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CE6A419B-EA09-4356-855B-B246069742A0}"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NN'!$A$4:$R$271</definedName>
    <definedName name="_xlnm._FilterDatabase" localSheetId="1" hidden="1">'ĐẤT PNN'!$A$4:$L$5</definedName>
    <definedName name="_xlnm._FilterDatabase" localSheetId="0" hidden="1">'Đầu vào (2)'!$A$1:$WXE$272</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NN'!$A$1:$R$271</definedName>
    <definedName name="_xlnm.Print_Area" localSheetId="1">'ĐẤT PNN'!$A$1:$L$271</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3" i="13" l="1"/>
  <c r="C172" i="13"/>
  <c r="C171" i="13"/>
  <c r="C170" i="13"/>
  <c r="C169" i="13"/>
  <c r="C168" i="13"/>
  <c r="C167" i="13"/>
  <c r="C159" i="13"/>
  <c r="C158" i="13"/>
  <c r="C157" i="13"/>
  <c r="C156" i="13"/>
  <c r="C155" i="13"/>
  <c r="C154" i="13"/>
  <c r="C153" i="13"/>
  <c r="C152" i="13"/>
  <c r="C151" i="13"/>
  <c r="C150" i="13"/>
  <c r="C149" i="13"/>
  <c r="C148" i="13"/>
  <c r="C147" i="13"/>
  <c r="C146" i="13"/>
  <c r="C145" i="13"/>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S175" i="13"/>
  <c r="T175" i="13"/>
  <c r="U175" i="13"/>
  <c r="V175" i="13"/>
  <c r="D48" i="11" l="1"/>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X6" i="13"/>
  <c r="Y6" i="13"/>
  <c r="Z6" i="13"/>
  <c r="W6" i="13"/>
  <c r="AI265" i="13" l="1"/>
  <c r="AH265" i="13"/>
  <c r="AG265" i="13"/>
  <c r="AF265" i="13"/>
  <c r="AI258" i="13"/>
  <c r="AH258" i="13"/>
  <c r="AG258" i="13"/>
  <c r="AF258" i="13"/>
  <c r="AI251" i="13"/>
  <c r="AH251" i="13"/>
  <c r="AG251" i="13"/>
  <c r="AF251" i="13"/>
  <c r="AI244" i="13"/>
  <c r="AH244" i="13"/>
  <c r="AG244" i="13"/>
  <c r="AF244" i="13"/>
  <c r="AI237" i="13"/>
  <c r="AH237" i="13"/>
  <c r="AG237" i="13"/>
  <c r="AF237" i="13"/>
  <c r="AI230" i="13"/>
  <c r="AH230" i="13"/>
  <c r="AG230" i="13"/>
  <c r="AF230" i="13"/>
  <c r="AI223" i="13"/>
  <c r="AH223" i="13"/>
  <c r="AG223" i="13"/>
  <c r="AF223" i="13"/>
  <c r="AI216" i="13"/>
  <c r="AH216" i="13"/>
  <c r="AG216" i="13"/>
  <c r="AF216" i="13"/>
  <c r="AI209" i="13"/>
  <c r="AH209" i="13"/>
  <c r="AG209" i="13"/>
  <c r="AF209" i="13"/>
  <c r="AI202" i="13"/>
  <c r="AH202" i="13"/>
  <c r="AG202" i="13"/>
  <c r="AF202" i="13"/>
  <c r="AI195" i="13"/>
  <c r="AH195" i="13"/>
  <c r="AG195" i="13"/>
  <c r="AF195" i="13"/>
  <c r="AI188" i="13"/>
  <c r="AH188" i="13"/>
  <c r="AG188" i="13"/>
  <c r="AF188" i="13"/>
  <c r="AI181" i="13"/>
  <c r="AH181" i="13"/>
  <c r="AG181" i="13"/>
  <c r="AF181" i="13"/>
  <c r="AI174" i="13"/>
  <c r="AH174" i="13"/>
  <c r="AG174" i="13"/>
  <c r="AF174" i="13"/>
  <c r="AI167" i="13"/>
  <c r="AH167" i="13"/>
  <c r="AG167" i="13"/>
  <c r="AF167" i="13"/>
  <c r="AI160" i="13"/>
  <c r="AH160" i="13"/>
  <c r="AG160" i="13"/>
  <c r="AF160" i="13"/>
  <c r="Z265" i="13"/>
  <c r="Y265" i="13"/>
  <c r="X265" i="13"/>
  <c r="W265" i="13"/>
  <c r="Z258" i="13"/>
  <c r="Y258" i="13"/>
  <c r="X258" i="13"/>
  <c r="W258" i="13"/>
  <c r="Z251" i="13"/>
  <c r="Y251" i="13"/>
  <c r="X251" i="13"/>
  <c r="W251" i="13"/>
  <c r="Z244" i="13"/>
  <c r="Y244" i="13"/>
  <c r="X244" i="13"/>
  <c r="W244" i="13"/>
  <c r="Z237" i="13"/>
  <c r="Y237" i="13"/>
  <c r="X237" i="13"/>
  <c r="W237" i="13"/>
  <c r="Z230" i="13"/>
  <c r="Y230" i="13"/>
  <c r="X230" i="13"/>
  <c r="W230" i="13"/>
  <c r="Z223" i="13"/>
  <c r="Y223" i="13"/>
  <c r="X223" i="13"/>
  <c r="W223" i="13"/>
  <c r="Z216" i="13"/>
  <c r="Y216" i="13"/>
  <c r="X216" i="13"/>
  <c r="W216" i="13"/>
  <c r="Z209" i="13"/>
  <c r="Y209" i="13"/>
  <c r="X209" i="13"/>
  <c r="W209" i="13"/>
  <c r="Z202" i="13"/>
  <c r="Y202" i="13"/>
  <c r="X202" i="13"/>
  <c r="W202" i="13"/>
  <c r="Z195" i="13"/>
  <c r="Y195" i="13"/>
  <c r="X195" i="13"/>
  <c r="W195" i="13"/>
  <c r="Z188" i="13"/>
  <c r="Y188" i="13"/>
  <c r="X188" i="13"/>
  <c r="W188" i="13"/>
  <c r="Z181" i="13"/>
  <c r="Y181" i="13"/>
  <c r="X181" i="13"/>
  <c r="W181" i="13"/>
  <c r="Z174" i="13"/>
  <c r="Y174" i="13"/>
  <c r="X174" i="13"/>
  <c r="W174" i="13"/>
  <c r="Z167" i="13"/>
  <c r="Y167" i="13"/>
  <c r="X167" i="13"/>
  <c r="W167" i="13"/>
  <c r="Z160" i="13"/>
  <c r="Y160" i="13"/>
  <c r="X160" i="13"/>
  <c r="W160" i="13"/>
  <c r="F104" i="11" l="1"/>
  <c r="Y104" i="11" s="1"/>
  <c r="Y105" i="11" s="1"/>
  <c r="Y106" i="11" s="1"/>
  <c r="Y107" i="11" s="1"/>
  <c r="Y108" i="11" s="1"/>
  <c r="Y109" i="11" s="1"/>
  <c r="Y110" i="11" s="1"/>
  <c r="E104" i="11"/>
  <c r="X104" i="11" s="1"/>
  <c r="X105" i="11" s="1"/>
  <c r="X106" i="11" s="1"/>
  <c r="X107" i="11" s="1"/>
  <c r="X108" i="11" s="1"/>
  <c r="X109" i="11" s="1"/>
  <c r="X110" i="11" s="1"/>
  <c r="F97" i="11"/>
  <c r="Y97" i="11" s="1"/>
  <c r="Y98" i="11" s="1"/>
  <c r="Y99" i="11" s="1"/>
  <c r="Y100" i="11" s="1"/>
  <c r="Y101" i="11" s="1"/>
  <c r="Y102" i="11" s="1"/>
  <c r="Y103" i="11" s="1"/>
  <c r="E97" i="11"/>
  <c r="X97" i="11" s="1"/>
  <c r="X98" i="11" s="1"/>
  <c r="X99" i="11" s="1"/>
  <c r="X100" i="11" s="1"/>
  <c r="X101" i="11" s="1"/>
  <c r="X102" i="11" s="1"/>
  <c r="X103" i="11" s="1"/>
  <c r="F48" i="11"/>
  <c r="E48" i="11"/>
  <c r="BJ260" i="15" l="1"/>
  <c r="BM260" i="15" s="1"/>
  <c r="BI260" i="15"/>
  <c r="BL260" i="15" s="1"/>
  <c r="BH260" i="15"/>
  <c r="BK260" i="15" s="1"/>
  <c r="BJ253" i="15"/>
  <c r="BM253" i="15" s="1"/>
  <c r="BI253" i="15"/>
  <c r="BL253" i="15" s="1"/>
  <c r="BH253" i="15"/>
  <c r="BK253" i="15" s="1"/>
  <c r="BJ246" i="15"/>
  <c r="BM246" i="15" s="1"/>
  <c r="BI246" i="15"/>
  <c r="BL246" i="15" s="1"/>
  <c r="BH246" i="15"/>
  <c r="BK246" i="15" s="1"/>
  <c r="BJ239" i="15"/>
  <c r="BM239" i="15" s="1"/>
  <c r="BI239" i="15"/>
  <c r="BL239" i="15" s="1"/>
  <c r="BH239" i="15"/>
  <c r="BK239" i="15" s="1"/>
  <c r="BJ232" i="15"/>
  <c r="BM232" i="15" s="1"/>
  <c r="BI232" i="15"/>
  <c r="BL232" i="15" s="1"/>
  <c r="BH232" i="15"/>
  <c r="BK232" i="15" s="1"/>
  <c r="BJ225" i="15"/>
  <c r="BM225" i="15" s="1"/>
  <c r="BI225" i="15"/>
  <c r="BL225" i="15" s="1"/>
  <c r="BH225" i="15"/>
  <c r="BK225" i="15" s="1"/>
  <c r="BJ218" i="15"/>
  <c r="BM218" i="15" s="1"/>
  <c r="BI218" i="15"/>
  <c r="BL218" i="15" s="1"/>
  <c r="BH218" i="15"/>
  <c r="BK218" i="15" s="1"/>
  <c r="BJ211" i="15"/>
  <c r="BM211" i="15" s="1"/>
  <c r="BI211" i="15"/>
  <c r="BL211" i="15" s="1"/>
  <c r="BH211" i="15"/>
  <c r="BK211" i="15" s="1"/>
  <c r="BJ204" i="15"/>
  <c r="BM204" i="15" s="1"/>
  <c r="BI204" i="15"/>
  <c r="BL204" i="15" s="1"/>
  <c r="BH204" i="15"/>
  <c r="BK204" i="15" s="1"/>
  <c r="BJ197" i="15"/>
  <c r="BM197" i="15" s="1"/>
  <c r="BI197" i="15"/>
  <c r="BL197" i="15" s="1"/>
  <c r="BH197" i="15"/>
  <c r="BK197" i="15" s="1"/>
  <c r="BJ190" i="15"/>
  <c r="BM190" i="15" s="1"/>
  <c r="BI190" i="15"/>
  <c r="BL190" i="15" s="1"/>
  <c r="BH190" i="15"/>
  <c r="BK190" i="15" s="1"/>
  <c r="BJ183" i="15"/>
  <c r="BM183" i="15" s="1"/>
  <c r="BI183" i="15"/>
  <c r="BL183" i="15" s="1"/>
  <c r="BH183" i="15"/>
  <c r="BK183" i="15" s="1"/>
  <c r="BJ176" i="15"/>
  <c r="BM176" i="15" s="1"/>
  <c r="BI176" i="15"/>
  <c r="BL176" i="15" s="1"/>
  <c r="BH176" i="15"/>
  <c r="BK176" i="15" s="1"/>
  <c r="BJ169" i="15"/>
  <c r="BM169" i="15" s="1"/>
  <c r="BI169" i="15"/>
  <c r="BL169" i="15" s="1"/>
  <c r="BH169" i="15"/>
  <c r="BK169" i="15" s="1"/>
  <c r="BJ162" i="15"/>
  <c r="BM162" i="15" s="1"/>
  <c r="BI162" i="15"/>
  <c r="BL162" i="15" s="1"/>
  <c r="BH162" i="15"/>
  <c r="BK162" i="15" s="1"/>
  <c r="BJ155" i="15"/>
  <c r="BM155" i="15" s="1"/>
  <c r="BI155" i="15"/>
  <c r="BL155" i="15" s="1"/>
  <c r="BH155" i="15"/>
  <c r="BK155" i="15" s="1"/>
  <c r="BJ148" i="15"/>
  <c r="BM148" i="15" s="1"/>
  <c r="BI148" i="15"/>
  <c r="BL148" i="15" s="1"/>
  <c r="BH148" i="15"/>
  <c r="BK148" i="15" s="1"/>
  <c r="BJ141" i="15"/>
  <c r="BM141" i="15" s="1"/>
  <c r="BI141" i="15"/>
  <c r="BL141" i="15" s="1"/>
  <c r="BH141" i="15"/>
  <c r="BK141" i="15" s="1"/>
  <c r="BJ134" i="15"/>
  <c r="BM134" i="15" s="1"/>
  <c r="BI134" i="15"/>
  <c r="BL134" i="15" s="1"/>
  <c r="BH134" i="15"/>
  <c r="BK134" i="15" s="1"/>
  <c r="BJ127" i="15"/>
  <c r="BM127" i="15" s="1"/>
  <c r="BI127" i="15"/>
  <c r="BL127" i="15" s="1"/>
  <c r="BH127" i="15"/>
  <c r="BK127" i="15" s="1"/>
  <c r="BJ120" i="15"/>
  <c r="BM120" i="15" s="1"/>
  <c r="BI120" i="15"/>
  <c r="BL120" i="15" s="1"/>
  <c r="BH120" i="15"/>
  <c r="BK120" i="15" s="1"/>
  <c r="BJ113" i="15"/>
  <c r="BM113" i="15" s="1"/>
  <c r="BI113" i="15"/>
  <c r="BL113" i="15" s="1"/>
  <c r="BH113" i="15"/>
  <c r="BK113" i="15" s="1"/>
  <c r="BJ106" i="15"/>
  <c r="BM106" i="15" s="1"/>
  <c r="BI106" i="15"/>
  <c r="BL106" i="15" s="1"/>
  <c r="BH106" i="15"/>
  <c r="BK106" i="15" s="1"/>
  <c r="BJ99" i="15"/>
  <c r="BM99" i="15" s="1"/>
  <c r="BI99" i="15"/>
  <c r="BL99" i="15" s="1"/>
  <c r="BH99" i="15"/>
  <c r="BK99" i="15" s="1"/>
  <c r="BJ92" i="15"/>
  <c r="BM92" i="15" s="1"/>
  <c r="BI92" i="15"/>
  <c r="BL92" i="15" s="1"/>
  <c r="BH92" i="15"/>
  <c r="BK92" i="15" s="1"/>
  <c r="BJ85" i="15"/>
  <c r="BM85" i="15" s="1"/>
  <c r="BI85" i="15"/>
  <c r="BL85" i="15" s="1"/>
  <c r="BH85" i="15"/>
  <c r="BK85" i="15" s="1"/>
  <c r="BJ78" i="15"/>
  <c r="BM78" i="15" s="1"/>
  <c r="BI78" i="15"/>
  <c r="BL78" i="15" s="1"/>
  <c r="BH78" i="15"/>
  <c r="BK78" i="15" s="1"/>
  <c r="BJ71" i="15"/>
  <c r="BM71" i="15" s="1"/>
  <c r="BI71" i="15"/>
  <c r="BL71" i="15" s="1"/>
  <c r="BH71" i="15"/>
  <c r="BK71" i="15" s="1"/>
  <c r="BJ64" i="15"/>
  <c r="BM64" i="15" s="1"/>
  <c r="BI64" i="15"/>
  <c r="BL64" i="15" s="1"/>
  <c r="BH64" i="15"/>
  <c r="BK64" i="15" s="1"/>
  <c r="BJ57" i="15"/>
  <c r="BM57" i="15" s="1"/>
  <c r="BI57" i="15"/>
  <c r="BL57" i="15" s="1"/>
  <c r="BH57" i="15"/>
  <c r="BK57" i="15" s="1"/>
  <c r="BJ50" i="15"/>
  <c r="BM50" i="15" s="1"/>
  <c r="BI50" i="15"/>
  <c r="BL50" i="15" s="1"/>
  <c r="BH50" i="15"/>
  <c r="BK50" i="15" s="1"/>
  <c r="BJ43" i="15"/>
  <c r="BM43" i="15" s="1"/>
  <c r="BI43" i="15"/>
  <c r="BL43" i="15" s="1"/>
  <c r="BH43" i="15"/>
  <c r="BK43" i="15" s="1"/>
  <c r="BJ36" i="15"/>
  <c r="BM36" i="15" s="1"/>
  <c r="BI36" i="15"/>
  <c r="BL36" i="15" s="1"/>
  <c r="BH36" i="15"/>
  <c r="BK36" i="15" s="1"/>
  <c r="BJ29" i="15"/>
  <c r="BM29" i="15" s="1"/>
  <c r="BI29" i="15"/>
  <c r="BL29" i="15" s="1"/>
  <c r="BH29" i="15"/>
  <c r="BK29" i="15" s="1"/>
  <c r="BJ22" i="15"/>
  <c r="BM22" i="15" s="1"/>
  <c r="BI22" i="15"/>
  <c r="BL22" i="15" s="1"/>
  <c r="BH22" i="15"/>
  <c r="BK22" i="15" s="1"/>
  <c r="BJ15" i="15"/>
  <c r="BM15" i="15" s="1"/>
  <c r="BI15" i="15"/>
  <c r="BL15" i="15" s="1"/>
  <c r="BH15" i="15"/>
  <c r="BK15" i="15" s="1"/>
  <c r="BJ8" i="15"/>
  <c r="BM8" i="15" s="1"/>
  <c r="BI8" i="15"/>
  <c r="BL8" i="15" s="1"/>
  <c r="BH8" i="15"/>
  <c r="BK8" i="15" s="1"/>
  <c r="BJ1" i="15"/>
  <c r="BM1" i="15" s="1"/>
  <c r="BI1" i="15"/>
  <c r="BL1" i="15" s="1"/>
  <c r="BH1" i="15"/>
  <c r="BK1" i="15" s="1"/>
  <c r="E118" i="11" l="1"/>
  <c r="X118" i="11" s="1"/>
  <c r="AA153" i="13" l="1"/>
  <c r="AE161" i="13"/>
  <c r="AI161" i="13" s="1"/>
  <c r="AD161" i="13"/>
  <c r="AH161" i="13" s="1"/>
  <c r="AC161" i="13"/>
  <c r="AG161" i="13" s="1"/>
  <c r="AB161" i="13"/>
  <c r="AF161" i="13" s="1"/>
  <c r="V161" i="13"/>
  <c r="Z161" i="13" s="1"/>
  <c r="U161" i="13"/>
  <c r="Y161" i="13" s="1"/>
  <c r="T161" i="13"/>
  <c r="X161" i="13" s="1"/>
  <c r="S161" i="13"/>
  <c r="W161" i="13" s="1"/>
  <c r="O160" i="13"/>
  <c r="N160" i="13"/>
  <c r="U161" i="11"/>
  <c r="U162" i="11" s="1"/>
  <c r="U163" i="11" s="1"/>
  <c r="U164" i="11" s="1"/>
  <c r="U165" i="11" s="1"/>
  <c r="U166" i="11" s="1"/>
  <c r="AA166" i="13" s="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F160" i="11"/>
  <c r="Y160" i="11" s="1"/>
  <c r="Y161" i="11" s="1"/>
  <c r="Y162" i="11" s="1"/>
  <c r="Y163" i="11" s="1"/>
  <c r="Y164" i="11" s="1"/>
  <c r="Y165" i="11" s="1"/>
  <c r="Y166" i="11" s="1"/>
  <c r="E160" i="11"/>
  <c r="X160" i="11" s="1"/>
  <c r="X161" i="11" s="1"/>
  <c r="X162" i="11" s="1"/>
  <c r="X163" i="11" s="1"/>
  <c r="X164" i="11" s="1"/>
  <c r="X165" i="11" s="1"/>
  <c r="X166" i="11" s="1"/>
  <c r="D160" i="11"/>
  <c r="B160" i="11"/>
  <c r="H215" i="13" l="1"/>
  <c r="H203" i="13"/>
  <c r="H163" i="13"/>
  <c r="H214" i="13"/>
  <c r="H202" i="13"/>
  <c r="H162" i="13"/>
  <c r="H213" i="13"/>
  <c r="H201" i="13"/>
  <c r="H212" i="13"/>
  <c r="H195" i="13"/>
  <c r="H206" i="13"/>
  <c r="H204" i="13"/>
  <c r="H200" i="13"/>
  <c r="H205" i="13"/>
  <c r="H161" i="13"/>
  <c r="H160" i="13"/>
  <c r="H211" i="13"/>
  <c r="H199" i="13"/>
  <c r="H210" i="13"/>
  <c r="H209" i="13"/>
  <c r="H208" i="13"/>
  <c r="H207" i="13"/>
  <c r="H166" i="13"/>
  <c r="H164" i="13"/>
  <c r="H198" i="13"/>
  <c r="H197" i="13"/>
  <c r="H196" i="13"/>
  <c r="H165" i="13"/>
  <c r="F160" i="13"/>
  <c r="Q160" i="11"/>
  <c r="C165" i="11"/>
  <c r="C166" i="11"/>
  <c r="C160" i="11"/>
  <c r="C161" i="11"/>
  <c r="C162" i="11"/>
  <c r="C164" i="11"/>
  <c r="C163" i="11"/>
  <c r="W160" i="11"/>
  <c r="W161" i="11" s="1"/>
  <c r="W162" i="11" s="1"/>
  <c r="W163" i="11" s="1"/>
  <c r="W164" i="11" s="1"/>
  <c r="W165" i="11" s="1"/>
  <c r="W166" i="11" s="1"/>
  <c r="V162" i="13"/>
  <c r="Z162" i="13" s="1"/>
  <c r="U162" i="13"/>
  <c r="Y162" i="13" s="1"/>
  <c r="T162" i="13"/>
  <c r="X162" i="13" s="1"/>
  <c r="AB162" i="13"/>
  <c r="AF162" i="13" s="1"/>
  <c r="AE162" i="13"/>
  <c r="AI162" i="13" s="1"/>
  <c r="AD162" i="13"/>
  <c r="AH162" i="13" s="1"/>
  <c r="S162" i="13"/>
  <c r="W162" i="13" s="1"/>
  <c r="AA161" i="13"/>
  <c r="AA162" i="13"/>
  <c r="AA163" i="13"/>
  <c r="AA164" i="13"/>
  <c r="AA165" i="13"/>
  <c r="B160" i="13"/>
  <c r="K160" i="13"/>
  <c r="L160" i="13"/>
  <c r="M160" i="13"/>
  <c r="M161" i="11"/>
  <c r="M162" i="11" s="1"/>
  <c r="M163" i="11" s="1"/>
  <c r="M164" i="11" s="1"/>
  <c r="M165" i="11" s="1"/>
  <c r="M166" i="11" s="1"/>
  <c r="AC162" i="13"/>
  <c r="AG162" i="13" s="1"/>
  <c r="R160" i="11"/>
  <c r="R161" i="11" s="1"/>
  <c r="R162" i="11" s="1"/>
  <c r="R163" i="11" s="1"/>
  <c r="R164" i="11" s="1"/>
  <c r="R165" i="11" s="1"/>
  <c r="R166" i="11" s="1"/>
  <c r="T160" i="11"/>
  <c r="T161" i="11" s="1"/>
  <c r="T162" i="11" s="1"/>
  <c r="T163" i="11" s="1"/>
  <c r="T164" i="11" s="1"/>
  <c r="T165" i="11" s="1"/>
  <c r="T166" i="11" s="1"/>
  <c r="S160" i="11"/>
  <c r="S161" i="11" s="1"/>
  <c r="S162" i="11" s="1"/>
  <c r="S163" i="11" s="1"/>
  <c r="S164" i="11" s="1"/>
  <c r="S165" i="11" s="1"/>
  <c r="S166" i="11" s="1"/>
  <c r="C163" i="13" l="1"/>
  <c r="C162" i="13"/>
  <c r="C161" i="13"/>
  <c r="C160" i="13"/>
  <c r="C166" i="13"/>
  <c r="C164" i="13"/>
  <c r="C165" i="13"/>
  <c r="Q161" i="11"/>
  <c r="Q162" i="11" s="1"/>
  <c r="Q163" i="11" s="1"/>
  <c r="Q164" i="11" s="1"/>
  <c r="Q165" i="11" s="1"/>
  <c r="Q166" i="11" s="1"/>
  <c r="AD163" i="13"/>
  <c r="AH163" i="13" s="1"/>
  <c r="AE163" i="13"/>
  <c r="AI163" i="13" s="1"/>
  <c r="T163" i="13"/>
  <c r="X163" i="13" s="1"/>
  <c r="S163" i="13"/>
  <c r="W163" i="13" s="1"/>
  <c r="U163" i="13"/>
  <c r="Y163" i="13" s="1"/>
  <c r="AD164" i="13"/>
  <c r="AH164" i="13" s="1"/>
  <c r="AB163" i="13"/>
  <c r="AF163" i="13" s="1"/>
  <c r="AC163" i="13"/>
  <c r="AG163" i="13" s="1"/>
  <c r="V163" i="13"/>
  <c r="Z163" i="13" s="1"/>
  <c r="AJ160" i="13" l="1"/>
  <c r="AB164" i="13"/>
  <c r="AF164" i="13" s="1"/>
  <c r="U164" i="13"/>
  <c r="Y164" i="13" s="1"/>
  <c r="AD165" i="13"/>
  <c r="AH165" i="13" s="1"/>
  <c r="V164" i="13"/>
  <c r="Z164" i="13" s="1"/>
  <c r="T164" i="13"/>
  <c r="X164" i="13" s="1"/>
  <c r="S164" i="13"/>
  <c r="W164" i="13" s="1"/>
  <c r="AC164" i="13"/>
  <c r="AG164" i="13" s="1"/>
  <c r="AE164" i="13"/>
  <c r="AI164" i="13" s="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T165" i="13" l="1"/>
  <c r="X165" i="13" s="1"/>
  <c r="AE165" i="13"/>
  <c r="AI165" i="13" s="1"/>
  <c r="S165" i="13"/>
  <c r="W165" i="13" s="1"/>
  <c r="AD166" i="13"/>
  <c r="AH166" i="13" s="1"/>
  <c r="U165" i="13"/>
  <c r="Y165" i="13" s="1"/>
  <c r="V165" i="13"/>
  <c r="Z165" i="13" s="1"/>
  <c r="AC165" i="13"/>
  <c r="AG165" i="13" s="1"/>
  <c r="AB165" i="13"/>
  <c r="AF165" i="13" s="1"/>
  <c r="V168" i="11"/>
  <c r="V175" i="11" s="1"/>
  <c r="V182" i="11" s="1"/>
  <c r="V189" i="11" s="1"/>
  <c r="V196" i="11" s="1"/>
  <c r="V203" i="11" s="1"/>
  <c r="V210" i="11" s="1"/>
  <c r="V217" i="11" s="1"/>
  <c r="V224" i="11" s="1"/>
  <c r="V231" i="11" s="1"/>
  <c r="V238" i="11" s="1"/>
  <c r="V245" i="11" s="1"/>
  <c r="V252" i="11" s="1"/>
  <c r="V259" i="11" s="1"/>
  <c r="V266" i="11" s="1"/>
  <c r="V161" i="11"/>
  <c r="D161" i="11" s="1"/>
  <c r="K161" i="13" s="1"/>
  <c r="V169" i="11"/>
  <c r="V176" i="11" s="1"/>
  <c r="V183" i="11" s="1"/>
  <c r="V190" i="11" s="1"/>
  <c r="V197" i="11" s="1"/>
  <c r="V204" i="11" s="1"/>
  <c r="V211" i="11" s="1"/>
  <c r="V218" i="11" s="1"/>
  <c r="V225" i="11" s="1"/>
  <c r="V232" i="11" s="1"/>
  <c r="V239" i="11" s="1"/>
  <c r="V246" i="11" s="1"/>
  <c r="V253" i="11" s="1"/>
  <c r="V260" i="11" s="1"/>
  <c r="V267" i="11" s="1"/>
  <c r="V162" i="11"/>
  <c r="D162" i="11" s="1"/>
  <c r="K162" i="13" s="1"/>
  <c r="V170" i="11"/>
  <c r="V177" i="11" s="1"/>
  <c r="V184" i="11" s="1"/>
  <c r="V191" i="11" s="1"/>
  <c r="V198" i="11" s="1"/>
  <c r="V205" i="11" s="1"/>
  <c r="V212" i="11" s="1"/>
  <c r="V219" i="11" s="1"/>
  <c r="V226" i="11" s="1"/>
  <c r="V233" i="11" s="1"/>
  <c r="V240" i="11" s="1"/>
  <c r="V247" i="11" s="1"/>
  <c r="V254" i="11" s="1"/>
  <c r="V261" i="11" s="1"/>
  <c r="V268" i="11" s="1"/>
  <c r="V163" i="11"/>
  <c r="D163" i="11" s="1"/>
  <c r="K163" i="13" s="1"/>
  <c r="V171" i="11"/>
  <c r="V178" i="11" s="1"/>
  <c r="V185" i="11" s="1"/>
  <c r="V192" i="11" s="1"/>
  <c r="V199" i="11" s="1"/>
  <c r="V206" i="11" s="1"/>
  <c r="V213" i="11" s="1"/>
  <c r="V220" i="11" s="1"/>
  <c r="V227" i="11" s="1"/>
  <c r="V234" i="11" s="1"/>
  <c r="V241" i="11" s="1"/>
  <c r="V248" i="11" s="1"/>
  <c r="V255" i="11" s="1"/>
  <c r="V262" i="11" s="1"/>
  <c r="V269" i="11" s="1"/>
  <c r="V164" i="11"/>
  <c r="D164" i="11" s="1"/>
  <c r="K164" i="13" s="1"/>
  <c r="V172" i="11"/>
  <c r="V179" i="11" s="1"/>
  <c r="V186" i="11" s="1"/>
  <c r="V193" i="11" s="1"/>
  <c r="V200" i="11" s="1"/>
  <c r="V207" i="11" s="1"/>
  <c r="V214" i="11" s="1"/>
  <c r="V221" i="11" s="1"/>
  <c r="V228" i="11" s="1"/>
  <c r="V235" i="11" s="1"/>
  <c r="V242" i="11" s="1"/>
  <c r="V249" i="11" s="1"/>
  <c r="V256" i="11" s="1"/>
  <c r="V263" i="11" s="1"/>
  <c r="V270" i="11" s="1"/>
  <c r="V165" i="11"/>
  <c r="D165" i="11" s="1"/>
  <c r="K165" i="13" s="1"/>
  <c r="V173" i="11"/>
  <c r="V180" i="11" s="1"/>
  <c r="V187" i="11" s="1"/>
  <c r="V194" i="11" s="1"/>
  <c r="V201" i="11" s="1"/>
  <c r="V208" i="11" s="1"/>
  <c r="V215" i="11" s="1"/>
  <c r="V222" i="11" s="1"/>
  <c r="V229" i="11" s="1"/>
  <c r="V236" i="11" s="1"/>
  <c r="V243" i="11" s="1"/>
  <c r="V250" i="11" s="1"/>
  <c r="V257" i="11" s="1"/>
  <c r="V264" i="11" s="1"/>
  <c r="V271" i="11" s="1"/>
  <c r="V166" i="11"/>
  <c r="D166" i="11" s="1"/>
  <c r="K166"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E266" i="13"/>
  <c r="AI266" i="13" s="1"/>
  <c r="AD266" i="13"/>
  <c r="AH266" i="13" s="1"/>
  <c r="AC266" i="13"/>
  <c r="AG266" i="13" s="1"/>
  <c r="AB266" i="13"/>
  <c r="AF266" i="13" s="1"/>
  <c r="AE259" i="13"/>
  <c r="AI259" i="13" s="1"/>
  <c r="AD259" i="13"/>
  <c r="AH259" i="13" s="1"/>
  <c r="AC259" i="13"/>
  <c r="AG259" i="13" s="1"/>
  <c r="AB259" i="13"/>
  <c r="AF259" i="13" s="1"/>
  <c r="AE252" i="13"/>
  <c r="AI252" i="13" s="1"/>
  <c r="AD252" i="13"/>
  <c r="AH252" i="13" s="1"/>
  <c r="AC252" i="13"/>
  <c r="AG252" i="13" s="1"/>
  <c r="AB252" i="13"/>
  <c r="AF252" i="13" s="1"/>
  <c r="AE245" i="13"/>
  <c r="AI245" i="13" s="1"/>
  <c r="AD245" i="13"/>
  <c r="AH245" i="13" s="1"/>
  <c r="AC245" i="13"/>
  <c r="AG245" i="13" s="1"/>
  <c r="AB245" i="13"/>
  <c r="AF245" i="13" s="1"/>
  <c r="AE238" i="13"/>
  <c r="AI238" i="13" s="1"/>
  <c r="AD238" i="13"/>
  <c r="AH238" i="13" s="1"/>
  <c r="AC238" i="13"/>
  <c r="AG238" i="13" s="1"/>
  <c r="AB238" i="13"/>
  <c r="AF238" i="13" s="1"/>
  <c r="AE231" i="13"/>
  <c r="AI231" i="13" s="1"/>
  <c r="AD231" i="13"/>
  <c r="AH231" i="13" s="1"/>
  <c r="AC231" i="13"/>
  <c r="AG231" i="13" s="1"/>
  <c r="AB231" i="13"/>
  <c r="AF231" i="13" s="1"/>
  <c r="AE224" i="13"/>
  <c r="AI224" i="13" s="1"/>
  <c r="AD224" i="13"/>
  <c r="AH224" i="13" s="1"/>
  <c r="AC224" i="13"/>
  <c r="AG224" i="13" s="1"/>
  <c r="AB224" i="13"/>
  <c r="AF224" i="13" s="1"/>
  <c r="AE217" i="13"/>
  <c r="AI217" i="13" s="1"/>
  <c r="AD217" i="13"/>
  <c r="AH217" i="13" s="1"/>
  <c r="AC217" i="13"/>
  <c r="AG217" i="13" s="1"/>
  <c r="AB217" i="13"/>
  <c r="AF217" i="13" s="1"/>
  <c r="AE210" i="13"/>
  <c r="AI210" i="13" s="1"/>
  <c r="AD210" i="13"/>
  <c r="AH210" i="13" s="1"/>
  <c r="AC210" i="13"/>
  <c r="AG210" i="13" s="1"/>
  <c r="AB210" i="13"/>
  <c r="AF210" i="13" s="1"/>
  <c r="AE203" i="13"/>
  <c r="AI203" i="13" s="1"/>
  <c r="AD203" i="13"/>
  <c r="AH203" i="13" s="1"/>
  <c r="AC203" i="13"/>
  <c r="AG203" i="13" s="1"/>
  <c r="AB203" i="13"/>
  <c r="AF203" i="13" s="1"/>
  <c r="AE196" i="13"/>
  <c r="AI196" i="13" s="1"/>
  <c r="AD196" i="13"/>
  <c r="AH196" i="13" s="1"/>
  <c r="AC196" i="13"/>
  <c r="AG196" i="13" s="1"/>
  <c r="AB196" i="13"/>
  <c r="AF196" i="13" s="1"/>
  <c r="AE189" i="13"/>
  <c r="AI189" i="13" s="1"/>
  <c r="AD189" i="13"/>
  <c r="AH189" i="13" s="1"/>
  <c r="AC189" i="13"/>
  <c r="AG189" i="13" s="1"/>
  <c r="AB189" i="13"/>
  <c r="AF189" i="13" s="1"/>
  <c r="AE182" i="13"/>
  <c r="AI182" i="13" s="1"/>
  <c r="AD182" i="13"/>
  <c r="AH182" i="13" s="1"/>
  <c r="AC182" i="13"/>
  <c r="AG182" i="13" s="1"/>
  <c r="AB182" i="13"/>
  <c r="AF182" i="13" s="1"/>
  <c r="AE175" i="13"/>
  <c r="AI175" i="13" s="1"/>
  <c r="AD175" i="13"/>
  <c r="AH175" i="13" s="1"/>
  <c r="AC175" i="13"/>
  <c r="AG175" i="13" s="1"/>
  <c r="AB175" i="13"/>
  <c r="AF175" i="13" s="1"/>
  <c r="AE168" i="13"/>
  <c r="AI168" i="13" s="1"/>
  <c r="AD168" i="13"/>
  <c r="AH168" i="13" s="1"/>
  <c r="AC168" i="13"/>
  <c r="AG168" i="13" s="1"/>
  <c r="AB168" i="13"/>
  <c r="AF168" i="13" s="1"/>
  <c r="AE154" i="13"/>
  <c r="AI154" i="13" s="1"/>
  <c r="AD154" i="13"/>
  <c r="AH154" i="13" s="1"/>
  <c r="AC154" i="13"/>
  <c r="AG154" i="13" s="1"/>
  <c r="AB154" i="13"/>
  <c r="AF154" i="13" s="1"/>
  <c r="AE147" i="13"/>
  <c r="AI147" i="13" s="1"/>
  <c r="AD147" i="13"/>
  <c r="AH147" i="13" s="1"/>
  <c r="AC147" i="13"/>
  <c r="AG147" i="13" s="1"/>
  <c r="AB147" i="13"/>
  <c r="AF147" i="13" s="1"/>
  <c r="AE140" i="13"/>
  <c r="AI140" i="13" s="1"/>
  <c r="AD140" i="13"/>
  <c r="AH140" i="13" s="1"/>
  <c r="AC140" i="13"/>
  <c r="AG140" i="13" s="1"/>
  <c r="AB140" i="13"/>
  <c r="AF140" i="13" s="1"/>
  <c r="AE133" i="13"/>
  <c r="AI133" i="13" s="1"/>
  <c r="AD133" i="13"/>
  <c r="AH133" i="13" s="1"/>
  <c r="AC133" i="13"/>
  <c r="AG133" i="13" s="1"/>
  <c r="AB133" i="13"/>
  <c r="AF133" i="13" s="1"/>
  <c r="AE126" i="13"/>
  <c r="AI126" i="13" s="1"/>
  <c r="AD126" i="13"/>
  <c r="AH126" i="13" s="1"/>
  <c r="AC126" i="13"/>
  <c r="AG126" i="13" s="1"/>
  <c r="AB126" i="13"/>
  <c r="AF126" i="13" s="1"/>
  <c r="AE119" i="13"/>
  <c r="AI119" i="13" s="1"/>
  <c r="AD119" i="13"/>
  <c r="AH119" i="13" s="1"/>
  <c r="AC119" i="13"/>
  <c r="AG119" i="13" s="1"/>
  <c r="AB119" i="13"/>
  <c r="AF119" i="13" s="1"/>
  <c r="AE112" i="13"/>
  <c r="AI112" i="13" s="1"/>
  <c r="AD112" i="13"/>
  <c r="AH112" i="13" s="1"/>
  <c r="AC112" i="13"/>
  <c r="AG112" i="13" s="1"/>
  <c r="AB112" i="13"/>
  <c r="AF112" i="13" s="1"/>
  <c r="AE105" i="13"/>
  <c r="AI105" i="13" s="1"/>
  <c r="AD105" i="13"/>
  <c r="AH105" i="13" s="1"/>
  <c r="AC105" i="13"/>
  <c r="AG105" i="13" s="1"/>
  <c r="AB105" i="13"/>
  <c r="AF105" i="13" s="1"/>
  <c r="AE98" i="13"/>
  <c r="AI98" i="13" s="1"/>
  <c r="AD98" i="13"/>
  <c r="AH98" i="13" s="1"/>
  <c r="AC98" i="13"/>
  <c r="AG98" i="13" s="1"/>
  <c r="AB98" i="13"/>
  <c r="AF98" i="13" s="1"/>
  <c r="AE91" i="13"/>
  <c r="AI91" i="13" s="1"/>
  <c r="AD91" i="13"/>
  <c r="AH91" i="13" s="1"/>
  <c r="AC91" i="13"/>
  <c r="AG91" i="13" s="1"/>
  <c r="AB91" i="13"/>
  <c r="AF91" i="13" s="1"/>
  <c r="AE84" i="13"/>
  <c r="AI84" i="13" s="1"/>
  <c r="AD84" i="13"/>
  <c r="AH84" i="13" s="1"/>
  <c r="AC84" i="13"/>
  <c r="AG84" i="13" s="1"/>
  <c r="AB84" i="13"/>
  <c r="AF84" i="13" s="1"/>
  <c r="AE77" i="13"/>
  <c r="AI77" i="13" s="1"/>
  <c r="AD77" i="13"/>
  <c r="AH77" i="13" s="1"/>
  <c r="AC77" i="13"/>
  <c r="AG77" i="13" s="1"/>
  <c r="AB77" i="13"/>
  <c r="AF77" i="13" s="1"/>
  <c r="AE70" i="13"/>
  <c r="AI70" i="13" s="1"/>
  <c r="AD70" i="13"/>
  <c r="AH70" i="13" s="1"/>
  <c r="AC70" i="13"/>
  <c r="AG70" i="13" s="1"/>
  <c r="AB70" i="13"/>
  <c r="AF70" i="13" s="1"/>
  <c r="AE63" i="13"/>
  <c r="AI63" i="13" s="1"/>
  <c r="AD63" i="13"/>
  <c r="AH63" i="13" s="1"/>
  <c r="AC63" i="13"/>
  <c r="AG63" i="13" s="1"/>
  <c r="AB63" i="13"/>
  <c r="AF63" i="13" s="1"/>
  <c r="AE56" i="13"/>
  <c r="AI56" i="13" s="1"/>
  <c r="AD56" i="13"/>
  <c r="AH56" i="13" s="1"/>
  <c r="AC56" i="13"/>
  <c r="AG56" i="13" s="1"/>
  <c r="AB56" i="13"/>
  <c r="AF56" i="13" s="1"/>
  <c r="AE49" i="13"/>
  <c r="AI49" i="13" s="1"/>
  <c r="AD49" i="13"/>
  <c r="AH49" i="13" s="1"/>
  <c r="AC49" i="13"/>
  <c r="AG49" i="13" s="1"/>
  <c r="AB49" i="13"/>
  <c r="AF49" i="13" s="1"/>
  <c r="AE42" i="13"/>
  <c r="AI42" i="13" s="1"/>
  <c r="AD42" i="13"/>
  <c r="AH42" i="13" s="1"/>
  <c r="AC42" i="13"/>
  <c r="AG42" i="13" s="1"/>
  <c r="AB42" i="13"/>
  <c r="AF42" i="13" s="1"/>
  <c r="AE35" i="13"/>
  <c r="AI35" i="13" s="1"/>
  <c r="AD35" i="13"/>
  <c r="AH35" i="13" s="1"/>
  <c r="AC35" i="13"/>
  <c r="AG35" i="13" s="1"/>
  <c r="AB35" i="13"/>
  <c r="AF35" i="13" s="1"/>
  <c r="AE28" i="13"/>
  <c r="AI28" i="13" s="1"/>
  <c r="AD28" i="13"/>
  <c r="AH28" i="13" s="1"/>
  <c r="AC28" i="13"/>
  <c r="AG28" i="13" s="1"/>
  <c r="AB28" i="13"/>
  <c r="AF28" i="13" s="1"/>
  <c r="AE21" i="13"/>
  <c r="AI21" i="13" s="1"/>
  <c r="AD21" i="13"/>
  <c r="AH21" i="13" s="1"/>
  <c r="AC21" i="13"/>
  <c r="AG21" i="13" s="1"/>
  <c r="AB21" i="13"/>
  <c r="AF21" i="13" s="1"/>
  <c r="AE14" i="13"/>
  <c r="AI14" i="13" s="1"/>
  <c r="AD14" i="13"/>
  <c r="AH14" i="13" s="1"/>
  <c r="AC14" i="13"/>
  <c r="AG14" i="13" s="1"/>
  <c r="AB14" i="13"/>
  <c r="AF14" i="13" s="1"/>
  <c r="V266" i="13"/>
  <c r="Z266" i="13" s="1"/>
  <c r="U266" i="13"/>
  <c r="Y266" i="13" s="1"/>
  <c r="T266" i="13"/>
  <c r="X266" i="13" s="1"/>
  <c r="S266" i="13"/>
  <c r="W266" i="13" s="1"/>
  <c r="V259" i="13"/>
  <c r="Z259" i="13" s="1"/>
  <c r="U259" i="13"/>
  <c r="Y259" i="13" s="1"/>
  <c r="T259" i="13"/>
  <c r="X259" i="13" s="1"/>
  <c r="S259" i="13"/>
  <c r="W259" i="13" s="1"/>
  <c r="V252" i="13"/>
  <c r="Z252" i="13" s="1"/>
  <c r="U252" i="13"/>
  <c r="Y252" i="13" s="1"/>
  <c r="T252" i="13"/>
  <c r="X252" i="13" s="1"/>
  <c r="S252" i="13"/>
  <c r="W252" i="13" s="1"/>
  <c r="V245" i="13"/>
  <c r="Z245" i="13" s="1"/>
  <c r="U245" i="13"/>
  <c r="Y245" i="13" s="1"/>
  <c r="T245" i="13"/>
  <c r="X245" i="13" s="1"/>
  <c r="S245" i="13"/>
  <c r="W245" i="13" s="1"/>
  <c r="V238" i="13"/>
  <c r="Z238" i="13" s="1"/>
  <c r="U238" i="13"/>
  <c r="Y238" i="13" s="1"/>
  <c r="T238" i="13"/>
  <c r="X238" i="13" s="1"/>
  <c r="S238" i="13"/>
  <c r="W238" i="13" s="1"/>
  <c r="V231" i="13"/>
  <c r="Z231" i="13" s="1"/>
  <c r="U231" i="13"/>
  <c r="Y231" i="13" s="1"/>
  <c r="T231" i="13"/>
  <c r="X231" i="13" s="1"/>
  <c r="S231" i="13"/>
  <c r="W231" i="13" s="1"/>
  <c r="V224" i="13"/>
  <c r="Z224" i="13" s="1"/>
  <c r="U224" i="13"/>
  <c r="Y224" i="13" s="1"/>
  <c r="T224" i="13"/>
  <c r="X224" i="13" s="1"/>
  <c r="S224" i="13"/>
  <c r="W224" i="13" s="1"/>
  <c r="V217" i="13"/>
  <c r="Z217" i="13" s="1"/>
  <c r="U217" i="13"/>
  <c r="Y217" i="13" s="1"/>
  <c r="T217" i="13"/>
  <c r="X217" i="13" s="1"/>
  <c r="S217" i="13"/>
  <c r="W217" i="13" s="1"/>
  <c r="V210" i="13"/>
  <c r="Z210" i="13" s="1"/>
  <c r="U210" i="13"/>
  <c r="Y210" i="13" s="1"/>
  <c r="T210" i="13"/>
  <c r="X210" i="13" s="1"/>
  <c r="S210" i="13"/>
  <c r="W210" i="13" s="1"/>
  <c r="V203" i="13"/>
  <c r="Z203" i="13" s="1"/>
  <c r="U203" i="13"/>
  <c r="Y203" i="13" s="1"/>
  <c r="T203" i="13"/>
  <c r="X203" i="13" s="1"/>
  <c r="S203" i="13"/>
  <c r="W203" i="13" s="1"/>
  <c r="V196" i="13"/>
  <c r="Z196" i="13" s="1"/>
  <c r="U196" i="13"/>
  <c r="Y196" i="13" s="1"/>
  <c r="T196" i="13"/>
  <c r="X196" i="13" s="1"/>
  <c r="S196" i="13"/>
  <c r="W196" i="13" s="1"/>
  <c r="V189" i="13"/>
  <c r="Z189" i="13" s="1"/>
  <c r="U189" i="13"/>
  <c r="Y189" i="13" s="1"/>
  <c r="T189" i="13"/>
  <c r="X189" i="13" s="1"/>
  <c r="S189" i="13"/>
  <c r="W189" i="13" s="1"/>
  <c r="V182" i="13"/>
  <c r="Z182" i="13" s="1"/>
  <c r="U182" i="13"/>
  <c r="Y182" i="13" s="1"/>
  <c r="T182" i="13"/>
  <c r="X182" i="13" s="1"/>
  <c r="S182" i="13"/>
  <c r="W182" i="13" s="1"/>
  <c r="Z175" i="13"/>
  <c r="Y175" i="13"/>
  <c r="X175" i="13"/>
  <c r="W175" i="13"/>
  <c r="V168" i="13"/>
  <c r="Z168" i="13" s="1"/>
  <c r="U168" i="13"/>
  <c r="Y168" i="13" s="1"/>
  <c r="T168" i="13"/>
  <c r="X168" i="13" s="1"/>
  <c r="S168" i="13"/>
  <c r="W168" i="13" s="1"/>
  <c r="V154" i="13"/>
  <c r="Z154" i="13" s="1"/>
  <c r="U154" i="13"/>
  <c r="Y154" i="13" s="1"/>
  <c r="T154" i="13"/>
  <c r="X154" i="13" s="1"/>
  <c r="S154" i="13"/>
  <c r="W154" i="13" s="1"/>
  <c r="V147" i="13"/>
  <c r="Z147" i="13" s="1"/>
  <c r="U147" i="13"/>
  <c r="Y147" i="13" s="1"/>
  <c r="T147" i="13"/>
  <c r="X147" i="13" s="1"/>
  <c r="S147" i="13"/>
  <c r="W147" i="13" s="1"/>
  <c r="V140" i="13"/>
  <c r="Z140" i="13" s="1"/>
  <c r="U140" i="13"/>
  <c r="Y140" i="13" s="1"/>
  <c r="T140" i="13"/>
  <c r="X140" i="13" s="1"/>
  <c r="S140" i="13"/>
  <c r="W140" i="13" s="1"/>
  <c r="V133" i="13"/>
  <c r="Z133" i="13" s="1"/>
  <c r="U133" i="13"/>
  <c r="Y133" i="13" s="1"/>
  <c r="T133" i="13"/>
  <c r="X133" i="13" s="1"/>
  <c r="S133" i="13"/>
  <c r="W133" i="13" s="1"/>
  <c r="V126" i="13"/>
  <c r="Z126" i="13" s="1"/>
  <c r="U126" i="13"/>
  <c r="Y126" i="13" s="1"/>
  <c r="T126" i="13"/>
  <c r="X126" i="13" s="1"/>
  <c r="S126" i="13"/>
  <c r="W126" i="13" s="1"/>
  <c r="V119" i="13"/>
  <c r="Z119" i="13" s="1"/>
  <c r="U119" i="13"/>
  <c r="Y119" i="13" s="1"/>
  <c r="T119" i="13"/>
  <c r="X119" i="13" s="1"/>
  <c r="S119" i="13"/>
  <c r="W119" i="13" s="1"/>
  <c r="V112" i="13"/>
  <c r="Z112" i="13" s="1"/>
  <c r="U112" i="13"/>
  <c r="Y112" i="13" s="1"/>
  <c r="T112" i="13"/>
  <c r="X112" i="13" s="1"/>
  <c r="S112" i="13"/>
  <c r="W112" i="13" s="1"/>
  <c r="V105" i="13"/>
  <c r="Z105" i="13" s="1"/>
  <c r="U105" i="13"/>
  <c r="Y105" i="13" s="1"/>
  <c r="T105" i="13"/>
  <c r="X105" i="13" s="1"/>
  <c r="S105" i="13"/>
  <c r="W105" i="13" s="1"/>
  <c r="V98" i="13"/>
  <c r="Z98" i="13" s="1"/>
  <c r="U98" i="13"/>
  <c r="Y98" i="13" s="1"/>
  <c r="T98" i="13"/>
  <c r="X98" i="13" s="1"/>
  <c r="S98" i="13"/>
  <c r="W98" i="13" s="1"/>
  <c r="V91" i="13"/>
  <c r="Z91" i="13" s="1"/>
  <c r="U91" i="13"/>
  <c r="Y91" i="13" s="1"/>
  <c r="T91" i="13"/>
  <c r="X91" i="13" s="1"/>
  <c r="S91" i="13"/>
  <c r="W91" i="13" s="1"/>
  <c r="V84" i="13"/>
  <c r="Z84" i="13" s="1"/>
  <c r="U84" i="13"/>
  <c r="Y84" i="13" s="1"/>
  <c r="T84" i="13"/>
  <c r="X84" i="13" s="1"/>
  <c r="S84" i="13"/>
  <c r="W84" i="13" s="1"/>
  <c r="V77" i="13"/>
  <c r="Z77" i="13" s="1"/>
  <c r="U77" i="13"/>
  <c r="Y77" i="13" s="1"/>
  <c r="T77" i="13"/>
  <c r="X77" i="13" s="1"/>
  <c r="S77" i="13"/>
  <c r="W77" i="13" s="1"/>
  <c r="V70" i="13"/>
  <c r="Z70" i="13" s="1"/>
  <c r="U70" i="13"/>
  <c r="Y70" i="13" s="1"/>
  <c r="T70" i="13"/>
  <c r="X70" i="13" s="1"/>
  <c r="S70" i="13"/>
  <c r="W70" i="13" s="1"/>
  <c r="V63" i="13"/>
  <c r="Z63" i="13" s="1"/>
  <c r="U63" i="13"/>
  <c r="Y63" i="13" s="1"/>
  <c r="T63" i="13"/>
  <c r="X63" i="13" s="1"/>
  <c r="S63" i="13"/>
  <c r="W63" i="13" s="1"/>
  <c r="V56" i="13"/>
  <c r="Z56" i="13" s="1"/>
  <c r="U56" i="13"/>
  <c r="Y56" i="13" s="1"/>
  <c r="T56" i="13"/>
  <c r="X56" i="13" s="1"/>
  <c r="S56" i="13"/>
  <c r="W56" i="13" s="1"/>
  <c r="V49" i="13"/>
  <c r="Z49" i="13" s="1"/>
  <c r="U49" i="13"/>
  <c r="Y49" i="13" s="1"/>
  <c r="T49" i="13"/>
  <c r="X49" i="13" s="1"/>
  <c r="S49" i="13"/>
  <c r="W49" i="13" s="1"/>
  <c r="V42" i="13"/>
  <c r="Z42" i="13" s="1"/>
  <c r="U42" i="13"/>
  <c r="Y42" i="13" s="1"/>
  <c r="T42" i="13"/>
  <c r="X42" i="13" s="1"/>
  <c r="S42" i="13"/>
  <c r="W42" i="13" s="1"/>
  <c r="V35" i="13"/>
  <c r="Z35" i="13" s="1"/>
  <c r="U35" i="13"/>
  <c r="Y35" i="13" s="1"/>
  <c r="T35" i="13"/>
  <c r="X35" i="13" s="1"/>
  <c r="S35" i="13"/>
  <c r="W35" i="13" s="1"/>
  <c r="V28" i="13"/>
  <c r="Z28" i="13" s="1"/>
  <c r="U28" i="13"/>
  <c r="Y28" i="13" s="1"/>
  <c r="T28" i="13"/>
  <c r="X28" i="13" s="1"/>
  <c r="S28" i="13"/>
  <c r="W28" i="13" s="1"/>
  <c r="V21" i="13"/>
  <c r="Z21" i="13" s="1"/>
  <c r="U21" i="13"/>
  <c r="Y21" i="13" s="1"/>
  <c r="T21" i="13"/>
  <c r="X21" i="13" s="1"/>
  <c r="S21" i="13"/>
  <c r="W21" i="13" s="1"/>
  <c r="V14" i="13"/>
  <c r="Z14" i="13" s="1"/>
  <c r="U14" i="13"/>
  <c r="Y14" i="13" s="1"/>
  <c r="T14" i="13"/>
  <c r="X14" i="13" s="1"/>
  <c r="S14" i="13"/>
  <c r="W14" i="13" s="1"/>
  <c r="AE7" i="13"/>
  <c r="AI7" i="13" s="1"/>
  <c r="AD7" i="13"/>
  <c r="AH7" i="13" s="1"/>
  <c r="AC7" i="13"/>
  <c r="AG7" i="13" s="1"/>
  <c r="AB7" i="13"/>
  <c r="AF7" i="13" s="1"/>
  <c r="V7" i="13"/>
  <c r="Z7" i="13" s="1"/>
  <c r="U7" i="13"/>
  <c r="Y7" i="13" s="1"/>
  <c r="T7" i="13"/>
  <c r="X7" i="13" s="1"/>
  <c r="S7" i="13"/>
  <c r="W7" i="13" s="1"/>
  <c r="O265" i="13"/>
  <c r="N265" i="13"/>
  <c r="F265" i="13" s="1"/>
  <c r="O258" i="13"/>
  <c r="N258" i="13"/>
  <c r="F258" i="13" s="1"/>
  <c r="O251" i="13"/>
  <c r="N251" i="13"/>
  <c r="F251" i="13" s="1"/>
  <c r="O244" i="13"/>
  <c r="N244" i="13"/>
  <c r="F244" i="13" s="1"/>
  <c r="O237" i="13"/>
  <c r="N237" i="13"/>
  <c r="F237" i="13" s="1"/>
  <c r="O230" i="13"/>
  <c r="N230" i="13"/>
  <c r="F230" i="13" s="1"/>
  <c r="O223" i="13"/>
  <c r="N223" i="13"/>
  <c r="F223" i="13" s="1"/>
  <c r="O216" i="13"/>
  <c r="N216" i="13"/>
  <c r="F216" i="13" s="1"/>
  <c r="O209" i="13"/>
  <c r="N209" i="13"/>
  <c r="F209" i="13" s="1"/>
  <c r="O202" i="13"/>
  <c r="N202" i="13"/>
  <c r="F202" i="13" s="1"/>
  <c r="O195" i="13"/>
  <c r="N195" i="13"/>
  <c r="F195" i="13" s="1"/>
  <c r="O188" i="13"/>
  <c r="N188" i="13"/>
  <c r="F188" i="13" s="1"/>
  <c r="O181" i="13"/>
  <c r="N181" i="13"/>
  <c r="F181" i="13" s="1"/>
  <c r="O174" i="13"/>
  <c r="N174" i="13"/>
  <c r="O167" i="13"/>
  <c r="N167" i="13"/>
  <c r="O153" i="13"/>
  <c r="N153" i="13"/>
  <c r="F153" i="13" s="1"/>
  <c r="O146" i="13"/>
  <c r="N146" i="13"/>
  <c r="F146" i="13" s="1"/>
  <c r="O139" i="13"/>
  <c r="N139" i="13"/>
  <c r="F139" i="13" s="1"/>
  <c r="O132" i="13"/>
  <c r="N132" i="13"/>
  <c r="F132" i="13" s="1"/>
  <c r="O125" i="13"/>
  <c r="N125" i="13"/>
  <c r="F125" i="13" s="1"/>
  <c r="O118" i="13"/>
  <c r="N118" i="13"/>
  <c r="F118" i="13" s="1"/>
  <c r="O111" i="13"/>
  <c r="N111" i="13"/>
  <c r="F111" i="13" s="1"/>
  <c r="O104" i="13"/>
  <c r="N104" i="13"/>
  <c r="F104" i="13" s="1"/>
  <c r="O97" i="13"/>
  <c r="N97" i="13"/>
  <c r="F97" i="13" s="1"/>
  <c r="O90" i="13"/>
  <c r="N90" i="13"/>
  <c r="F90" i="13" s="1"/>
  <c r="O83" i="13"/>
  <c r="N83" i="13"/>
  <c r="F83" i="13" s="1"/>
  <c r="O76" i="13"/>
  <c r="N76" i="13"/>
  <c r="F76" i="13" s="1"/>
  <c r="O69" i="13"/>
  <c r="N69" i="13"/>
  <c r="F69" i="13" s="1"/>
  <c r="O62" i="13"/>
  <c r="N62" i="13"/>
  <c r="F62" i="13" s="1"/>
  <c r="O55" i="13"/>
  <c r="N55" i="13"/>
  <c r="F55" i="13" s="1"/>
  <c r="O48" i="13"/>
  <c r="N48" i="13"/>
  <c r="F48" i="13" s="1"/>
  <c r="O41" i="13"/>
  <c r="N41" i="13"/>
  <c r="F41" i="13" s="1"/>
  <c r="O34" i="13"/>
  <c r="N34" i="13"/>
  <c r="F34" i="13" s="1"/>
  <c r="O27" i="13"/>
  <c r="N27" i="13"/>
  <c r="F27" i="13" s="1"/>
  <c r="O20" i="13"/>
  <c r="N20" i="13"/>
  <c r="F20" i="13" s="1"/>
  <c r="O13" i="13"/>
  <c r="N13" i="13"/>
  <c r="F13" i="13" s="1"/>
  <c r="O6" i="13"/>
  <c r="N6" i="13"/>
  <c r="E55" i="11"/>
  <c r="D6" i="11"/>
  <c r="K6" i="13" s="1"/>
  <c r="U266" i="11"/>
  <c r="U267" i="11" s="1"/>
  <c r="U268" i="11" s="1"/>
  <c r="U259" i="11"/>
  <c r="U260" i="11" s="1"/>
  <c r="AA260" i="13" s="1"/>
  <c r="U252" i="11"/>
  <c r="U253" i="11" s="1"/>
  <c r="U254" i="11" s="1"/>
  <c r="U245" i="11"/>
  <c r="U246" i="11" s="1"/>
  <c r="AA246" i="13" s="1"/>
  <c r="U238" i="11"/>
  <c r="U239" i="11" s="1"/>
  <c r="U240" i="11" s="1"/>
  <c r="U231" i="11"/>
  <c r="U232" i="11" s="1"/>
  <c r="U233" i="11" s="1"/>
  <c r="U224" i="11"/>
  <c r="U225" i="11" s="1"/>
  <c r="U226" i="11" s="1"/>
  <c r="U217" i="11"/>
  <c r="U218" i="11" s="1"/>
  <c r="U219" i="11" s="1"/>
  <c r="U210" i="11"/>
  <c r="U211" i="11" s="1"/>
  <c r="AA211" i="13" s="1"/>
  <c r="U203" i="11"/>
  <c r="U204" i="11" s="1"/>
  <c r="U205" i="11" s="1"/>
  <c r="U196" i="11"/>
  <c r="U197" i="11" s="1"/>
  <c r="AA197" i="13" s="1"/>
  <c r="U189" i="11"/>
  <c r="U190" i="11" s="1"/>
  <c r="U191" i="11" s="1"/>
  <c r="U192" i="11" s="1"/>
  <c r="U182" i="11"/>
  <c r="U183" i="11" s="1"/>
  <c r="U184" i="11" s="1"/>
  <c r="U175" i="11"/>
  <c r="U176" i="11" s="1"/>
  <c r="U177" i="11" s="1"/>
  <c r="U168" i="11"/>
  <c r="U169" i="11" s="1"/>
  <c r="U170" i="11" s="1"/>
  <c r="U154" i="11"/>
  <c r="U155" i="11" s="1"/>
  <c r="AA155" i="13" s="1"/>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265" i="13"/>
  <c r="AA258" i="13"/>
  <c r="AA251" i="13"/>
  <c r="AA244" i="13"/>
  <c r="AA237" i="13"/>
  <c r="AA167" i="13"/>
  <c r="AA146" i="13"/>
  <c r="AA139" i="13"/>
  <c r="AA132" i="13"/>
  <c r="AA125" i="13"/>
  <c r="AA118" i="13"/>
  <c r="AA111" i="13"/>
  <c r="AA104" i="13"/>
  <c r="AA97" i="13"/>
  <c r="AA90" i="13"/>
  <c r="AA83" i="13"/>
  <c r="AA76" i="13"/>
  <c r="AA69" i="13"/>
  <c r="AA62" i="13"/>
  <c r="AA55" i="13"/>
  <c r="AA48" i="13"/>
  <c r="AA41" i="13"/>
  <c r="AA34" i="13"/>
  <c r="AA27" i="13"/>
  <c r="AA20" i="13"/>
  <c r="AA13" i="13"/>
  <c r="AA6" i="13"/>
  <c r="B12" i="13"/>
  <c r="B11" i="13"/>
  <c r="B10" i="13"/>
  <c r="B9" i="13"/>
  <c r="B8" i="13"/>
  <c r="B7" i="13"/>
  <c r="K5" i="13"/>
  <c r="H174" i="13" l="1"/>
  <c r="F174" i="13"/>
  <c r="H265" i="13"/>
  <c r="H259" i="13"/>
  <c r="H191" i="13"/>
  <c r="H179" i="13"/>
  <c r="H236" i="13"/>
  <c r="H189" i="13"/>
  <c r="H269" i="13"/>
  <c r="H176" i="13"/>
  <c r="H230" i="13"/>
  <c r="H182" i="13"/>
  <c r="H192" i="13"/>
  <c r="H271" i="13"/>
  <c r="H258" i="13"/>
  <c r="H190" i="13"/>
  <c r="H178" i="13"/>
  <c r="H270" i="13"/>
  <c r="H177" i="13"/>
  <c r="H235" i="13"/>
  <c r="H184" i="13"/>
  <c r="H193" i="13"/>
  <c r="H188" i="13"/>
  <c r="H268" i="13"/>
  <c r="H234" i="13"/>
  <c r="H187" i="13"/>
  <c r="H175" i="13"/>
  <c r="H233" i="13"/>
  <c r="H263" i="13"/>
  <c r="H194" i="13"/>
  <c r="H260" i="13"/>
  <c r="H267" i="13"/>
  <c r="H186" i="13"/>
  <c r="H231" i="13"/>
  <c r="H261" i="13"/>
  <c r="H266" i="13"/>
  <c r="H232" i="13"/>
  <c r="H185" i="13"/>
  <c r="H183" i="13"/>
  <c r="H180" i="13"/>
  <c r="H264" i="13"/>
  <c r="H181" i="13"/>
  <c r="H262" i="13"/>
  <c r="F167" i="13"/>
  <c r="H257" i="13"/>
  <c r="H245" i="13"/>
  <c r="H226" i="13"/>
  <c r="H172" i="13"/>
  <c r="H171" i="13"/>
  <c r="H229" i="13"/>
  <c r="H256" i="13"/>
  <c r="H244" i="13"/>
  <c r="H225" i="13"/>
  <c r="H173" i="13"/>
  <c r="H255" i="13"/>
  <c r="H243" i="13"/>
  <c r="H224" i="13"/>
  <c r="H170" i="13"/>
  <c r="H239" i="13"/>
  <c r="H237" i="13"/>
  <c r="H228" i="13"/>
  <c r="H254" i="13"/>
  <c r="H242" i="13"/>
  <c r="H223" i="13"/>
  <c r="H169" i="13"/>
  <c r="H220" i="13"/>
  <c r="H249" i="13"/>
  <c r="H247" i="13"/>
  <c r="H253" i="13"/>
  <c r="H241" i="13"/>
  <c r="H222" i="13"/>
  <c r="H168" i="13"/>
  <c r="H218" i="13"/>
  <c r="H216" i="13"/>
  <c r="H252" i="13"/>
  <c r="H240" i="13"/>
  <c r="H221" i="13"/>
  <c r="H167" i="13"/>
  <c r="H248" i="13"/>
  <c r="H251" i="13"/>
  <c r="H227" i="13"/>
  <c r="H250" i="13"/>
  <c r="H238" i="13"/>
  <c r="H219" i="13"/>
  <c r="H217" i="13"/>
  <c r="H246" i="13"/>
  <c r="H17" i="13"/>
  <c r="H29" i="13"/>
  <c r="H41" i="13"/>
  <c r="H53" i="13"/>
  <c r="H65" i="13"/>
  <c r="H77" i="13"/>
  <c r="H89" i="13"/>
  <c r="H101" i="13"/>
  <c r="H113" i="13"/>
  <c r="H125" i="13"/>
  <c r="H137" i="13"/>
  <c r="H149" i="13"/>
  <c r="H79" i="13"/>
  <c r="H115" i="13"/>
  <c r="H139" i="13"/>
  <c r="H48" i="13"/>
  <c r="H120" i="13"/>
  <c r="H25" i="13"/>
  <c r="H109" i="13"/>
  <c r="H145" i="13"/>
  <c r="H50" i="13"/>
  <c r="H134" i="13"/>
  <c r="H39" i="13"/>
  <c r="H112" i="13"/>
  <c r="H159" i="13"/>
  <c r="H18" i="13"/>
  <c r="H30" i="13"/>
  <c r="H42" i="13"/>
  <c r="H54" i="13"/>
  <c r="H66" i="13"/>
  <c r="H78" i="13"/>
  <c r="H90" i="13"/>
  <c r="H102" i="13"/>
  <c r="H114" i="13"/>
  <c r="H126" i="13"/>
  <c r="H138" i="13"/>
  <c r="H150" i="13"/>
  <c r="H91" i="13"/>
  <c r="H151" i="13"/>
  <c r="H84" i="13"/>
  <c r="H97" i="13"/>
  <c r="H38" i="13"/>
  <c r="H158" i="13"/>
  <c r="H87" i="13"/>
  <c r="H136" i="13"/>
  <c r="H7" i="13"/>
  <c r="H19" i="13"/>
  <c r="H31" i="13"/>
  <c r="H43" i="13"/>
  <c r="H55" i="13"/>
  <c r="H67" i="13"/>
  <c r="H103" i="13"/>
  <c r="H127" i="13"/>
  <c r="H108" i="13"/>
  <c r="H73" i="13"/>
  <c r="H62" i="13"/>
  <c r="H75" i="13"/>
  <c r="H147" i="13"/>
  <c r="H8" i="13"/>
  <c r="H20" i="13"/>
  <c r="H32" i="13"/>
  <c r="H44" i="13"/>
  <c r="H56" i="13"/>
  <c r="H68" i="13"/>
  <c r="H80" i="13"/>
  <c r="H92" i="13"/>
  <c r="H104" i="13"/>
  <c r="H116" i="13"/>
  <c r="H128" i="13"/>
  <c r="H140" i="13"/>
  <c r="H152" i="13"/>
  <c r="H95" i="13"/>
  <c r="H12" i="13"/>
  <c r="H96" i="13"/>
  <c r="H144" i="13"/>
  <c r="H49" i="13"/>
  <c r="H133" i="13"/>
  <c r="H26" i="13"/>
  <c r="H122" i="13"/>
  <c r="H15" i="13"/>
  <c r="H6" i="13"/>
  <c r="H9" i="13"/>
  <c r="H21" i="13"/>
  <c r="H33" i="13"/>
  <c r="H45" i="13"/>
  <c r="H57" i="13"/>
  <c r="H69" i="13"/>
  <c r="H81" i="13"/>
  <c r="H93" i="13"/>
  <c r="H105" i="13"/>
  <c r="H117" i="13"/>
  <c r="H129" i="13"/>
  <c r="H141" i="13"/>
  <c r="H153" i="13"/>
  <c r="H107" i="13"/>
  <c r="H155" i="13"/>
  <c r="H60" i="13"/>
  <c r="H132" i="13"/>
  <c r="H37" i="13"/>
  <c r="H121" i="13"/>
  <c r="H14" i="13"/>
  <c r="H110" i="13"/>
  <c r="H27" i="13"/>
  <c r="H123" i="13"/>
  <c r="H100" i="13"/>
  <c r="H10" i="13"/>
  <c r="H22" i="13"/>
  <c r="H34" i="13"/>
  <c r="H46" i="13"/>
  <c r="H58" i="13"/>
  <c r="H70" i="13"/>
  <c r="H82" i="13"/>
  <c r="H94" i="13"/>
  <c r="H106" i="13"/>
  <c r="H118" i="13"/>
  <c r="H130" i="13"/>
  <c r="H142" i="13"/>
  <c r="H154" i="13"/>
  <c r="H119" i="13"/>
  <c r="H36" i="13"/>
  <c r="H156" i="13"/>
  <c r="H61" i="13"/>
  <c r="H157" i="13"/>
  <c r="H74" i="13"/>
  <c r="H51" i="13"/>
  <c r="H135" i="13"/>
  <c r="H148" i="13"/>
  <c r="H11" i="13"/>
  <c r="H23" i="13"/>
  <c r="H35" i="13"/>
  <c r="H47" i="13"/>
  <c r="H59" i="13"/>
  <c r="H71" i="13"/>
  <c r="H83" i="13"/>
  <c r="H131" i="13"/>
  <c r="H143" i="13"/>
  <c r="H72" i="13"/>
  <c r="H85" i="13"/>
  <c r="H86" i="13"/>
  <c r="H63" i="13"/>
  <c r="H124" i="13"/>
  <c r="H24" i="13"/>
  <c r="H98" i="13"/>
  <c r="H99" i="13"/>
  <c r="H13" i="13"/>
  <c r="H146" i="13"/>
  <c r="H111" i="13"/>
  <c r="H16" i="13"/>
  <c r="H28" i="13"/>
  <c r="H40" i="13"/>
  <c r="H52" i="13"/>
  <c r="H64" i="13"/>
  <c r="H76" i="13"/>
  <c r="H88" i="13"/>
  <c r="F6" i="13"/>
  <c r="U8" i="13"/>
  <c r="Y8" i="13" s="1"/>
  <c r="U22" i="13"/>
  <c r="Y22" i="13" s="1"/>
  <c r="U43" i="13"/>
  <c r="Y43" i="13" s="1"/>
  <c r="U64" i="13"/>
  <c r="Y64" i="13" s="1"/>
  <c r="U85" i="13"/>
  <c r="Y85" i="13" s="1"/>
  <c r="U106" i="13"/>
  <c r="Y106" i="13" s="1"/>
  <c r="U127" i="13"/>
  <c r="Y127" i="13" s="1"/>
  <c r="U148" i="13"/>
  <c r="Y148" i="13" s="1"/>
  <c r="U176" i="13"/>
  <c r="Y176" i="13" s="1"/>
  <c r="U197" i="13"/>
  <c r="Y197" i="13" s="1"/>
  <c r="U218" i="13"/>
  <c r="Y218" i="13" s="1"/>
  <c r="U239" i="13"/>
  <c r="Y239" i="13" s="1"/>
  <c r="U260" i="13"/>
  <c r="Y260" i="13" s="1"/>
  <c r="AD22" i="13"/>
  <c r="AH22" i="13" s="1"/>
  <c r="AD43" i="13"/>
  <c r="AH43" i="13" s="1"/>
  <c r="AD64" i="13"/>
  <c r="AH64" i="13" s="1"/>
  <c r="AD85" i="13"/>
  <c r="AH85" i="13" s="1"/>
  <c r="AD106" i="13"/>
  <c r="AH106" i="13" s="1"/>
  <c r="AD127" i="13"/>
  <c r="AH127" i="13" s="1"/>
  <c r="AD148" i="13"/>
  <c r="AH148" i="13" s="1"/>
  <c r="AD176" i="13"/>
  <c r="AH176" i="13" s="1"/>
  <c r="AD197" i="13"/>
  <c r="AH197" i="13" s="1"/>
  <c r="AD218" i="13"/>
  <c r="AH218" i="13" s="1"/>
  <c r="AD239" i="13"/>
  <c r="AH239" i="13" s="1"/>
  <c r="AD260" i="13"/>
  <c r="AH260" i="13" s="1"/>
  <c r="V85" i="13"/>
  <c r="Z85" i="13" s="1"/>
  <c r="V197" i="13"/>
  <c r="Z197" i="13" s="1"/>
  <c r="AE85" i="13"/>
  <c r="AI85" i="13" s="1"/>
  <c r="V166" i="13"/>
  <c r="Z166" i="13" s="1"/>
  <c r="AB8" i="13"/>
  <c r="AF8" i="13" s="1"/>
  <c r="S29" i="13"/>
  <c r="W29" i="13" s="1"/>
  <c r="S50" i="13"/>
  <c r="W50" i="13" s="1"/>
  <c r="S71" i="13"/>
  <c r="W71" i="13" s="1"/>
  <c r="S92" i="13"/>
  <c r="W92" i="13" s="1"/>
  <c r="S113" i="13"/>
  <c r="W113" i="13" s="1"/>
  <c r="S134" i="13"/>
  <c r="W134" i="13" s="1"/>
  <c r="S155" i="13"/>
  <c r="W155" i="13" s="1"/>
  <c r="S183" i="13"/>
  <c r="W183" i="13" s="1"/>
  <c r="S204" i="13"/>
  <c r="W204" i="13" s="1"/>
  <c r="S225" i="13"/>
  <c r="W225" i="13" s="1"/>
  <c r="S246" i="13"/>
  <c r="W246" i="13" s="1"/>
  <c r="S267" i="13"/>
  <c r="W267" i="13" s="1"/>
  <c r="AB29" i="13"/>
  <c r="AF29" i="13" s="1"/>
  <c r="AB50" i="13"/>
  <c r="AF50" i="13" s="1"/>
  <c r="AB71" i="13"/>
  <c r="AF71" i="13" s="1"/>
  <c r="AB92" i="13"/>
  <c r="AF92" i="13" s="1"/>
  <c r="AB113" i="13"/>
  <c r="AF113" i="13" s="1"/>
  <c r="AB134" i="13"/>
  <c r="AF134" i="13" s="1"/>
  <c r="AB155" i="13"/>
  <c r="AF155" i="13" s="1"/>
  <c r="AB183" i="13"/>
  <c r="AF183" i="13" s="1"/>
  <c r="AB204" i="13"/>
  <c r="AF204" i="13" s="1"/>
  <c r="AB225" i="13"/>
  <c r="AF225" i="13" s="1"/>
  <c r="AB246" i="13"/>
  <c r="AF246" i="13" s="1"/>
  <c r="AB267" i="13"/>
  <c r="AF267" i="13" s="1"/>
  <c r="V106" i="13"/>
  <c r="Z106" i="13" s="1"/>
  <c r="V239" i="13"/>
  <c r="Z239" i="13" s="1"/>
  <c r="AE260" i="13"/>
  <c r="AI260" i="13" s="1"/>
  <c r="U166" i="13"/>
  <c r="Y166" i="13" s="1"/>
  <c r="AD8" i="13"/>
  <c r="AH8" i="13" s="1"/>
  <c r="U29" i="13"/>
  <c r="Y29" i="13" s="1"/>
  <c r="U50" i="13"/>
  <c r="Y50" i="13" s="1"/>
  <c r="U71" i="13"/>
  <c r="Y71" i="13" s="1"/>
  <c r="U92" i="13"/>
  <c r="Y92" i="13" s="1"/>
  <c r="U113" i="13"/>
  <c r="Y113" i="13" s="1"/>
  <c r="U134" i="13"/>
  <c r="Y134" i="13" s="1"/>
  <c r="U155" i="13"/>
  <c r="Y155" i="13" s="1"/>
  <c r="U183" i="13"/>
  <c r="Y183" i="13" s="1"/>
  <c r="U204" i="13"/>
  <c r="Y204" i="13" s="1"/>
  <c r="U225" i="13"/>
  <c r="Y225" i="13" s="1"/>
  <c r="U246" i="13"/>
  <c r="Y246" i="13" s="1"/>
  <c r="U267" i="13"/>
  <c r="Y267" i="13" s="1"/>
  <c r="AD29" i="13"/>
  <c r="AH29" i="13" s="1"/>
  <c r="AD50" i="13"/>
  <c r="AH50" i="13" s="1"/>
  <c r="AD71" i="13"/>
  <c r="AH71" i="13" s="1"/>
  <c r="AD92" i="13"/>
  <c r="AH92" i="13" s="1"/>
  <c r="AD113" i="13"/>
  <c r="AH113" i="13" s="1"/>
  <c r="AD134" i="13"/>
  <c r="AH134" i="13" s="1"/>
  <c r="AD155" i="13"/>
  <c r="AH155" i="13" s="1"/>
  <c r="AD183" i="13"/>
  <c r="AH183" i="13" s="1"/>
  <c r="AD204" i="13"/>
  <c r="AH204" i="13" s="1"/>
  <c r="AD225" i="13"/>
  <c r="AH225" i="13" s="1"/>
  <c r="AD246" i="13"/>
  <c r="AH246" i="13" s="1"/>
  <c r="AD267" i="13"/>
  <c r="AH267" i="13" s="1"/>
  <c r="AE176" i="13"/>
  <c r="AI176" i="13" s="1"/>
  <c r="AE8" i="13"/>
  <c r="AI8" i="13" s="1"/>
  <c r="V29" i="13"/>
  <c r="Z29" i="13" s="1"/>
  <c r="V50" i="13"/>
  <c r="Z50" i="13" s="1"/>
  <c r="V71" i="13"/>
  <c r="Z71" i="13" s="1"/>
  <c r="V92" i="13"/>
  <c r="Z92" i="13" s="1"/>
  <c r="V113" i="13"/>
  <c r="Z113" i="13" s="1"/>
  <c r="V134" i="13"/>
  <c r="Z134" i="13" s="1"/>
  <c r="V155" i="13"/>
  <c r="Z155" i="13" s="1"/>
  <c r="V183" i="13"/>
  <c r="Z183" i="13" s="1"/>
  <c r="V204" i="13"/>
  <c r="Z204" i="13" s="1"/>
  <c r="V225" i="13"/>
  <c r="Z225" i="13" s="1"/>
  <c r="V246" i="13"/>
  <c r="Z246" i="13" s="1"/>
  <c r="V267" i="13"/>
  <c r="Z267" i="13" s="1"/>
  <c r="AE29" i="13"/>
  <c r="AI29" i="13" s="1"/>
  <c r="AE50" i="13"/>
  <c r="AI50" i="13" s="1"/>
  <c r="AE71" i="13"/>
  <c r="AI71" i="13" s="1"/>
  <c r="AE92" i="13"/>
  <c r="AI92" i="13" s="1"/>
  <c r="AE113" i="13"/>
  <c r="AI113" i="13" s="1"/>
  <c r="AE134" i="13"/>
  <c r="AI134" i="13" s="1"/>
  <c r="AE155" i="13"/>
  <c r="AI155" i="13" s="1"/>
  <c r="AE183" i="13"/>
  <c r="AI183" i="13" s="1"/>
  <c r="AE204" i="13"/>
  <c r="AI204" i="13" s="1"/>
  <c r="AE225" i="13"/>
  <c r="AI225" i="13" s="1"/>
  <c r="AE246" i="13"/>
  <c r="AI246" i="13" s="1"/>
  <c r="AE267" i="13"/>
  <c r="AI267" i="13" s="1"/>
  <c r="V64" i="13"/>
  <c r="Z64" i="13" s="1"/>
  <c r="V260" i="13"/>
  <c r="Z260" i="13" s="1"/>
  <c r="AE239" i="13"/>
  <c r="AI239" i="13" s="1"/>
  <c r="S15" i="13"/>
  <c r="W15" i="13" s="1"/>
  <c r="S36" i="13"/>
  <c r="W36" i="13" s="1"/>
  <c r="S57" i="13"/>
  <c r="W57" i="13" s="1"/>
  <c r="S78" i="13"/>
  <c r="W78" i="13" s="1"/>
  <c r="S99" i="13"/>
  <c r="W99" i="13" s="1"/>
  <c r="S120" i="13"/>
  <c r="W120" i="13" s="1"/>
  <c r="S141" i="13"/>
  <c r="W141" i="13" s="1"/>
  <c r="S169" i="13"/>
  <c r="W169" i="13" s="1"/>
  <c r="S190" i="13"/>
  <c r="W190" i="13" s="1"/>
  <c r="S211" i="13"/>
  <c r="W211" i="13" s="1"/>
  <c r="S232" i="13"/>
  <c r="W232" i="13" s="1"/>
  <c r="S253" i="13"/>
  <c r="W253" i="13" s="1"/>
  <c r="AB15" i="13"/>
  <c r="AF15" i="13" s="1"/>
  <c r="AB36" i="13"/>
  <c r="AF36" i="13" s="1"/>
  <c r="AB57" i="13"/>
  <c r="AF57" i="13" s="1"/>
  <c r="AB78" i="13"/>
  <c r="AF78" i="13" s="1"/>
  <c r="AB99" i="13"/>
  <c r="AF99" i="13" s="1"/>
  <c r="AB120" i="13"/>
  <c r="AF120" i="13" s="1"/>
  <c r="AB141" i="13"/>
  <c r="AF141" i="13" s="1"/>
  <c r="AB169" i="13"/>
  <c r="AF169" i="13" s="1"/>
  <c r="AB190" i="13"/>
  <c r="AF190" i="13" s="1"/>
  <c r="AB211" i="13"/>
  <c r="AF211" i="13" s="1"/>
  <c r="AB232" i="13"/>
  <c r="AF232" i="13" s="1"/>
  <c r="AB253" i="13"/>
  <c r="AF253" i="13" s="1"/>
  <c r="V22" i="13"/>
  <c r="Z22" i="13" s="1"/>
  <c r="V148" i="13"/>
  <c r="Z148" i="13" s="1"/>
  <c r="AE22" i="13"/>
  <c r="AI22" i="13" s="1"/>
  <c r="AE64" i="13"/>
  <c r="AI64" i="13" s="1"/>
  <c r="AE106" i="13"/>
  <c r="AI106" i="13" s="1"/>
  <c r="AE127" i="13"/>
  <c r="AI127" i="13" s="1"/>
  <c r="AE218" i="13"/>
  <c r="AI218" i="13" s="1"/>
  <c r="S166" i="13"/>
  <c r="W166" i="13" s="1"/>
  <c r="V8" i="13"/>
  <c r="Z8" i="13" s="1"/>
  <c r="V176" i="13"/>
  <c r="Z176" i="13" s="1"/>
  <c r="AE197" i="13"/>
  <c r="AI197" i="13" s="1"/>
  <c r="U15" i="13"/>
  <c r="Y15" i="13" s="1"/>
  <c r="U36" i="13"/>
  <c r="Y36" i="13" s="1"/>
  <c r="U57" i="13"/>
  <c r="Y57" i="13" s="1"/>
  <c r="U78" i="13"/>
  <c r="Y78" i="13" s="1"/>
  <c r="U99" i="13"/>
  <c r="Y99" i="13" s="1"/>
  <c r="U120" i="13"/>
  <c r="Y120" i="13" s="1"/>
  <c r="U141" i="13"/>
  <c r="Y141" i="13" s="1"/>
  <c r="U169" i="13"/>
  <c r="Y169" i="13" s="1"/>
  <c r="U190" i="13"/>
  <c r="Y190" i="13" s="1"/>
  <c r="U211" i="13"/>
  <c r="Y211" i="13" s="1"/>
  <c r="U232" i="13"/>
  <c r="Y232" i="13" s="1"/>
  <c r="U253" i="13"/>
  <c r="Y253" i="13" s="1"/>
  <c r="AD15" i="13"/>
  <c r="AH15" i="13" s="1"/>
  <c r="AD36" i="13"/>
  <c r="AH36" i="13" s="1"/>
  <c r="AD57" i="13"/>
  <c r="AH57" i="13" s="1"/>
  <c r="AD78" i="13"/>
  <c r="AH78" i="13" s="1"/>
  <c r="AD99" i="13"/>
  <c r="AH99" i="13" s="1"/>
  <c r="AD120" i="13"/>
  <c r="AH120" i="13" s="1"/>
  <c r="AD141" i="13"/>
  <c r="AH141" i="13" s="1"/>
  <c r="AD169" i="13"/>
  <c r="AH169" i="13" s="1"/>
  <c r="AD190" i="13"/>
  <c r="AH190" i="13" s="1"/>
  <c r="AD211" i="13"/>
  <c r="AH211" i="13" s="1"/>
  <c r="AD232" i="13"/>
  <c r="AH232" i="13" s="1"/>
  <c r="AD253" i="13"/>
  <c r="AH253" i="13" s="1"/>
  <c r="V43" i="13"/>
  <c r="Z43" i="13" s="1"/>
  <c r="V127" i="13"/>
  <c r="Z127" i="13" s="1"/>
  <c r="V218" i="13"/>
  <c r="Z218" i="13" s="1"/>
  <c r="AE43" i="13"/>
  <c r="AI43" i="13" s="1"/>
  <c r="AE148" i="13"/>
  <c r="AI148" i="13" s="1"/>
  <c r="V15" i="13"/>
  <c r="Z15" i="13" s="1"/>
  <c r="V36" i="13"/>
  <c r="Z36" i="13" s="1"/>
  <c r="V57" i="13"/>
  <c r="Z57" i="13" s="1"/>
  <c r="V78" i="13"/>
  <c r="Z78" i="13" s="1"/>
  <c r="V99" i="13"/>
  <c r="Z99" i="13" s="1"/>
  <c r="V120" i="13"/>
  <c r="Z120" i="13" s="1"/>
  <c r="V141" i="13"/>
  <c r="Z141" i="13" s="1"/>
  <c r="V169" i="13"/>
  <c r="Z169" i="13" s="1"/>
  <c r="V190" i="13"/>
  <c r="Z190" i="13" s="1"/>
  <c r="V211" i="13"/>
  <c r="Z211" i="13" s="1"/>
  <c r="V232" i="13"/>
  <c r="Z232" i="13" s="1"/>
  <c r="V253" i="13"/>
  <c r="Z253" i="13" s="1"/>
  <c r="AE15" i="13"/>
  <c r="AI15" i="13" s="1"/>
  <c r="AE36" i="13"/>
  <c r="AI36" i="13" s="1"/>
  <c r="AE57" i="13"/>
  <c r="AI57" i="13" s="1"/>
  <c r="AE78" i="13"/>
  <c r="AI78" i="13" s="1"/>
  <c r="AE99" i="13"/>
  <c r="AI99" i="13" s="1"/>
  <c r="AE120" i="13"/>
  <c r="AI120" i="13" s="1"/>
  <c r="AE141" i="13"/>
  <c r="AI141" i="13" s="1"/>
  <c r="AE169" i="13"/>
  <c r="AI169" i="13" s="1"/>
  <c r="AE190" i="13"/>
  <c r="AI190" i="13" s="1"/>
  <c r="AE211" i="13"/>
  <c r="AI211" i="13" s="1"/>
  <c r="AE232" i="13"/>
  <c r="AI232" i="13" s="1"/>
  <c r="AE253" i="13"/>
  <c r="AI253" i="13" s="1"/>
  <c r="AB166" i="13"/>
  <c r="AF166" i="13" s="1"/>
  <c r="AE166" i="13"/>
  <c r="AI166" i="13" s="1"/>
  <c r="S8" i="13"/>
  <c r="W8" i="13" s="1"/>
  <c r="S22" i="13"/>
  <c r="W22" i="13" s="1"/>
  <c r="S43" i="13"/>
  <c r="W43" i="13" s="1"/>
  <c r="S64" i="13"/>
  <c r="W64" i="13" s="1"/>
  <c r="S85" i="13"/>
  <c r="W85" i="13" s="1"/>
  <c r="S106" i="13"/>
  <c r="W106" i="13" s="1"/>
  <c r="S127" i="13"/>
  <c r="W127" i="13" s="1"/>
  <c r="S148" i="13"/>
  <c r="W148" i="13" s="1"/>
  <c r="S176" i="13"/>
  <c r="W176" i="13" s="1"/>
  <c r="S197" i="13"/>
  <c r="W197" i="13" s="1"/>
  <c r="S218" i="13"/>
  <c r="W218" i="13" s="1"/>
  <c r="S239" i="13"/>
  <c r="W239" i="13" s="1"/>
  <c r="S260" i="13"/>
  <c r="W260" i="13" s="1"/>
  <c r="AB22" i="13"/>
  <c r="AF22" i="13" s="1"/>
  <c r="AB43" i="13"/>
  <c r="AF43" i="13" s="1"/>
  <c r="AB64" i="13"/>
  <c r="AF64" i="13" s="1"/>
  <c r="AB85" i="13"/>
  <c r="AF85" i="13" s="1"/>
  <c r="AB106" i="13"/>
  <c r="AF106" i="13" s="1"/>
  <c r="AB127" i="13"/>
  <c r="AF127" i="13" s="1"/>
  <c r="AB148" i="13"/>
  <c r="AF148" i="13" s="1"/>
  <c r="AB176" i="13"/>
  <c r="AF176" i="13" s="1"/>
  <c r="AB197" i="13"/>
  <c r="AF197" i="13" s="1"/>
  <c r="AB218" i="13"/>
  <c r="AF218" i="13" s="1"/>
  <c r="AB239" i="13"/>
  <c r="AF239" i="13" s="1"/>
  <c r="AB260" i="13"/>
  <c r="AF260" i="13" s="1"/>
  <c r="AC166" i="13"/>
  <c r="AG166" i="13" s="1"/>
  <c r="T166" i="13"/>
  <c r="X166" i="13" s="1"/>
  <c r="A167" i="13"/>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160" i="13"/>
  <c r="A161" i="13" s="1"/>
  <c r="A162" i="13" s="1"/>
  <c r="A163" i="13" s="1"/>
  <c r="A164" i="13" s="1"/>
  <c r="A165" i="13" s="1"/>
  <c r="A166" i="13" s="1"/>
  <c r="AA225" i="13"/>
  <c r="AA253" i="13"/>
  <c r="T8" i="13"/>
  <c r="X8" i="13" s="1"/>
  <c r="N7" i="13"/>
  <c r="F7" i="13" s="1"/>
  <c r="T22" i="13"/>
  <c r="X22" i="13" s="1"/>
  <c r="T43" i="13"/>
  <c r="X43" i="13" s="1"/>
  <c r="T64" i="13"/>
  <c r="X64" i="13" s="1"/>
  <c r="T85" i="13"/>
  <c r="X85" i="13" s="1"/>
  <c r="T106" i="13"/>
  <c r="X106" i="13" s="1"/>
  <c r="T127" i="13"/>
  <c r="X127" i="13" s="1"/>
  <c r="T148" i="13"/>
  <c r="X148" i="13" s="1"/>
  <c r="T176" i="13"/>
  <c r="X176" i="13" s="1"/>
  <c r="T197" i="13"/>
  <c r="X197" i="13" s="1"/>
  <c r="T218" i="13"/>
  <c r="X218" i="13" s="1"/>
  <c r="T239" i="13"/>
  <c r="X239" i="13" s="1"/>
  <c r="T260" i="13"/>
  <c r="X260" i="13" s="1"/>
  <c r="AC22" i="13"/>
  <c r="AG22" i="13" s="1"/>
  <c r="AC43" i="13"/>
  <c r="AG43" i="13" s="1"/>
  <c r="AC64" i="13"/>
  <c r="AG64" i="13" s="1"/>
  <c r="AC85" i="13"/>
  <c r="AG85" i="13" s="1"/>
  <c r="AC106" i="13"/>
  <c r="AG106" i="13" s="1"/>
  <c r="AC127" i="13"/>
  <c r="AG127" i="13" s="1"/>
  <c r="AC148" i="13"/>
  <c r="AG148" i="13" s="1"/>
  <c r="AC176" i="13"/>
  <c r="AG176" i="13" s="1"/>
  <c r="AC197" i="13"/>
  <c r="AG197" i="13" s="1"/>
  <c r="AC218" i="13"/>
  <c r="AG218" i="13" s="1"/>
  <c r="AC239" i="13"/>
  <c r="AG239" i="13" s="1"/>
  <c r="AC260" i="13"/>
  <c r="AG260" i="13" s="1"/>
  <c r="U9" i="13"/>
  <c r="Y9" i="13" s="1"/>
  <c r="N8" i="13"/>
  <c r="F8" i="13" s="1"/>
  <c r="U23" i="13"/>
  <c r="Y23" i="13" s="1"/>
  <c r="U44" i="13"/>
  <c r="Y44" i="13" s="1"/>
  <c r="U65" i="13"/>
  <c r="Y65" i="13" s="1"/>
  <c r="U261" i="13"/>
  <c r="Y261" i="13" s="1"/>
  <c r="AD23" i="13"/>
  <c r="AH23" i="13" s="1"/>
  <c r="AD44" i="13"/>
  <c r="AH44" i="13" s="1"/>
  <c r="AD65" i="13"/>
  <c r="AH65" i="13" s="1"/>
  <c r="AD261" i="13"/>
  <c r="AH261" i="13" s="1"/>
  <c r="AC8" i="13"/>
  <c r="AG8" i="13" s="1"/>
  <c r="O7" i="13"/>
  <c r="T29" i="13"/>
  <c r="X29" i="13" s="1"/>
  <c r="T50" i="13"/>
  <c r="X50" i="13" s="1"/>
  <c r="T71" i="13"/>
  <c r="X71" i="13" s="1"/>
  <c r="T92" i="13"/>
  <c r="X92" i="13" s="1"/>
  <c r="T134" i="13"/>
  <c r="X134" i="13" s="1"/>
  <c r="T183" i="13"/>
  <c r="X183" i="13" s="1"/>
  <c r="T225" i="13"/>
  <c r="X225" i="13" s="1"/>
  <c r="T267" i="13"/>
  <c r="X267" i="13" s="1"/>
  <c r="AC50" i="13"/>
  <c r="AG50" i="13" s="1"/>
  <c r="AC92" i="13"/>
  <c r="AG92" i="13" s="1"/>
  <c r="AC134" i="13"/>
  <c r="AG134" i="13" s="1"/>
  <c r="AC183" i="13"/>
  <c r="AG183" i="13" s="1"/>
  <c r="AC225" i="13"/>
  <c r="AG225" i="13" s="1"/>
  <c r="AC267" i="13"/>
  <c r="AG267" i="13" s="1"/>
  <c r="U254" i="13"/>
  <c r="Y254" i="13" s="1"/>
  <c r="U51" i="13"/>
  <c r="Y51" i="13" s="1"/>
  <c r="U212" i="13"/>
  <c r="Y212" i="13" s="1"/>
  <c r="T36" i="13"/>
  <c r="X36" i="13" s="1"/>
  <c r="T78" i="13"/>
  <c r="X78" i="13" s="1"/>
  <c r="T120" i="13"/>
  <c r="X120" i="13" s="1"/>
  <c r="T169" i="13"/>
  <c r="X169" i="13" s="1"/>
  <c r="T211" i="13"/>
  <c r="X211" i="13" s="1"/>
  <c r="T253" i="13"/>
  <c r="X253" i="13" s="1"/>
  <c r="AC36" i="13"/>
  <c r="AG36" i="13" s="1"/>
  <c r="AC78" i="13"/>
  <c r="AG78" i="13" s="1"/>
  <c r="AC120" i="13"/>
  <c r="AG120" i="13" s="1"/>
  <c r="AC169" i="13"/>
  <c r="AG169" i="13" s="1"/>
  <c r="AC211" i="13"/>
  <c r="AG211" i="13" s="1"/>
  <c r="AC253" i="13"/>
  <c r="AG253" i="13" s="1"/>
  <c r="U233" i="13"/>
  <c r="Y233" i="13" s="1"/>
  <c r="AD212" i="13"/>
  <c r="AH212" i="13" s="1"/>
  <c r="T113" i="13"/>
  <c r="X113" i="13" s="1"/>
  <c r="T246" i="13"/>
  <c r="X246" i="13" s="1"/>
  <c r="AC71" i="13"/>
  <c r="AG71" i="13" s="1"/>
  <c r="AC113" i="13"/>
  <c r="AG113" i="13" s="1"/>
  <c r="AC204" i="13"/>
  <c r="AG204" i="13" s="1"/>
  <c r="U72" i="13"/>
  <c r="Y72" i="13" s="1"/>
  <c r="AD93" i="13"/>
  <c r="AH93" i="13" s="1"/>
  <c r="AC232" i="13"/>
  <c r="AG232" i="13" s="1"/>
  <c r="T155" i="13"/>
  <c r="X155" i="13" s="1"/>
  <c r="T204" i="13"/>
  <c r="X204" i="13" s="1"/>
  <c r="AC29" i="13"/>
  <c r="AG29" i="13" s="1"/>
  <c r="AC155" i="13"/>
  <c r="AG155" i="13" s="1"/>
  <c r="AC246" i="13"/>
  <c r="AG246" i="13" s="1"/>
  <c r="AD51" i="13"/>
  <c r="AH51" i="13" s="1"/>
  <c r="T15" i="13"/>
  <c r="X15" i="13" s="1"/>
  <c r="T57" i="13"/>
  <c r="X57" i="13" s="1"/>
  <c r="T99" i="13"/>
  <c r="X99" i="13" s="1"/>
  <c r="T141" i="13"/>
  <c r="X141" i="13" s="1"/>
  <c r="T190" i="13"/>
  <c r="X190" i="13" s="1"/>
  <c r="T232" i="13"/>
  <c r="X232" i="13" s="1"/>
  <c r="AC15" i="13"/>
  <c r="AG15" i="13" s="1"/>
  <c r="AC57" i="13"/>
  <c r="AG57" i="13" s="1"/>
  <c r="AC99" i="13"/>
  <c r="AG99" i="13" s="1"/>
  <c r="AC141" i="13"/>
  <c r="AG141" i="13" s="1"/>
  <c r="AC190" i="13"/>
  <c r="AG190" i="13" s="1"/>
  <c r="AA183" i="13"/>
  <c r="AA182" i="13"/>
  <c r="AA224" i="13"/>
  <c r="AA175" i="13"/>
  <c r="AA134" i="13"/>
  <c r="AA252" i="13"/>
  <c r="AA168" i="13"/>
  <c r="AA169" i="13"/>
  <c r="AA176" i="13"/>
  <c r="AA141" i="13"/>
  <c r="AA189" i="13"/>
  <c r="AA190" i="13"/>
  <c r="AA203" i="13"/>
  <c r="AA238" i="13"/>
  <c r="AA239" i="13"/>
  <c r="AA147" i="13"/>
  <c r="AA231" i="13"/>
  <c r="AA148" i="13"/>
  <c r="AA232" i="13"/>
  <c r="AA191" i="13"/>
  <c r="AA140" i="13"/>
  <c r="AA204" i="13"/>
  <c r="U198" i="11"/>
  <c r="AA198" i="13" s="1"/>
  <c r="U212" i="11"/>
  <c r="AA212" i="13" s="1"/>
  <c r="U156" i="11"/>
  <c r="AA156" i="13" s="1"/>
  <c r="AA267" i="13"/>
  <c r="AA126" i="13"/>
  <c r="AA127" i="13"/>
  <c r="AA196" i="13"/>
  <c r="U206" i="11"/>
  <c r="U207" i="11" s="1"/>
  <c r="AA205" i="13"/>
  <c r="U150" i="11"/>
  <c r="AA149" i="13"/>
  <c r="AA233" i="13"/>
  <c r="U234" i="11"/>
  <c r="U235" i="11" s="1"/>
  <c r="U236" i="11" s="1"/>
  <c r="AA236" i="13" s="1"/>
  <c r="U241" i="11"/>
  <c r="U242" i="11" s="1"/>
  <c r="AA240" i="13"/>
  <c r="U255" i="11"/>
  <c r="U256" i="11" s="1"/>
  <c r="AA254" i="13"/>
  <c r="AA217" i="13"/>
  <c r="AA218" i="13"/>
  <c r="AA266" i="13"/>
  <c r="AA219" i="13"/>
  <c r="U220" i="11"/>
  <c r="AA170" i="13"/>
  <c r="U171" i="11"/>
  <c r="U227" i="11"/>
  <c r="AA226" i="13"/>
  <c r="AA268" i="13"/>
  <c r="U269" i="11"/>
  <c r="U178" i="11"/>
  <c r="AA177" i="13"/>
  <c r="U185" i="11"/>
  <c r="AA184" i="13"/>
  <c r="U129" i="11"/>
  <c r="AA128" i="13"/>
  <c r="U136" i="11"/>
  <c r="AA135" i="13"/>
  <c r="U193" i="11"/>
  <c r="AA192" i="13"/>
  <c r="U261" i="11"/>
  <c r="U121" i="11"/>
  <c r="U143" i="11"/>
  <c r="U247" i="11"/>
  <c r="AA154" i="13"/>
  <c r="AA245" i="13"/>
  <c r="AA119" i="13"/>
  <c r="AA210" i="13"/>
  <c r="AA259" i="13"/>
  <c r="AA133" i="13"/>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U7" i="11"/>
  <c r="F6" i="11"/>
  <c r="B19" i="11"/>
  <c r="B18" i="11"/>
  <c r="B17" i="11"/>
  <c r="B16" i="11"/>
  <c r="B15" i="11"/>
  <c r="B14" i="11"/>
  <c r="P265" i="11"/>
  <c r="P266" i="11" s="1"/>
  <c r="P267" i="11" s="1"/>
  <c r="P268" i="11" s="1"/>
  <c r="P269" i="11" s="1"/>
  <c r="P270" i="11" s="1"/>
  <c r="P271" i="11" s="1"/>
  <c r="O265" i="11"/>
  <c r="O266" i="11" s="1"/>
  <c r="O267" i="11" s="1"/>
  <c r="O268" i="11" s="1"/>
  <c r="O269" i="11" s="1"/>
  <c r="O270" i="11" s="1"/>
  <c r="O271" i="11" s="1"/>
  <c r="N265" i="11"/>
  <c r="N266" i="11" s="1"/>
  <c r="N267" i="11" s="1"/>
  <c r="N268" i="11" s="1"/>
  <c r="N269" i="11" s="1"/>
  <c r="N270" i="11" s="1"/>
  <c r="N271" i="11" s="1"/>
  <c r="M265" i="11"/>
  <c r="P258" i="11"/>
  <c r="P259" i="11" s="1"/>
  <c r="P260" i="11" s="1"/>
  <c r="P261" i="11" s="1"/>
  <c r="P262" i="11" s="1"/>
  <c r="P263" i="11" s="1"/>
  <c r="P264" i="11" s="1"/>
  <c r="O258" i="11"/>
  <c r="O259" i="11" s="1"/>
  <c r="O260" i="11" s="1"/>
  <c r="O261" i="11" s="1"/>
  <c r="O262" i="11" s="1"/>
  <c r="O263" i="11" s="1"/>
  <c r="O264" i="11" s="1"/>
  <c r="N258" i="11"/>
  <c r="N259" i="11" s="1"/>
  <c r="N260" i="11" s="1"/>
  <c r="N261" i="11" s="1"/>
  <c r="N262" i="11" s="1"/>
  <c r="N263" i="11" s="1"/>
  <c r="N264" i="11" s="1"/>
  <c r="M258" i="11"/>
  <c r="P251" i="11"/>
  <c r="P252" i="11" s="1"/>
  <c r="P253" i="11" s="1"/>
  <c r="P254" i="11" s="1"/>
  <c r="P255" i="11" s="1"/>
  <c r="P256" i="11" s="1"/>
  <c r="P257" i="11" s="1"/>
  <c r="O251" i="11"/>
  <c r="O252" i="11" s="1"/>
  <c r="O253" i="11" s="1"/>
  <c r="O254" i="11" s="1"/>
  <c r="O255" i="11" s="1"/>
  <c r="O256" i="11" s="1"/>
  <c r="O257" i="11" s="1"/>
  <c r="N251" i="11"/>
  <c r="N252" i="11" s="1"/>
  <c r="N253" i="11" s="1"/>
  <c r="N254" i="11" s="1"/>
  <c r="N255" i="11" s="1"/>
  <c r="N256" i="11" s="1"/>
  <c r="N257" i="11" s="1"/>
  <c r="M251" i="11"/>
  <c r="P244" i="11"/>
  <c r="P245" i="11" s="1"/>
  <c r="P246" i="11" s="1"/>
  <c r="P247" i="11" s="1"/>
  <c r="P248" i="11" s="1"/>
  <c r="P249" i="11" s="1"/>
  <c r="P250" i="11" s="1"/>
  <c r="O244" i="11"/>
  <c r="O245" i="11" s="1"/>
  <c r="O246" i="11" s="1"/>
  <c r="O247" i="11" s="1"/>
  <c r="O248" i="11" s="1"/>
  <c r="O249" i="11" s="1"/>
  <c r="O250" i="11" s="1"/>
  <c r="N244" i="11"/>
  <c r="N245" i="11" s="1"/>
  <c r="N246" i="11" s="1"/>
  <c r="N247" i="11" s="1"/>
  <c r="N248" i="11" s="1"/>
  <c r="N249" i="11" s="1"/>
  <c r="N250" i="11" s="1"/>
  <c r="M244"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M216" i="1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M209" i="11"/>
  <c r="P202" i="11"/>
  <c r="P203" i="11" s="1"/>
  <c r="P204" i="11" s="1"/>
  <c r="P205" i="11" s="1"/>
  <c r="P206" i="11" s="1"/>
  <c r="P207" i="11" s="1"/>
  <c r="P208" i="11" s="1"/>
  <c r="O202" i="11"/>
  <c r="O203" i="11" s="1"/>
  <c r="O204" i="11" s="1"/>
  <c r="O205" i="11" s="1"/>
  <c r="O206" i="11" s="1"/>
  <c r="O207" i="11" s="1"/>
  <c r="O208" i="11" s="1"/>
  <c r="N202" i="11"/>
  <c r="N203" i="11" s="1"/>
  <c r="N204" i="11" s="1"/>
  <c r="N205" i="11" s="1"/>
  <c r="N206" i="11" s="1"/>
  <c r="N207" i="11" s="1"/>
  <c r="N208" i="11" s="1"/>
  <c r="M202" i="1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265" i="11"/>
  <c r="F258" i="11"/>
  <c r="F251" i="11"/>
  <c r="F244" i="11"/>
  <c r="F237" i="11"/>
  <c r="F230" i="11"/>
  <c r="F223" i="11"/>
  <c r="F216" i="11"/>
  <c r="F209" i="11"/>
  <c r="F202" i="11"/>
  <c r="F195" i="11"/>
  <c r="F188" i="11"/>
  <c r="F181" i="11"/>
  <c r="F174" i="11"/>
  <c r="F167" i="11"/>
  <c r="F153" i="11"/>
  <c r="F146" i="11"/>
  <c r="F139" i="11"/>
  <c r="F132" i="11"/>
  <c r="F111" i="11"/>
  <c r="F90" i="11"/>
  <c r="M90" i="13" s="1"/>
  <c r="F83" i="11"/>
  <c r="M83" i="13" s="1"/>
  <c r="F76" i="11"/>
  <c r="M76" i="13" s="1"/>
  <c r="F69" i="11"/>
  <c r="M69" i="13" s="1"/>
  <c r="F62" i="11"/>
  <c r="M62" i="13" s="1"/>
  <c r="F55" i="11"/>
  <c r="M55" i="13" s="1"/>
  <c r="F41" i="11"/>
  <c r="M41" i="13" s="1"/>
  <c r="F34" i="11"/>
  <c r="M34" i="13" s="1"/>
  <c r="F27" i="11"/>
  <c r="M27" i="13" s="1"/>
  <c r="F20" i="11"/>
  <c r="M20" i="13" s="1"/>
  <c r="F13" i="11"/>
  <c r="M13" i="13" s="1"/>
  <c r="E265" i="11"/>
  <c r="D265" i="11"/>
  <c r="B265" i="11"/>
  <c r="E258" i="11"/>
  <c r="D258" i="11"/>
  <c r="B258" i="11"/>
  <c r="E251" i="11"/>
  <c r="D251" i="11"/>
  <c r="B251" i="11"/>
  <c r="E244" i="11"/>
  <c r="D244" i="11"/>
  <c r="B244" i="11"/>
  <c r="E237" i="11"/>
  <c r="D237" i="11"/>
  <c r="B237" i="11"/>
  <c r="E230" i="11"/>
  <c r="D230" i="11"/>
  <c r="B230" i="11"/>
  <c r="E223" i="11"/>
  <c r="D223" i="11"/>
  <c r="B223" i="11"/>
  <c r="E216" i="11"/>
  <c r="D216" i="11"/>
  <c r="B216" i="11"/>
  <c r="E209" i="11"/>
  <c r="D209" i="11"/>
  <c r="B209" i="11"/>
  <c r="E202" i="11"/>
  <c r="D202" i="11"/>
  <c r="B202" i="11"/>
  <c r="E195" i="11"/>
  <c r="D195" i="11"/>
  <c r="B195" i="11"/>
  <c r="E188" i="11"/>
  <c r="D188" i="11"/>
  <c r="B188" i="11"/>
  <c r="E181" i="11"/>
  <c r="D181" i="11"/>
  <c r="B181" i="11"/>
  <c r="E174" i="11"/>
  <c r="D174" i="11"/>
  <c r="B174" i="11"/>
  <c r="E167" i="11"/>
  <c r="D167" i="11"/>
  <c r="B167" i="11"/>
  <c r="E153" i="11"/>
  <c r="D153" i="11"/>
  <c r="B153" i="11"/>
  <c r="E146" i="11"/>
  <c r="D146" i="11"/>
  <c r="B146" i="11"/>
  <c r="E139" i="11"/>
  <c r="D139" i="11"/>
  <c r="B139" i="11"/>
  <c r="E132" i="11"/>
  <c r="D132" i="11"/>
  <c r="B132" i="11"/>
  <c r="E125" i="11"/>
  <c r="X125" i="11" s="1"/>
  <c r="D125" i="11"/>
  <c r="B125" i="11"/>
  <c r="D118" i="11"/>
  <c r="B118" i="11"/>
  <c r="E111" i="11"/>
  <c r="L111" i="13" s="1"/>
  <c r="D111" i="11"/>
  <c r="B111" i="11"/>
  <c r="D104" i="11"/>
  <c r="B104" i="11"/>
  <c r="D97" i="11"/>
  <c r="B97" i="11"/>
  <c r="E90" i="11"/>
  <c r="L90" i="13" s="1"/>
  <c r="D90" i="11"/>
  <c r="B90" i="11"/>
  <c r="E83" i="11"/>
  <c r="L83" i="13" s="1"/>
  <c r="D83" i="11"/>
  <c r="B83" i="11"/>
  <c r="E76" i="11"/>
  <c r="L76" i="13" s="1"/>
  <c r="D76" i="11"/>
  <c r="B76" i="11"/>
  <c r="E69" i="11"/>
  <c r="L69" i="13" s="1"/>
  <c r="D69" i="11"/>
  <c r="B69" i="11"/>
  <c r="E62" i="11"/>
  <c r="L62" i="13" s="1"/>
  <c r="D62" i="11"/>
  <c r="B62" i="11"/>
  <c r="L55" i="13"/>
  <c r="D55" i="11"/>
  <c r="B55" i="11"/>
  <c r="B48" i="11"/>
  <c r="E41" i="11"/>
  <c r="L41" i="13" s="1"/>
  <c r="D41" i="11"/>
  <c r="B41" i="11"/>
  <c r="E34" i="11"/>
  <c r="L34" i="13" s="1"/>
  <c r="D34" i="11"/>
  <c r="B34" i="11"/>
  <c r="E27" i="11"/>
  <c r="L27" i="13" s="1"/>
  <c r="D27" i="11"/>
  <c r="B27" i="11"/>
  <c r="E20" i="11"/>
  <c r="L20" i="13" s="1"/>
  <c r="D20" i="11"/>
  <c r="B20" i="11"/>
  <c r="E13" i="11"/>
  <c r="L13" i="13" s="1"/>
  <c r="D13" i="11"/>
  <c r="B13" i="11"/>
  <c r="E6" i="11"/>
  <c r="B6" i="11"/>
  <c r="AD72" i="13" l="1"/>
  <c r="AH72" i="13" s="1"/>
  <c r="AD114" i="13"/>
  <c r="AH114" i="13" s="1"/>
  <c r="U93" i="13"/>
  <c r="Y93" i="13" s="1"/>
  <c r="AD254" i="13"/>
  <c r="AH254" i="13" s="1"/>
  <c r="U128" i="13"/>
  <c r="Y128" i="13" s="1"/>
  <c r="AD233" i="13"/>
  <c r="AH233" i="13" s="1"/>
  <c r="U149" i="13"/>
  <c r="Y149" i="13" s="1"/>
  <c r="C11" i="11"/>
  <c r="C12" i="11"/>
  <c r="C6" i="11"/>
  <c r="C10" i="11"/>
  <c r="C7" i="11"/>
  <c r="C8" i="11"/>
  <c r="C9" i="11"/>
  <c r="C70" i="11"/>
  <c r="C71" i="11"/>
  <c r="C72" i="11"/>
  <c r="C73" i="11"/>
  <c r="C74" i="11"/>
  <c r="C69" i="11"/>
  <c r="C75" i="11"/>
  <c r="C98" i="11"/>
  <c r="C97" i="11"/>
  <c r="C99" i="11"/>
  <c r="C100" i="11"/>
  <c r="C101" i="11"/>
  <c r="C102" i="11"/>
  <c r="C103" i="11"/>
  <c r="C137" i="11"/>
  <c r="C138" i="11"/>
  <c r="C136" i="11"/>
  <c r="C133" i="11"/>
  <c r="C134" i="11"/>
  <c r="C132" i="11"/>
  <c r="C135" i="11"/>
  <c r="C168" i="11"/>
  <c r="C169" i="11"/>
  <c r="C170" i="11"/>
  <c r="C167" i="11"/>
  <c r="C171" i="11"/>
  <c r="C172" i="11"/>
  <c r="C173" i="11"/>
  <c r="C195" i="11"/>
  <c r="C196" i="11"/>
  <c r="C197" i="11"/>
  <c r="C198" i="11"/>
  <c r="C199" i="11"/>
  <c r="C200" i="11"/>
  <c r="C201" i="11"/>
  <c r="C224" i="11"/>
  <c r="C225" i="11"/>
  <c r="C226" i="11"/>
  <c r="C227" i="11"/>
  <c r="C228" i="11"/>
  <c r="C229" i="11"/>
  <c r="C223" i="11"/>
  <c r="C252" i="11"/>
  <c r="C253" i="11"/>
  <c r="C254" i="11"/>
  <c r="C251" i="11"/>
  <c r="C255" i="11"/>
  <c r="C256" i="11"/>
  <c r="C257" i="11"/>
  <c r="Q13" i="11"/>
  <c r="AJ13" i="13" s="1"/>
  <c r="C14" i="11"/>
  <c r="C13" i="11"/>
  <c r="C15" i="11"/>
  <c r="C16" i="11"/>
  <c r="C17" i="11"/>
  <c r="C18" i="11"/>
  <c r="C19" i="11"/>
  <c r="C109" i="11"/>
  <c r="C110" i="11"/>
  <c r="C104" i="11"/>
  <c r="C108" i="11"/>
  <c r="C105" i="11"/>
  <c r="C106" i="11"/>
  <c r="C107" i="11"/>
  <c r="R76" i="11"/>
  <c r="C81" i="11"/>
  <c r="C82" i="11"/>
  <c r="C80" i="11"/>
  <c r="C76" i="11"/>
  <c r="C77" i="11"/>
  <c r="C78" i="11"/>
  <c r="C79" i="11"/>
  <c r="C140" i="11"/>
  <c r="C141" i="11"/>
  <c r="C142" i="11"/>
  <c r="C143" i="11"/>
  <c r="C144" i="11"/>
  <c r="C145" i="11"/>
  <c r="C139" i="11"/>
  <c r="C179" i="11"/>
  <c r="C180" i="11"/>
  <c r="C174" i="11"/>
  <c r="C178" i="11"/>
  <c r="C175" i="11"/>
  <c r="C176" i="11"/>
  <c r="C177" i="11"/>
  <c r="C207" i="11"/>
  <c r="C208" i="11"/>
  <c r="C203" i="11"/>
  <c r="C206" i="11"/>
  <c r="C204" i="11"/>
  <c r="C205" i="11"/>
  <c r="C202" i="11"/>
  <c r="C235" i="11"/>
  <c r="C236" i="11"/>
  <c r="C234" i="11"/>
  <c r="C230" i="11"/>
  <c r="C231" i="11"/>
  <c r="C232" i="11"/>
  <c r="C233" i="11"/>
  <c r="C263" i="11"/>
  <c r="C264" i="11"/>
  <c r="C258" i="11"/>
  <c r="C259" i="11"/>
  <c r="C260" i="11"/>
  <c r="C262" i="11"/>
  <c r="C261" i="11"/>
  <c r="C42" i="11"/>
  <c r="C43" i="11"/>
  <c r="C44" i="11"/>
  <c r="C45" i="11"/>
  <c r="C46" i="11"/>
  <c r="C47" i="11"/>
  <c r="C41" i="11"/>
  <c r="C111" i="11"/>
  <c r="C112" i="11"/>
  <c r="C113" i="11"/>
  <c r="C114" i="11"/>
  <c r="C115" i="11"/>
  <c r="C116" i="11"/>
  <c r="C117" i="11"/>
  <c r="C53" i="11"/>
  <c r="C52" i="11"/>
  <c r="C54" i="11"/>
  <c r="C49" i="11"/>
  <c r="C50" i="11"/>
  <c r="C48" i="11"/>
  <c r="C51" i="11"/>
  <c r="C56" i="11"/>
  <c r="C57" i="11"/>
  <c r="C58" i="11"/>
  <c r="C59" i="11"/>
  <c r="C60" i="11"/>
  <c r="C61" i="11"/>
  <c r="C55" i="11"/>
  <c r="C151" i="11"/>
  <c r="C152" i="11"/>
  <c r="C150" i="11"/>
  <c r="C146" i="11"/>
  <c r="C147" i="11"/>
  <c r="C148" i="11"/>
  <c r="C149" i="11"/>
  <c r="C182" i="11"/>
  <c r="C181" i="11"/>
  <c r="C183" i="11"/>
  <c r="C184" i="11"/>
  <c r="C185" i="11"/>
  <c r="C186" i="11"/>
  <c r="C187" i="11"/>
  <c r="C210" i="11"/>
  <c r="C211" i="11"/>
  <c r="C212" i="11"/>
  <c r="C213" i="11"/>
  <c r="C214" i="11"/>
  <c r="C215" i="11"/>
  <c r="C209" i="11"/>
  <c r="C238" i="11"/>
  <c r="C239" i="11"/>
  <c r="C240" i="11"/>
  <c r="C241" i="11"/>
  <c r="C242" i="11"/>
  <c r="C237" i="11"/>
  <c r="C243" i="11"/>
  <c r="C266" i="11"/>
  <c r="C265" i="11"/>
  <c r="C267" i="11"/>
  <c r="C268" i="11"/>
  <c r="C269" i="11"/>
  <c r="C270" i="11"/>
  <c r="C271" i="11"/>
  <c r="C25" i="11"/>
  <c r="C26" i="11"/>
  <c r="C20" i="11"/>
  <c r="C21" i="11"/>
  <c r="C24" i="11"/>
  <c r="C22" i="11"/>
  <c r="C23" i="11"/>
  <c r="C123" i="11"/>
  <c r="C124" i="11"/>
  <c r="C118" i="11"/>
  <c r="C122" i="11"/>
  <c r="C119" i="11"/>
  <c r="C120" i="11"/>
  <c r="C121" i="11"/>
  <c r="C27" i="11"/>
  <c r="C28" i="11"/>
  <c r="C29" i="11"/>
  <c r="C30" i="11"/>
  <c r="C31" i="11"/>
  <c r="C32" i="11"/>
  <c r="C33" i="11"/>
  <c r="C126" i="11"/>
  <c r="C127" i="11"/>
  <c r="C128" i="11"/>
  <c r="C129" i="11"/>
  <c r="C130" i="11"/>
  <c r="C131" i="11"/>
  <c r="C125" i="11"/>
  <c r="C193" i="11"/>
  <c r="C194" i="11"/>
  <c r="C188" i="11"/>
  <c r="C189" i="11"/>
  <c r="C190" i="11"/>
  <c r="C191" i="11"/>
  <c r="C192" i="11"/>
  <c r="C249" i="11"/>
  <c r="C250" i="11"/>
  <c r="C248" i="11"/>
  <c r="C244" i="11"/>
  <c r="C245" i="11"/>
  <c r="C246" i="11"/>
  <c r="C247" i="11"/>
  <c r="C39" i="11"/>
  <c r="C40" i="11"/>
  <c r="C34" i="11"/>
  <c r="C35" i="11"/>
  <c r="C36" i="11"/>
  <c r="C38" i="11"/>
  <c r="C37" i="11"/>
  <c r="C84" i="11"/>
  <c r="C85" i="11"/>
  <c r="C86" i="11"/>
  <c r="C83" i="11"/>
  <c r="C87" i="11"/>
  <c r="C88" i="11"/>
  <c r="C89" i="11"/>
  <c r="C67" i="11"/>
  <c r="C68" i="11"/>
  <c r="C66" i="11"/>
  <c r="C62" i="11"/>
  <c r="C63" i="11"/>
  <c r="C64" i="11"/>
  <c r="C65" i="11"/>
  <c r="C95" i="11"/>
  <c r="C96" i="11"/>
  <c r="C90" i="11"/>
  <c r="C94" i="11"/>
  <c r="C91" i="11"/>
  <c r="C92" i="11"/>
  <c r="C93" i="11"/>
  <c r="C154" i="11"/>
  <c r="C155" i="11"/>
  <c r="C156" i="11"/>
  <c r="C157" i="11"/>
  <c r="C158" i="11"/>
  <c r="C153" i="11"/>
  <c r="C159" i="11"/>
  <c r="C221" i="11"/>
  <c r="C222" i="11"/>
  <c r="C220" i="11"/>
  <c r="C217" i="11"/>
  <c r="C218" i="11"/>
  <c r="C216" i="11"/>
  <c r="C219" i="11"/>
  <c r="AD16" i="13"/>
  <c r="AH16" i="13" s="1"/>
  <c r="U114" i="13"/>
  <c r="Y114" i="13" s="1"/>
  <c r="U16" i="13"/>
  <c r="Y16" i="13" s="1"/>
  <c r="AD79" i="13"/>
  <c r="AH79" i="13" s="1"/>
  <c r="U79" i="13"/>
  <c r="Y79" i="13" s="1"/>
  <c r="U198" i="13"/>
  <c r="Y198" i="13" s="1"/>
  <c r="AD184" i="13"/>
  <c r="AH184" i="13" s="1"/>
  <c r="AD128" i="13"/>
  <c r="AH128" i="13" s="1"/>
  <c r="U184" i="13"/>
  <c r="Y184" i="13" s="1"/>
  <c r="AD226" i="13"/>
  <c r="AH226" i="13" s="1"/>
  <c r="U205" i="13"/>
  <c r="Y205" i="13" s="1"/>
  <c r="AD205" i="13"/>
  <c r="AH205" i="13" s="1"/>
  <c r="U177" i="13"/>
  <c r="Y177" i="13" s="1"/>
  <c r="U226" i="13"/>
  <c r="Y226" i="13" s="1"/>
  <c r="AD177" i="13"/>
  <c r="AH177" i="13" s="1"/>
  <c r="AD149" i="13"/>
  <c r="AH149" i="13" s="1"/>
  <c r="AD121" i="13"/>
  <c r="AH121" i="13" s="1"/>
  <c r="U121" i="13"/>
  <c r="Y121" i="13" s="1"/>
  <c r="U100" i="13"/>
  <c r="Y100" i="13" s="1"/>
  <c r="AD100" i="13"/>
  <c r="AH100" i="13" s="1"/>
  <c r="AD30" i="13"/>
  <c r="AH30" i="13" s="1"/>
  <c r="AD142" i="13"/>
  <c r="AH142" i="13" s="1"/>
  <c r="AD198" i="13"/>
  <c r="AH198" i="13" s="1"/>
  <c r="U142" i="13"/>
  <c r="Y142" i="13" s="1"/>
  <c r="U247" i="13"/>
  <c r="Y247" i="13" s="1"/>
  <c r="AD247" i="13"/>
  <c r="AH247" i="13" s="1"/>
  <c r="U268" i="13"/>
  <c r="Y268" i="13" s="1"/>
  <c r="U135" i="13"/>
  <c r="Y135" i="13" s="1"/>
  <c r="O8" i="13"/>
  <c r="AD9" i="13"/>
  <c r="AH9" i="13" s="1"/>
  <c r="U170" i="13"/>
  <c r="Y170" i="13" s="1"/>
  <c r="AD170" i="13"/>
  <c r="AH170" i="13" s="1"/>
  <c r="AC100" i="13"/>
  <c r="AG100" i="13" s="1"/>
  <c r="U255" i="13"/>
  <c r="Y255" i="13" s="1"/>
  <c r="AC58" i="13"/>
  <c r="AG58" i="13" s="1"/>
  <c r="AC30" i="13"/>
  <c r="AG30" i="13" s="1"/>
  <c r="AD255" i="13"/>
  <c r="AH255" i="13" s="1"/>
  <c r="AC254" i="13"/>
  <c r="AG254" i="13" s="1"/>
  <c r="T135" i="13"/>
  <c r="X135" i="13" s="1"/>
  <c r="AC23" i="13"/>
  <c r="AG23" i="13" s="1"/>
  <c r="T23" i="13"/>
  <c r="X23" i="13" s="1"/>
  <c r="AB149" i="13"/>
  <c r="AF149" i="13" s="1"/>
  <c r="AB23" i="13"/>
  <c r="AF23" i="13" s="1"/>
  <c r="S149" i="13"/>
  <c r="W149" i="13" s="1"/>
  <c r="S23" i="13"/>
  <c r="W23" i="13" s="1"/>
  <c r="AE212" i="13"/>
  <c r="AI212" i="13" s="1"/>
  <c r="AE79" i="13"/>
  <c r="AI79" i="13" s="1"/>
  <c r="V212" i="13"/>
  <c r="Z212" i="13" s="1"/>
  <c r="V79" i="13"/>
  <c r="Z79" i="13" s="1"/>
  <c r="V219" i="13"/>
  <c r="Z219" i="13" s="1"/>
  <c r="V149" i="13"/>
  <c r="Z149" i="13" s="1"/>
  <c r="AB170" i="13"/>
  <c r="AF170" i="13" s="1"/>
  <c r="AB37" i="13"/>
  <c r="AF37" i="13" s="1"/>
  <c r="S170" i="13"/>
  <c r="W170" i="13" s="1"/>
  <c r="S37" i="13"/>
  <c r="W37" i="13" s="1"/>
  <c r="AE247" i="13"/>
  <c r="AI247" i="13" s="1"/>
  <c r="AE114" i="13"/>
  <c r="AI114" i="13" s="1"/>
  <c r="V247" i="13"/>
  <c r="Z247" i="13" s="1"/>
  <c r="V114" i="13"/>
  <c r="Z114" i="13" s="1"/>
  <c r="AE177" i="13"/>
  <c r="AI177" i="13" s="1"/>
  <c r="AB268" i="13"/>
  <c r="AF268" i="13" s="1"/>
  <c r="AB135" i="13"/>
  <c r="AF135" i="13" s="1"/>
  <c r="S268" i="13"/>
  <c r="W268" i="13" s="1"/>
  <c r="S135" i="13"/>
  <c r="W135" i="13" s="1"/>
  <c r="AB9" i="13"/>
  <c r="AF9" i="13" s="1"/>
  <c r="T184" i="13"/>
  <c r="X184" i="13" s="1"/>
  <c r="AC16" i="13"/>
  <c r="AG16" i="13" s="1"/>
  <c r="AD268" i="13"/>
  <c r="AH268" i="13" s="1"/>
  <c r="T205" i="13"/>
  <c r="X205" i="13" s="1"/>
  <c r="AD94" i="13"/>
  <c r="AH94" i="13" s="1"/>
  <c r="AD213" i="13"/>
  <c r="AH213" i="13" s="1"/>
  <c r="AC212" i="13"/>
  <c r="AG212" i="13" s="1"/>
  <c r="T93" i="13"/>
  <c r="X93" i="13" s="1"/>
  <c r="U150" i="13"/>
  <c r="Y150" i="13" s="1"/>
  <c r="AC261" i="13"/>
  <c r="AG261" i="13" s="1"/>
  <c r="T261" i="13"/>
  <c r="X261" i="13" s="1"/>
  <c r="T37" i="13"/>
  <c r="X37" i="13" s="1"/>
  <c r="AC44" i="13"/>
  <c r="AG44" i="13" s="1"/>
  <c r="T233" i="13"/>
  <c r="X233" i="13" s="1"/>
  <c r="T156" i="13"/>
  <c r="X156" i="13" s="1"/>
  <c r="AC170" i="13"/>
  <c r="AG170" i="13" s="1"/>
  <c r="U80" i="13"/>
  <c r="Y80" i="13" s="1"/>
  <c r="T72" i="13"/>
  <c r="X72" i="13" s="1"/>
  <c r="AD234" i="13"/>
  <c r="AH234" i="13" s="1"/>
  <c r="U129" i="13"/>
  <c r="Y129" i="13" s="1"/>
  <c r="AC240" i="13"/>
  <c r="AG240" i="13" s="1"/>
  <c r="T240" i="13"/>
  <c r="X240" i="13" s="1"/>
  <c r="T9" i="13"/>
  <c r="X9" i="13" s="1"/>
  <c r="AB261" i="13"/>
  <c r="AF261" i="13" s="1"/>
  <c r="AB128" i="13"/>
  <c r="AF128" i="13" s="1"/>
  <c r="S261" i="13"/>
  <c r="W261" i="13" s="1"/>
  <c r="S128" i="13"/>
  <c r="W128" i="13" s="1"/>
  <c r="S9" i="13"/>
  <c r="W9" i="13" s="1"/>
  <c r="AE191" i="13"/>
  <c r="AI191" i="13" s="1"/>
  <c r="AE58" i="13"/>
  <c r="AI58" i="13" s="1"/>
  <c r="V191" i="13"/>
  <c r="Z191" i="13" s="1"/>
  <c r="V58" i="13"/>
  <c r="Z58" i="13" s="1"/>
  <c r="V128" i="13"/>
  <c r="Z128" i="13" s="1"/>
  <c r="AE219" i="13"/>
  <c r="AI219" i="13" s="1"/>
  <c r="V23" i="13"/>
  <c r="Z23" i="13" s="1"/>
  <c r="AB142" i="13"/>
  <c r="AF142" i="13" s="1"/>
  <c r="AB16" i="13"/>
  <c r="AF16" i="13" s="1"/>
  <c r="S142" i="13"/>
  <c r="W142" i="13" s="1"/>
  <c r="S16" i="13"/>
  <c r="W16" i="13" s="1"/>
  <c r="AE226" i="13"/>
  <c r="AI226" i="13" s="1"/>
  <c r="AE93" i="13"/>
  <c r="AI93" i="13" s="1"/>
  <c r="V226" i="13"/>
  <c r="Z226" i="13" s="1"/>
  <c r="V93" i="13"/>
  <c r="Z93" i="13" s="1"/>
  <c r="AB247" i="13"/>
  <c r="AF247" i="13" s="1"/>
  <c r="AB114" i="13"/>
  <c r="AF114" i="13" s="1"/>
  <c r="S247" i="13"/>
  <c r="W247" i="13" s="1"/>
  <c r="S114" i="13"/>
  <c r="W114" i="13" s="1"/>
  <c r="T191" i="13"/>
  <c r="X191" i="13" s="1"/>
  <c r="AD135" i="13"/>
  <c r="AH135" i="13" s="1"/>
  <c r="AC233" i="13"/>
  <c r="AG233" i="13" s="1"/>
  <c r="U156" i="13"/>
  <c r="Y156" i="13" s="1"/>
  <c r="AC121" i="13"/>
  <c r="AG121" i="13" s="1"/>
  <c r="U213" i="13"/>
  <c r="Y213" i="13" s="1"/>
  <c r="U94" i="13"/>
  <c r="Y94" i="13" s="1"/>
  <c r="AC268" i="13"/>
  <c r="AG268" i="13" s="1"/>
  <c r="T51" i="13"/>
  <c r="X51" i="13" s="1"/>
  <c r="AD107" i="13"/>
  <c r="AH107" i="13" s="1"/>
  <c r="U107" i="13"/>
  <c r="Y107" i="13" s="1"/>
  <c r="AC219" i="13"/>
  <c r="AG219" i="13" s="1"/>
  <c r="T219" i="13"/>
  <c r="X219" i="13" s="1"/>
  <c r="T142" i="13"/>
  <c r="X142" i="13" s="1"/>
  <c r="AD52" i="13"/>
  <c r="AH52" i="13" s="1"/>
  <c r="U73" i="13"/>
  <c r="Y73" i="13" s="1"/>
  <c r="AC79" i="13"/>
  <c r="AG79" i="13" s="1"/>
  <c r="U52" i="13"/>
  <c r="Y52" i="13" s="1"/>
  <c r="AC226" i="13"/>
  <c r="AG226" i="13" s="1"/>
  <c r="T30" i="13"/>
  <c r="X30" i="13" s="1"/>
  <c r="AD86" i="13"/>
  <c r="AH86" i="13" s="1"/>
  <c r="U86" i="13"/>
  <c r="Y86" i="13" s="1"/>
  <c r="AC198" i="13"/>
  <c r="AG198" i="13" s="1"/>
  <c r="T198" i="13"/>
  <c r="X198" i="13" s="1"/>
  <c r="AD58" i="13"/>
  <c r="AH58" i="13" s="1"/>
  <c r="AB240" i="13"/>
  <c r="AF240" i="13" s="1"/>
  <c r="AB107" i="13"/>
  <c r="AF107" i="13" s="1"/>
  <c r="S240" i="13"/>
  <c r="W240" i="13" s="1"/>
  <c r="S107" i="13"/>
  <c r="W107" i="13" s="1"/>
  <c r="AE170" i="13"/>
  <c r="AI170" i="13" s="1"/>
  <c r="AE37" i="13"/>
  <c r="AI37" i="13" s="1"/>
  <c r="V170" i="13"/>
  <c r="Z170" i="13" s="1"/>
  <c r="V37" i="13"/>
  <c r="Z37" i="13" s="1"/>
  <c r="V44" i="13"/>
  <c r="Z44" i="13" s="1"/>
  <c r="AE128" i="13"/>
  <c r="AI128" i="13" s="1"/>
  <c r="AB254" i="13"/>
  <c r="AF254" i="13" s="1"/>
  <c r="AB121" i="13"/>
  <c r="AF121" i="13" s="1"/>
  <c r="S254" i="13"/>
  <c r="W254" i="13" s="1"/>
  <c r="S121" i="13"/>
  <c r="W121" i="13" s="1"/>
  <c r="AE240" i="13"/>
  <c r="AI240" i="13" s="1"/>
  <c r="AE205" i="13"/>
  <c r="AI205" i="13" s="1"/>
  <c r="AE72" i="13"/>
  <c r="AI72" i="13" s="1"/>
  <c r="V205" i="13"/>
  <c r="Z205" i="13" s="1"/>
  <c r="V72" i="13"/>
  <c r="Z72" i="13" s="1"/>
  <c r="AB226" i="13"/>
  <c r="AF226" i="13" s="1"/>
  <c r="AB93" i="13"/>
  <c r="AF93" i="13" s="1"/>
  <c r="S226" i="13"/>
  <c r="W226" i="13" s="1"/>
  <c r="S93" i="13"/>
  <c r="W93" i="13" s="1"/>
  <c r="AE86" i="13"/>
  <c r="AI86" i="13" s="1"/>
  <c r="T100" i="13"/>
  <c r="X100" i="13" s="1"/>
  <c r="AC205" i="13"/>
  <c r="AG205" i="13" s="1"/>
  <c r="AD37" i="13"/>
  <c r="AH37" i="13" s="1"/>
  <c r="AC37" i="13"/>
  <c r="AG37" i="13" s="1"/>
  <c r="AC184" i="13"/>
  <c r="AG184" i="13" s="1"/>
  <c r="AD66" i="13"/>
  <c r="AH66" i="13" s="1"/>
  <c r="U66" i="13"/>
  <c r="Y66" i="13" s="1"/>
  <c r="AC177" i="13"/>
  <c r="AG177" i="13" s="1"/>
  <c r="T177" i="13"/>
  <c r="X177" i="13" s="1"/>
  <c r="T58" i="13"/>
  <c r="X58" i="13" s="1"/>
  <c r="AC114" i="13"/>
  <c r="AG114" i="13" s="1"/>
  <c r="U234" i="13"/>
  <c r="Y234" i="13" s="1"/>
  <c r="T254" i="13"/>
  <c r="X254" i="13" s="1"/>
  <c r="AC135" i="13"/>
  <c r="AG135" i="13" s="1"/>
  <c r="AC9" i="13"/>
  <c r="AG9" i="13" s="1"/>
  <c r="AD45" i="13"/>
  <c r="AH45" i="13" s="1"/>
  <c r="U45" i="13"/>
  <c r="Y45" i="13" s="1"/>
  <c r="AC149" i="13"/>
  <c r="AG149" i="13" s="1"/>
  <c r="T149" i="13"/>
  <c r="X149" i="13" s="1"/>
  <c r="AB219" i="13"/>
  <c r="AF219" i="13" s="1"/>
  <c r="AB86" i="13"/>
  <c r="AF86" i="13" s="1"/>
  <c r="S219" i="13"/>
  <c r="W219" i="13" s="1"/>
  <c r="S86" i="13"/>
  <c r="W86" i="13" s="1"/>
  <c r="AE142" i="13"/>
  <c r="AI142" i="13" s="1"/>
  <c r="AE16" i="13"/>
  <c r="AI16" i="13" s="1"/>
  <c r="V142" i="13"/>
  <c r="Z142" i="13" s="1"/>
  <c r="V16" i="13"/>
  <c r="Z16" i="13" s="1"/>
  <c r="AE198" i="13"/>
  <c r="AI198" i="13" s="1"/>
  <c r="AE107" i="13"/>
  <c r="AI107" i="13" s="1"/>
  <c r="AB233" i="13"/>
  <c r="AF233" i="13" s="1"/>
  <c r="AB100" i="13"/>
  <c r="AF100" i="13" s="1"/>
  <c r="S233" i="13"/>
  <c r="W233" i="13" s="1"/>
  <c r="S100" i="13"/>
  <c r="W100" i="13" s="1"/>
  <c r="V261" i="13"/>
  <c r="Z261" i="13" s="1"/>
  <c r="AE184" i="13"/>
  <c r="AI184" i="13" s="1"/>
  <c r="AE51" i="13"/>
  <c r="AI51" i="13" s="1"/>
  <c r="V184" i="13"/>
  <c r="Z184" i="13" s="1"/>
  <c r="V51" i="13"/>
  <c r="Z51" i="13" s="1"/>
  <c r="AE261" i="13"/>
  <c r="AI261" i="13" s="1"/>
  <c r="AB205" i="13"/>
  <c r="AF205" i="13" s="1"/>
  <c r="AB72" i="13"/>
  <c r="AF72" i="13" s="1"/>
  <c r="S205" i="13"/>
  <c r="W205" i="13" s="1"/>
  <c r="S72" i="13"/>
  <c r="W72" i="13" s="1"/>
  <c r="V198" i="13"/>
  <c r="Z198" i="13" s="1"/>
  <c r="AC156" i="13"/>
  <c r="AG156" i="13" s="1"/>
  <c r="T16" i="13"/>
  <c r="X16" i="13" s="1"/>
  <c r="AC72" i="13"/>
  <c r="AG72" i="13" s="1"/>
  <c r="U191" i="13"/>
  <c r="Y191" i="13" s="1"/>
  <c r="T212" i="13"/>
  <c r="X212" i="13" s="1"/>
  <c r="AC93" i="13"/>
  <c r="AG93" i="13" s="1"/>
  <c r="AD24" i="13"/>
  <c r="AH24" i="13" s="1"/>
  <c r="U24" i="13"/>
  <c r="Y24" i="13" s="1"/>
  <c r="AC128" i="13"/>
  <c r="AG128" i="13" s="1"/>
  <c r="T128" i="13"/>
  <c r="X128" i="13" s="1"/>
  <c r="T44" i="13"/>
  <c r="X44" i="13" s="1"/>
  <c r="U30" i="13"/>
  <c r="Y30" i="13" s="1"/>
  <c r="T247" i="13"/>
  <c r="X247" i="13" s="1"/>
  <c r="T170" i="13"/>
  <c r="X170" i="13" s="1"/>
  <c r="AD156" i="13"/>
  <c r="AH156" i="13" s="1"/>
  <c r="AC51" i="13"/>
  <c r="AG51" i="13" s="1"/>
  <c r="AD262" i="13"/>
  <c r="AH262" i="13" s="1"/>
  <c r="U262" i="13"/>
  <c r="Y262" i="13" s="1"/>
  <c r="AC107" i="13"/>
  <c r="AG107" i="13" s="1"/>
  <c r="T107" i="13"/>
  <c r="X107" i="13" s="1"/>
  <c r="AD191" i="13"/>
  <c r="AH191" i="13" s="1"/>
  <c r="AB198" i="13"/>
  <c r="AF198" i="13" s="1"/>
  <c r="AB65" i="13"/>
  <c r="AF65" i="13" s="1"/>
  <c r="S198" i="13"/>
  <c r="W198" i="13" s="1"/>
  <c r="S65" i="13"/>
  <c r="W65" i="13" s="1"/>
  <c r="AE254" i="13"/>
  <c r="AI254" i="13" s="1"/>
  <c r="AE121" i="13"/>
  <c r="AI121" i="13" s="1"/>
  <c r="V254" i="13"/>
  <c r="Z254" i="13" s="1"/>
  <c r="V121" i="13"/>
  <c r="Z121" i="13" s="1"/>
  <c r="AE149" i="13"/>
  <c r="AI149" i="13" s="1"/>
  <c r="V177" i="13"/>
  <c r="Z177" i="13" s="1"/>
  <c r="AE65" i="13"/>
  <c r="AI65" i="13" s="1"/>
  <c r="AB212" i="13"/>
  <c r="AF212" i="13" s="1"/>
  <c r="AB79" i="13"/>
  <c r="AF79" i="13" s="1"/>
  <c r="S212" i="13"/>
  <c r="W212" i="13" s="1"/>
  <c r="S79" i="13"/>
  <c r="W79" i="13" s="1"/>
  <c r="V65" i="13"/>
  <c r="Z65" i="13" s="1"/>
  <c r="AE156" i="13"/>
  <c r="AI156" i="13" s="1"/>
  <c r="AE30" i="13"/>
  <c r="AI30" i="13" s="1"/>
  <c r="V156" i="13"/>
  <c r="Z156" i="13" s="1"/>
  <c r="V30" i="13"/>
  <c r="Z30" i="13" s="1"/>
  <c r="V240" i="13"/>
  <c r="Z240" i="13" s="1"/>
  <c r="AB184" i="13"/>
  <c r="AF184" i="13" s="1"/>
  <c r="AB51" i="13"/>
  <c r="AF51" i="13" s="1"/>
  <c r="S184" i="13"/>
  <c r="W184" i="13" s="1"/>
  <c r="S51" i="13"/>
  <c r="W51" i="13" s="1"/>
  <c r="V86" i="13"/>
  <c r="Z86" i="13" s="1"/>
  <c r="AC191" i="13"/>
  <c r="AG191" i="13" s="1"/>
  <c r="T114" i="13"/>
  <c r="X114" i="13" s="1"/>
  <c r="T121" i="13"/>
  <c r="X121" i="13" s="1"/>
  <c r="AD115" i="13"/>
  <c r="AH115" i="13" s="1"/>
  <c r="T268" i="13"/>
  <c r="X268" i="13" s="1"/>
  <c r="AD240" i="13"/>
  <c r="AH240" i="13" s="1"/>
  <c r="U240" i="13"/>
  <c r="Y240" i="13" s="1"/>
  <c r="U10" i="13"/>
  <c r="Y10" i="13" s="1"/>
  <c r="AC86" i="13"/>
  <c r="AG86" i="13" s="1"/>
  <c r="T86" i="13"/>
  <c r="X86" i="13" s="1"/>
  <c r="AC142" i="13"/>
  <c r="AG142" i="13" s="1"/>
  <c r="AC247" i="13"/>
  <c r="AG247" i="13" s="1"/>
  <c r="U58" i="13"/>
  <c r="Y58" i="13" s="1"/>
  <c r="T79" i="13"/>
  <c r="X79" i="13" s="1"/>
  <c r="AD73" i="13"/>
  <c r="AH73" i="13" s="1"/>
  <c r="T226" i="13"/>
  <c r="X226" i="13" s="1"/>
  <c r="AD219" i="13"/>
  <c r="AH219" i="13" s="1"/>
  <c r="U219" i="13"/>
  <c r="Y219" i="13" s="1"/>
  <c r="AC65" i="13"/>
  <c r="AG65" i="13" s="1"/>
  <c r="T65" i="13"/>
  <c r="X65" i="13" s="1"/>
  <c r="U37" i="13"/>
  <c r="Y37" i="13" s="1"/>
  <c r="AB177" i="13"/>
  <c r="AF177" i="13" s="1"/>
  <c r="AB44" i="13"/>
  <c r="AF44" i="13" s="1"/>
  <c r="S177" i="13"/>
  <c r="W177" i="13" s="1"/>
  <c r="S44" i="13"/>
  <c r="W44" i="13" s="1"/>
  <c r="AE233" i="13"/>
  <c r="AI233" i="13" s="1"/>
  <c r="AE100" i="13"/>
  <c r="AI100" i="13" s="1"/>
  <c r="V233" i="13"/>
  <c r="Z233" i="13" s="1"/>
  <c r="V100" i="13"/>
  <c r="Z100" i="13" s="1"/>
  <c r="AE44" i="13"/>
  <c r="AI44" i="13" s="1"/>
  <c r="V9" i="13"/>
  <c r="Z9" i="13" s="1"/>
  <c r="AE23" i="13"/>
  <c r="AI23" i="13" s="1"/>
  <c r="AB191" i="13"/>
  <c r="AF191" i="13" s="1"/>
  <c r="AB58" i="13"/>
  <c r="AF58" i="13" s="1"/>
  <c r="S191" i="13"/>
  <c r="W191" i="13" s="1"/>
  <c r="S58" i="13"/>
  <c r="W58" i="13" s="1"/>
  <c r="AE268" i="13"/>
  <c r="AI268" i="13" s="1"/>
  <c r="AE135" i="13"/>
  <c r="AI135" i="13" s="1"/>
  <c r="V268" i="13"/>
  <c r="Z268" i="13" s="1"/>
  <c r="V135" i="13"/>
  <c r="Z135" i="13" s="1"/>
  <c r="AE9" i="13"/>
  <c r="AI9" i="13" s="1"/>
  <c r="V107" i="13"/>
  <c r="Z107" i="13" s="1"/>
  <c r="AB156" i="13"/>
  <c r="AF156" i="13" s="1"/>
  <c r="AB30" i="13"/>
  <c r="AF30" i="13" s="1"/>
  <c r="S156" i="13"/>
  <c r="W156" i="13" s="1"/>
  <c r="S30" i="13"/>
  <c r="W30" i="13" s="1"/>
  <c r="P10" i="11"/>
  <c r="P11" i="11" s="1"/>
  <c r="P12" i="11" s="1"/>
  <c r="O9" i="11"/>
  <c r="O10" i="11" s="1"/>
  <c r="O11" i="11" s="1"/>
  <c r="M119" i="11"/>
  <c r="M120" i="11" s="1"/>
  <c r="M121" i="11" s="1"/>
  <c r="M122" i="11" s="1"/>
  <c r="M123" i="11" s="1"/>
  <c r="M124" i="11" s="1"/>
  <c r="M252" i="11"/>
  <c r="M253" i="11" s="1"/>
  <c r="M254" i="11" s="1"/>
  <c r="M255" i="11" s="1"/>
  <c r="M256" i="11" s="1"/>
  <c r="M257" i="11" s="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M126" i="11"/>
  <c r="M127" i="11" s="1"/>
  <c r="M128" i="11" s="1"/>
  <c r="M129" i="11" s="1"/>
  <c r="M130" i="11" s="1"/>
  <c r="M131" i="11" s="1"/>
  <c r="M147" i="11"/>
  <c r="M148" i="11" s="1"/>
  <c r="M149" i="11" s="1"/>
  <c r="M150" i="11" s="1"/>
  <c r="M151" i="11" s="1"/>
  <c r="M152" i="11" s="1"/>
  <c r="M175" i="11"/>
  <c r="M176" i="11" s="1"/>
  <c r="M177" i="11" s="1"/>
  <c r="M178" i="11" s="1"/>
  <c r="M179" i="11" s="1"/>
  <c r="M180" i="11" s="1"/>
  <c r="M196" i="11"/>
  <c r="M197" i="11" s="1"/>
  <c r="M198" i="11" s="1"/>
  <c r="M199" i="11" s="1"/>
  <c r="M200" i="11" s="1"/>
  <c r="M201" i="11" s="1"/>
  <c r="M217" i="11"/>
  <c r="M218" i="11" s="1"/>
  <c r="M219" i="11" s="1"/>
  <c r="M220" i="11" s="1"/>
  <c r="M221" i="11" s="1"/>
  <c r="M222" i="11" s="1"/>
  <c r="M238" i="11"/>
  <c r="M239" i="11" s="1"/>
  <c r="M240" i="11" s="1"/>
  <c r="M241" i="11" s="1"/>
  <c r="M242" i="11" s="1"/>
  <c r="M243" i="11" s="1"/>
  <c r="M259" i="11"/>
  <c r="M260" i="11" s="1"/>
  <c r="M261" i="11" s="1"/>
  <c r="M262" i="11" s="1"/>
  <c r="M263" i="11" s="1"/>
  <c r="M264" i="11" s="1"/>
  <c r="M35" i="11"/>
  <c r="M36" i="11" s="1"/>
  <c r="M37" i="11" s="1"/>
  <c r="M38" i="11" s="1"/>
  <c r="M39" i="11" s="1"/>
  <c r="M40" i="11" s="1"/>
  <c r="M98" i="11"/>
  <c r="M99" i="11" s="1"/>
  <c r="M100" i="11" s="1"/>
  <c r="M101" i="11" s="1"/>
  <c r="M102" i="11" s="1"/>
  <c r="M103" i="11" s="1"/>
  <c r="M231" i="11"/>
  <c r="M232" i="11" s="1"/>
  <c r="M233" i="11" s="1"/>
  <c r="M234" i="11" s="1"/>
  <c r="M235" i="11" s="1"/>
  <c r="M236" i="11" s="1"/>
  <c r="B223" i="13"/>
  <c r="B174" i="13"/>
  <c r="B202" i="13"/>
  <c r="B230" i="13"/>
  <c r="B258" i="13"/>
  <c r="M14" i="11"/>
  <c r="M15" i="11" s="1"/>
  <c r="M16" i="11" s="1"/>
  <c r="M17" i="11" s="1"/>
  <c r="M18" i="11" s="1"/>
  <c r="M19" i="11" s="1"/>
  <c r="M77" i="11"/>
  <c r="M78" i="11" s="1"/>
  <c r="M79" i="11" s="1"/>
  <c r="M80" i="11" s="1"/>
  <c r="M81" i="11" s="1"/>
  <c r="M82" i="11" s="1"/>
  <c r="M168" i="11"/>
  <c r="M169" i="11" s="1"/>
  <c r="M170" i="11" s="1"/>
  <c r="M171" i="11" s="1"/>
  <c r="M172" i="11" s="1"/>
  <c r="M173" i="11" s="1"/>
  <c r="B251" i="13"/>
  <c r="N8" i="11"/>
  <c r="N9" i="11" s="1"/>
  <c r="N10" i="11" s="1"/>
  <c r="B195" i="13"/>
  <c r="M189" i="11"/>
  <c r="M190" i="11" s="1"/>
  <c r="M191" i="11" s="1"/>
  <c r="M192" i="11" s="1"/>
  <c r="M193" i="11" s="1"/>
  <c r="M194" i="11" s="1"/>
  <c r="B167" i="13"/>
  <c r="B181" i="13"/>
  <c r="B209" i="13"/>
  <c r="B237" i="13"/>
  <c r="B265" i="13"/>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54" i="11"/>
  <c r="M155" i="11" s="1"/>
  <c r="M156" i="11" s="1"/>
  <c r="M157" i="11" s="1"/>
  <c r="M158" i="11" s="1"/>
  <c r="M159" i="11" s="1"/>
  <c r="M182" i="11"/>
  <c r="M183" i="11" s="1"/>
  <c r="M184" i="11" s="1"/>
  <c r="M185" i="11" s="1"/>
  <c r="M186" i="11" s="1"/>
  <c r="M187" i="11" s="1"/>
  <c r="M203" i="11"/>
  <c r="M204" i="11" s="1"/>
  <c r="M205" i="11" s="1"/>
  <c r="M206" i="11" s="1"/>
  <c r="M207" i="11" s="1"/>
  <c r="M208" i="11" s="1"/>
  <c r="M224" i="11"/>
  <c r="M225" i="11" s="1"/>
  <c r="M226" i="11" s="1"/>
  <c r="M227" i="11" s="1"/>
  <c r="M228" i="11" s="1"/>
  <c r="M229" i="11" s="1"/>
  <c r="M245" i="11"/>
  <c r="M246" i="11" s="1"/>
  <c r="M247" i="11" s="1"/>
  <c r="M248" i="11" s="1"/>
  <c r="M249" i="11" s="1"/>
  <c r="M250" i="11" s="1"/>
  <c r="M266" i="11"/>
  <c r="M267" i="11" s="1"/>
  <c r="M268" i="11" s="1"/>
  <c r="M269" i="11" s="1"/>
  <c r="M270" i="11" s="1"/>
  <c r="M271" i="11" s="1"/>
  <c r="M56" i="11"/>
  <c r="M57" i="11" s="1"/>
  <c r="M58" i="11" s="1"/>
  <c r="M59" i="11" s="1"/>
  <c r="M60" i="11" s="1"/>
  <c r="M61" i="11" s="1"/>
  <c r="M140" i="11"/>
  <c r="M141" i="11" s="1"/>
  <c r="M142" i="11" s="1"/>
  <c r="M143" i="11" s="1"/>
  <c r="M144" i="11" s="1"/>
  <c r="M145" i="11" s="1"/>
  <c r="M210" i="11"/>
  <c r="M211" i="11" s="1"/>
  <c r="M212" i="11" s="1"/>
  <c r="M213" i="11" s="1"/>
  <c r="M214" i="11" s="1"/>
  <c r="M215" i="11" s="1"/>
  <c r="B153" i="13"/>
  <c r="B188" i="13"/>
  <c r="B216" i="13"/>
  <c r="B244" i="13"/>
  <c r="M7" i="11"/>
  <c r="M8" i="11" s="1"/>
  <c r="M9" i="11" s="1"/>
  <c r="M10" i="11" s="1"/>
  <c r="M11" i="11" s="1"/>
  <c r="M12" i="11" s="1"/>
  <c r="B41" i="13"/>
  <c r="B111" i="13"/>
  <c r="B6" i="13"/>
  <c r="B125" i="13"/>
  <c r="B20" i="13"/>
  <c r="B48" i="13"/>
  <c r="B76" i="13"/>
  <c r="B104" i="13"/>
  <c r="B132" i="13"/>
  <c r="B13" i="13"/>
  <c r="B139" i="13"/>
  <c r="B83" i="13"/>
  <c r="B97" i="13"/>
  <c r="B55" i="13"/>
  <c r="B69" i="13"/>
  <c r="B27" i="13"/>
  <c r="B34" i="13"/>
  <c r="B62" i="13"/>
  <c r="B90" i="13"/>
  <c r="B118" i="13"/>
  <c r="B146" i="13"/>
  <c r="U199" i="11"/>
  <c r="U200" i="11" s="1"/>
  <c r="AA235" i="13"/>
  <c r="AA206" i="13"/>
  <c r="AA255" i="13"/>
  <c r="AA241" i="13"/>
  <c r="U157" i="11"/>
  <c r="U158" i="11" s="1"/>
  <c r="U213" i="11"/>
  <c r="U214" i="11" s="1"/>
  <c r="Y139" i="11"/>
  <c r="Y140" i="11" s="1"/>
  <c r="Y141" i="11" s="1"/>
  <c r="Y142" i="11" s="1"/>
  <c r="Y143" i="11" s="1"/>
  <c r="Y144" i="11" s="1"/>
  <c r="Y145" i="11" s="1"/>
  <c r="M139" i="13"/>
  <c r="Y230" i="11"/>
  <c r="Y231" i="11" s="1"/>
  <c r="Y232" i="11" s="1"/>
  <c r="Y233" i="11" s="1"/>
  <c r="Y234" i="11" s="1"/>
  <c r="Y235" i="11" s="1"/>
  <c r="Y236" i="11" s="1"/>
  <c r="M230" i="13"/>
  <c r="W20" i="11"/>
  <c r="K20" i="13"/>
  <c r="X132" i="11"/>
  <c r="X133" i="11" s="1"/>
  <c r="X134" i="11" s="1"/>
  <c r="X135" i="11" s="1"/>
  <c r="X136" i="11" s="1"/>
  <c r="X137" i="11" s="1"/>
  <c r="X138" i="11" s="1"/>
  <c r="L132" i="13"/>
  <c r="X167" i="11"/>
  <c r="X168" i="11" s="1"/>
  <c r="X169" i="11" s="1"/>
  <c r="X170" i="11" s="1"/>
  <c r="X171" i="11" s="1"/>
  <c r="X172" i="11" s="1"/>
  <c r="X173" i="11" s="1"/>
  <c r="L167" i="13"/>
  <c r="X195" i="11"/>
  <c r="X196" i="11" s="1"/>
  <c r="X197" i="11" s="1"/>
  <c r="X198" i="11" s="1"/>
  <c r="X199" i="11" s="1"/>
  <c r="X200" i="11" s="1"/>
  <c r="X201" i="11" s="1"/>
  <c r="L195" i="13"/>
  <c r="X223" i="11"/>
  <c r="X224" i="11" s="1"/>
  <c r="X225" i="11" s="1"/>
  <c r="X226" i="11" s="1"/>
  <c r="X227" i="11" s="1"/>
  <c r="X228" i="11" s="1"/>
  <c r="X229" i="11" s="1"/>
  <c r="L223" i="13"/>
  <c r="X251" i="11"/>
  <c r="X252" i="11" s="1"/>
  <c r="X253" i="11" s="1"/>
  <c r="X254" i="11" s="1"/>
  <c r="X255" i="11" s="1"/>
  <c r="X256" i="11" s="1"/>
  <c r="X257" i="11" s="1"/>
  <c r="L251" i="13"/>
  <c r="Y111" i="11"/>
  <c r="Y112" i="11" s="1"/>
  <c r="Y113" i="11" s="1"/>
  <c r="Y114" i="11" s="1"/>
  <c r="Y115" i="11" s="1"/>
  <c r="Y116" i="11" s="1"/>
  <c r="Y117" i="11" s="1"/>
  <c r="M111" i="13"/>
  <c r="Y153" i="11"/>
  <c r="Y154" i="11" s="1"/>
  <c r="Y155" i="11" s="1"/>
  <c r="Y156" i="11" s="1"/>
  <c r="Y157" i="11" s="1"/>
  <c r="Y158" i="11" s="1"/>
  <c r="Y159" i="11" s="1"/>
  <c r="M153" i="13"/>
  <c r="Y244" i="11"/>
  <c r="Y245" i="11" s="1"/>
  <c r="Y246" i="11" s="1"/>
  <c r="Y247" i="11" s="1"/>
  <c r="Y248" i="11" s="1"/>
  <c r="Y249" i="11" s="1"/>
  <c r="Y250" i="11" s="1"/>
  <c r="M244" i="13"/>
  <c r="Y195" i="11"/>
  <c r="Y196" i="11" s="1"/>
  <c r="Y197" i="11" s="1"/>
  <c r="Y198" i="11" s="1"/>
  <c r="Y199" i="11" s="1"/>
  <c r="Y200" i="11" s="1"/>
  <c r="Y201" i="11" s="1"/>
  <c r="M195" i="13"/>
  <c r="Y209" i="11"/>
  <c r="Y210" i="11" s="1"/>
  <c r="Y211" i="11" s="1"/>
  <c r="Y212" i="11" s="1"/>
  <c r="Y213" i="11" s="1"/>
  <c r="Y214" i="11" s="1"/>
  <c r="Y215" i="11" s="1"/>
  <c r="M209" i="13"/>
  <c r="W27" i="11"/>
  <c r="K27" i="13"/>
  <c r="W55" i="11"/>
  <c r="K55" i="13"/>
  <c r="W83" i="11"/>
  <c r="K83" i="13"/>
  <c r="W111" i="11"/>
  <c r="K111" i="13"/>
  <c r="W125" i="11"/>
  <c r="W126" i="11" s="1"/>
  <c r="W127" i="11" s="1"/>
  <c r="K125" i="13"/>
  <c r="W153" i="11"/>
  <c r="W154" i="11" s="1"/>
  <c r="W155" i="11" s="1"/>
  <c r="W156" i="11" s="1"/>
  <c r="K153" i="13"/>
  <c r="W188" i="11"/>
  <c r="W189" i="11" s="1"/>
  <c r="W190" i="11" s="1"/>
  <c r="W191" i="11" s="1"/>
  <c r="K188" i="13"/>
  <c r="W216" i="11"/>
  <c r="W217" i="11" s="1"/>
  <c r="W218" i="11" s="1"/>
  <c r="K216" i="13"/>
  <c r="W244" i="11"/>
  <c r="W245" i="11" s="1"/>
  <c r="W246" i="11" s="1"/>
  <c r="K244" i="13"/>
  <c r="Y174" i="11"/>
  <c r="Y175" i="11" s="1"/>
  <c r="Y176" i="11" s="1"/>
  <c r="Y177" i="11" s="1"/>
  <c r="Y178" i="11" s="1"/>
  <c r="Y179" i="11" s="1"/>
  <c r="Y180" i="11" s="1"/>
  <c r="M174" i="13"/>
  <c r="Y258" i="11"/>
  <c r="Y259" i="11" s="1"/>
  <c r="Y260" i="11" s="1"/>
  <c r="Y261" i="11" s="1"/>
  <c r="Y262" i="11" s="1"/>
  <c r="Y263" i="11" s="1"/>
  <c r="Y264" i="11" s="1"/>
  <c r="M258" i="13"/>
  <c r="W48" i="11"/>
  <c r="K48" i="13"/>
  <c r="W195" i="11"/>
  <c r="W196" i="11" s="1"/>
  <c r="W197" i="11" s="1"/>
  <c r="K195" i="13"/>
  <c r="X126" i="11"/>
  <c r="X127" i="11" s="1"/>
  <c r="X128" i="11" s="1"/>
  <c r="X129" i="11" s="1"/>
  <c r="X130" i="11" s="1"/>
  <c r="X131" i="11" s="1"/>
  <c r="L125" i="13"/>
  <c r="X153" i="11"/>
  <c r="X154" i="11" s="1"/>
  <c r="X155" i="11" s="1"/>
  <c r="X156" i="11" s="1"/>
  <c r="X157" i="11" s="1"/>
  <c r="X158" i="11" s="1"/>
  <c r="X159" i="11" s="1"/>
  <c r="L153" i="13"/>
  <c r="X188" i="11"/>
  <c r="X189" i="11" s="1"/>
  <c r="X190" i="11" s="1"/>
  <c r="X191" i="11" s="1"/>
  <c r="X192" i="11" s="1"/>
  <c r="X193" i="11" s="1"/>
  <c r="X194" i="11" s="1"/>
  <c r="L188" i="13"/>
  <c r="X216" i="11"/>
  <c r="X217" i="11" s="1"/>
  <c r="X218" i="11" s="1"/>
  <c r="X219" i="11" s="1"/>
  <c r="X220" i="11" s="1"/>
  <c r="X221" i="11" s="1"/>
  <c r="X222" i="11" s="1"/>
  <c r="L216" i="13"/>
  <c r="X244" i="11"/>
  <c r="X245" i="11" s="1"/>
  <c r="X246" i="11" s="1"/>
  <c r="X247" i="11" s="1"/>
  <c r="X248" i="11" s="1"/>
  <c r="X249" i="11" s="1"/>
  <c r="X250" i="11" s="1"/>
  <c r="L244" i="13"/>
  <c r="Y132" i="11"/>
  <c r="Y133" i="11" s="1"/>
  <c r="Y134" i="11" s="1"/>
  <c r="Y135" i="11" s="1"/>
  <c r="Y136" i="11" s="1"/>
  <c r="Y137" i="11" s="1"/>
  <c r="Y138" i="11" s="1"/>
  <c r="M132" i="13"/>
  <c r="Y223" i="11"/>
  <c r="Y224" i="11" s="1"/>
  <c r="Y225" i="11" s="1"/>
  <c r="Y226" i="11" s="1"/>
  <c r="Y227" i="11" s="1"/>
  <c r="Y228" i="11" s="1"/>
  <c r="Y229" i="11" s="1"/>
  <c r="M223" i="13"/>
  <c r="W167" i="11"/>
  <c r="W168" i="11" s="1"/>
  <c r="W169" i="11" s="1"/>
  <c r="K167" i="13"/>
  <c r="Y188" i="11"/>
  <c r="Y189" i="11" s="1"/>
  <c r="Y190" i="11" s="1"/>
  <c r="Y191" i="11" s="1"/>
  <c r="Y192" i="11" s="1"/>
  <c r="Y193" i="11" s="1"/>
  <c r="Y194" i="11" s="1"/>
  <c r="M188" i="13"/>
  <c r="W34" i="11"/>
  <c r="K34" i="13"/>
  <c r="W62" i="11"/>
  <c r="K62" i="13"/>
  <c r="W90" i="11"/>
  <c r="K90" i="13"/>
  <c r="W118" i="11"/>
  <c r="W119" i="11" s="1"/>
  <c r="W120" i="11" s="1"/>
  <c r="W121" i="11" s="1"/>
  <c r="K118" i="13"/>
  <c r="W146" i="11"/>
  <c r="W147" i="11" s="1"/>
  <c r="W148" i="11" s="1"/>
  <c r="K146" i="13"/>
  <c r="W181" i="11"/>
  <c r="W182" i="11" s="1"/>
  <c r="K181" i="13"/>
  <c r="W209" i="11"/>
  <c r="W210" i="11" s="1"/>
  <c r="W211" i="11" s="1"/>
  <c r="K209" i="13"/>
  <c r="W237" i="11"/>
  <c r="W238" i="11" s="1"/>
  <c r="W239" i="11" s="1"/>
  <c r="K237" i="13"/>
  <c r="W265" i="11"/>
  <c r="W266" i="11" s="1"/>
  <c r="W267" i="11" s="1"/>
  <c r="W268" i="11" s="1"/>
  <c r="K265" i="13"/>
  <c r="Y146" i="11"/>
  <c r="Y147" i="11" s="1"/>
  <c r="Y148" i="11" s="1"/>
  <c r="Y149" i="11" s="1"/>
  <c r="Y150" i="11" s="1"/>
  <c r="Y151" i="11" s="1"/>
  <c r="Y152" i="11" s="1"/>
  <c r="M146" i="13"/>
  <c r="Y237" i="11"/>
  <c r="Y238" i="11" s="1"/>
  <c r="Y239" i="11" s="1"/>
  <c r="Y240" i="11" s="1"/>
  <c r="Y241" i="11" s="1"/>
  <c r="Y242" i="11" s="1"/>
  <c r="Y243" i="11" s="1"/>
  <c r="M237" i="13"/>
  <c r="Y7" i="11"/>
  <c r="Y8" i="11" s="1"/>
  <c r="Y9" i="11" s="1"/>
  <c r="Y10" i="11" s="1"/>
  <c r="Y11" i="11" s="1"/>
  <c r="Y12" i="11" s="1"/>
  <c r="M6" i="13"/>
  <c r="W104" i="11"/>
  <c r="K104" i="13"/>
  <c r="W223" i="11"/>
  <c r="W224" i="11" s="1"/>
  <c r="W225" i="11" s="1"/>
  <c r="W226" i="11" s="1"/>
  <c r="K223" i="13"/>
  <c r="X7" i="11"/>
  <c r="L6" i="13"/>
  <c r="X119" i="11"/>
  <c r="X120" i="11" s="1"/>
  <c r="X121" i="11" s="1"/>
  <c r="X122" i="11" s="1"/>
  <c r="X123" i="11" s="1"/>
  <c r="X124" i="11" s="1"/>
  <c r="L118" i="13"/>
  <c r="X146" i="11"/>
  <c r="X147" i="11" s="1"/>
  <c r="X148" i="11" s="1"/>
  <c r="X149" i="11" s="1"/>
  <c r="X150" i="11" s="1"/>
  <c r="X151" i="11" s="1"/>
  <c r="X152" i="11" s="1"/>
  <c r="L146" i="13"/>
  <c r="X181" i="11"/>
  <c r="X182" i="11" s="1"/>
  <c r="X183" i="11" s="1"/>
  <c r="X184" i="11" s="1"/>
  <c r="X185" i="11" s="1"/>
  <c r="X186" i="11" s="1"/>
  <c r="X187" i="11" s="1"/>
  <c r="L181" i="13"/>
  <c r="X209" i="11"/>
  <c r="X210" i="11" s="1"/>
  <c r="X211" i="11" s="1"/>
  <c r="X212" i="11" s="1"/>
  <c r="X213" i="11" s="1"/>
  <c r="X214" i="11" s="1"/>
  <c r="X215" i="11" s="1"/>
  <c r="L209" i="13"/>
  <c r="X237" i="11"/>
  <c r="X238" i="11" s="1"/>
  <c r="X239" i="11" s="1"/>
  <c r="X240" i="11" s="1"/>
  <c r="X241" i="11" s="1"/>
  <c r="X242" i="11" s="1"/>
  <c r="X243" i="11" s="1"/>
  <c r="L237" i="13"/>
  <c r="X265" i="11"/>
  <c r="X266" i="11" s="1"/>
  <c r="X267" i="11" s="1"/>
  <c r="X268" i="11" s="1"/>
  <c r="X269" i="11" s="1"/>
  <c r="X270" i="11" s="1"/>
  <c r="X271" i="11" s="1"/>
  <c r="L265" i="13"/>
  <c r="Y202" i="11"/>
  <c r="Y203" i="11" s="1"/>
  <c r="Y204" i="11" s="1"/>
  <c r="Y205" i="11" s="1"/>
  <c r="Y206" i="11" s="1"/>
  <c r="Y207" i="11" s="1"/>
  <c r="Y208" i="11" s="1"/>
  <c r="M202" i="13"/>
  <c r="W76" i="11"/>
  <c r="K76" i="13"/>
  <c r="Y167" i="11"/>
  <c r="Y168" i="11" s="1"/>
  <c r="Y169" i="11" s="1"/>
  <c r="Y170" i="11" s="1"/>
  <c r="Y171" i="11" s="1"/>
  <c r="Y172" i="11" s="1"/>
  <c r="Y173" i="11" s="1"/>
  <c r="M167" i="13"/>
  <c r="Y251" i="11"/>
  <c r="Y252" i="11" s="1"/>
  <c r="Y253" i="11" s="1"/>
  <c r="Y254" i="11" s="1"/>
  <c r="Y255" i="11" s="1"/>
  <c r="Y256" i="11" s="1"/>
  <c r="Y257" i="11" s="1"/>
  <c r="M251" i="13"/>
  <c r="W132" i="11"/>
  <c r="W133" i="11" s="1"/>
  <c r="W134" i="11" s="1"/>
  <c r="W135" i="11" s="1"/>
  <c r="K132" i="13"/>
  <c r="W13" i="11"/>
  <c r="K13" i="13"/>
  <c r="W41" i="11"/>
  <c r="K41" i="13"/>
  <c r="W69" i="11"/>
  <c r="K69" i="13"/>
  <c r="W97" i="11"/>
  <c r="K97" i="13"/>
  <c r="W139" i="11"/>
  <c r="W140" i="11" s="1"/>
  <c r="W141" i="11" s="1"/>
  <c r="K139" i="13"/>
  <c r="W174" i="11"/>
  <c r="W175" i="11" s="1"/>
  <c r="W176" i="11" s="1"/>
  <c r="K174" i="13"/>
  <c r="W202" i="11"/>
  <c r="W203" i="11" s="1"/>
  <c r="W204" i="11" s="1"/>
  <c r="K202" i="13"/>
  <c r="W230" i="11"/>
  <c r="W231" i="11" s="1"/>
  <c r="W232" i="11" s="1"/>
  <c r="K230" i="13"/>
  <c r="W258" i="11"/>
  <c r="W259" i="11" s="1"/>
  <c r="W260" i="11" s="1"/>
  <c r="K258" i="13"/>
  <c r="Y216" i="11"/>
  <c r="Y217" i="11" s="1"/>
  <c r="Y218" i="11" s="1"/>
  <c r="Y219" i="11" s="1"/>
  <c r="Y220" i="11" s="1"/>
  <c r="Y221" i="11" s="1"/>
  <c r="Y222" i="11" s="1"/>
  <c r="M216" i="13"/>
  <c r="W251" i="11"/>
  <c r="W252" i="11" s="1"/>
  <c r="W253" i="11" s="1"/>
  <c r="K251" i="13"/>
  <c r="X139" i="11"/>
  <c r="X140" i="11" s="1"/>
  <c r="X141" i="11" s="1"/>
  <c r="X142" i="11" s="1"/>
  <c r="X143" i="11" s="1"/>
  <c r="X144" i="11" s="1"/>
  <c r="X145" i="11" s="1"/>
  <c r="L139" i="13"/>
  <c r="X174" i="11"/>
  <c r="X175" i="11" s="1"/>
  <c r="X176" i="11" s="1"/>
  <c r="X177" i="11" s="1"/>
  <c r="X178" i="11" s="1"/>
  <c r="X179" i="11" s="1"/>
  <c r="X180" i="11" s="1"/>
  <c r="L174" i="13"/>
  <c r="X202" i="11"/>
  <c r="X203" i="11" s="1"/>
  <c r="X204" i="11" s="1"/>
  <c r="X205" i="11" s="1"/>
  <c r="X206" i="11" s="1"/>
  <c r="X207" i="11" s="1"/>
  <c r="X208" i="11" s="1"/>
  <c r="L202" i="13"/>
  <c r="X230" i="11"/>
  <c r="X231" i="11" s="1"/>
  <c r="X232" i="11" s="1"/>
  <c r="X233" i="11" s="1"/>
  <c r="X234" i="11" s="1"/>
  <c r="X235" i="11" s="1"/>
  <c r="X236" i="11" s="1"/>
  <c r="L230" i="13"/>
  <c r="X258" i="11"/>
  <c r="X259" i="11" s="1"/>
  <c r="X260" i="11" s="1"/>
  <c r="X261" i="11" s="1"/>
  <c r="X262" i="11" s="1"/>
  <c r="X263" i="11" s="1"/>
  <c r="X264" i="11" s="1"/>
  <c r="L258" i="13"/>
  <c r="Y181" i="11"/>
  <c r="Y182" i="11" s="1"/>
  <c r="Y183" i="11" s="1"/>
  <c r="Y184" i="11" s="1"/>
  <c r="Y185" i="11" s="1"/>
  <c r="Y186" i="11" s="1"/>
  <c r="Y187" i="11" s="1"/>
  <c r="M181" i="13"/>
  <c r="Y265" i="11"/>
  <c r="Y266" i="11" s="1"/>
  <c r="Y267" i="11" s="1"/>
  <c r="Y268" i="11" s="1"/>
  <c r="Y269" i="11" s="1"/>
  <c r="Y270" i="11" s="1"/>
  <c r="Y271" i="11" s="1"/>
  <c r="M265" i="13"/>
  <c r="AA234" i="13"/>
  <c r="U151" i="11"/>
  <c r="AA150" i="13"/>
  <c r="AA7" i="13"/>
  <c r="U8" i="11"/>
  <c r="U9" i="11" s="1"/>
  <c r="U10" i="11" s="1"/>
  <c r="U11" i="11" s="1"/>
  <c r="U12" i="11" s="1"/>
  <c r="U208" i="11"/>
  <c r="AA208" i="13" s="1"/>
  <c r="AA207" i="13"/>
  <c r="U137" i="11"/>
  <c r="AA136" i="13"/>
  <c r="U270" i="11"/>
  <c r="AA269" i="13"/>
  <c r="U130" i="11"/>
  <c r="AA129" i="13"/>
  <c r="U228" i="11"/>
  <c r="AA227" i="13"/>
  <c r="U172" i="11"/>
  <c r="AA171" i="13"/>
  <c r="U186" i="11"/>
  <c r="AA185" i="13"/>
  <c r="AA247" i="13"/>
  <c r="U248" i="11"/>
  <c r="AA261" i="13"/>
  <c r="U262" i="11"/>
  <c r="AA242" i="13"/>
  <c r="U243" i="11"/>
  <c r="AA243" i="13" s="1"/>
  <c r="U144" i="11"/>
  <c r="AA143" i="13"/>
  <c r="U221" i="11"/>
  <c r="AA220" i="13"/>
  <c r="AA121" i="13"/>
  <c r="U122" i="11"/>
  <c r="U257" i="11"/>
  <c r="AA257" i="13" s="1"/>
  <c r="AA256" i="13"/>
  <c r="U194" i="11"/>
  <c r="AA194" i="13" s="1"/>
  <c r="AA193" i="13"/>
  <c r="U179" i="11"/>
  <c r="AA178" i="13"/>
  <c r="B25" i="11"/>
  <c r="B18" i="13"/>
  <c r="B26" i="11"/>
  <c r="B19" i="13"/>
  <c r="B24" i="11"/>
  <c r="B17" i="13"/>
  <c r="B21" i="11"/>
  <c r="B14" i="13"/>
  <c r="B22" i="11"/>
  <c r="B15" i="13"/>
  <c r="B23" i="11"/>
  <c r="B16" i="13"/>
  <c r="W7" i="11"/>
  <c r="W8" i="11" s="1"/>
  <c r="X6" i="11"/>
  <c r="Y6" i="11"/>
  <c r="W6" i="11"/>
  <c r="C222" i="13" l="1"/>
  <c r="C221" i="13"/>
  <c r="C220" i="13"/>
  <c r="C219" i="13"/>
  <c r="C218" i="13"/>
  <c r="C217" i="13"/>
  <c r="C216" i="13"/>
  <c r="C199" i="13"/>
  <c r="C198" i="13"/>
  <c r="C197" i="13"/>
  <c r="C196" i="13"/>
  <c r="C195" i="13"/>
  <c r="C201" i="13"/>
  <c r="C200" i="13"/>
  <c r="C247" i="13"/>
  <c r="C246" i="13"/>
  <c r="C245" i="13"/>
  <c r="C244" i="13"/>
  <c r="C250" i="13"/>
  <c r="C249" i="13"/>
  <c r="C248" i="13"/>
  <c r="C189" i="13"/>
  <c r="C194" i="13"/>
  <c r="C191" i="13"/>
  <c r="C193" i="13"/>
  <c r="C192" i="13"/>
  <c r="C190" i="13"/>
  <c r="C188" i="13"/>
  <c r="C187" i="13"/>
  <c r="C186" i="13"/>
  <c r="C185" i="13"/>
  <c r="C184" i="13"/>
  <c r="C183" i="13"/>
  <c r="C182" i="13"/>
  <c r="C181" i="13"/>
  <c r="C223" i="13"/>
  <c r="C227" i="13"/>
  <c r="C229" i="13"/>
  <c r="C228" i="13"/>
  <c r="C226" i="13"/>
  <c r="C225" i="13"/>
  <c r="C224" i="13"/>
  <c r="C257" i="13"/>
  <c r="C256" i="13"/>
  <c r="C255" i="13"/>
  <c r="C254" i="13"/>
  <c r="C253" i="13"/>
  <c r="C252" i="13"/>
  <c r="C251" i="13"/>
  <c r="C271" i="13"/>
  <c r="C270" i="13"/>
  <c r="C269" i="13"/>
  <c r="C268" i="13"/>
  <c r="C267" i="13"/>
  <c r="C266" i="13"/>
  <c r="C265" i="13"/>
  <c r="C259" i="13"/>
  <c r="C258" i="13"/>
  <c r="C263" i="13"/>
  <c r="C264" i="13"/>
  <c r="C262" i="13"/>
  <c r="C261" i="13"/>
  <c r="C260" i="13"/>
  <c r="C175" i="13"/>
  <c r="C174" i="13"/>
  <c r="C177" i="13"/>
  <c r="C180" i="13"/>
  <c r="C178" i="13"/>
  <c r="C176" i="13"/>
  <c r="C179" i="13"/>
  <c r="C239" i="13"/>
  <c r="C243" i="13"/>
  <c r="C242" i="13"/>
  <c r="C241" i="13"/>
  <c r="C240" i="13"/>
  <c r="C238" i="13"/>
  <c r="C237" i="13"/>
  <c r="C235" i="13"/>
  <c r="C234" i="13"/>
  <c r="C233" i="13"/>
  <c r="C232" i="13"/>
  <c r="C231" i="13"/>
  <c r="C230" i="13"/>
  <c r="C236" i="13"/>
  <c r="C211" i="13"/>
  <c r="C210" i="13"/>
  <c r="C215" i="13"/>
  <c r="C209" i="13"/>
  <c r="C214" i="13"/>
  <c r="C213" i="13"/>
  <c r="C212" i="13"/>
  <c r="C203" i="13"/>
  <c r="C208" i="13"/>
  <c r="C207" i="13"/>
  <c r="C206" i="13"/>
  <c r="C205" i="13"/>
  <c r="C204" i="13"/>
  <c r="C202" i="13"/>
  <c r="AD80" i="13"/>
  <c r="AH80" i="13" s="1"/>
  <c r="U101" i="13"/>
  <c r="Y101" i="13" s="1"/>
  <c r="AD17" i="13"/>
  <c r="AH17" i="13" s="1"/>
  <c r="U17" i="13"/>
  <c r="Y17" i="13" s="1"/>
  <c r="U115" i="13"/>
  <c r="Y115" i="13" s="1"/>
  <c r="AD31" i="13"/>
  <c r="AH31" i="13" s="1"/>
  <c r="U206" i="13"/>
  <c r="Y206" i="13" s="1"/>
  <c r="AD171" i="13"/>
  <c r="AH171" i="13" s="1"/>
  <c r="U199" i="13"/>
  <c r="Y199" i="13" s="1"/>
  <c r="AD199" i="13"/>
  <c r="AH199" i="13" s="1"/>
  <c r="AD227" i="13"/>
  <c r="AH227" i="13" s="1"/>
  <c r="AD143" i="13"/>
  <c r="AH143" i="13" s="1"/>
  <c r="AD129" i="13"/>
  <c r="AH129" i="13" s="1"/>
  <c r="AD185" i="13"/>
  <c r="AH185" i="13" s="1"/>
  <c r="U185" i="13"/>
  <c r="Y185" i="13" s="1"/>
  <c r="AD206" i="13"/>
  <c r="AH206" i="13" s="1"/>
  <c r="U143" i="13"/>
  <c r="Y143" i="13" s="1"/>
  <c r="AD248" i="13"/>
  <c r="AH248" i="13" s="1"/>
  <c r="U248" i="13"/>
  <c r="Y248" i="13" s="1"/>
  <c r="AD150" i="13"/>
  <c r="AH150" i="13" s="1"/>
  <c r="AD178" i="13"/>
  <c r="AH178" i="13" s="1"/>
  <c r="U227" i="13"/>
  <c r="Y227" i="13" s="1"/>
  <c r="AD122" i="13"/>
  <c r="AH122" i="13" s="1"/>
  <c r="AD101" i="13"/>
  <c r="AH101" i="13" s="1"/>
  <c r="U122" i="13"/>
  <c r="Y122" i="13" s="1"/>
  <c r="U178" i="13"/>
  <c r="Y178" i="13" s="1"/>
  <c r="AD10" i="13"/>
  <c r="AH10" i="13" s="1"/>
  <c r="U136" i="13"/>
  <c r="Y136" i="13" s="1"/>
  <c r="U171" i="13"/>
  <c r="Y171" i="13" s="1"/>
  <c r="U269" i="13"/>
  <c r="Y269" i="13" s="1"/>
  <c r="T227" i="13"/>
  <c r="X227" i="13" s="1"/>
  <c r="AB122" i="13"/>
  <c r="AF122" i="13" s="1"/>
  <c r="AE178" i="13"/>
  <c r="AI178" i="13" s="1"/>
  <c r="V108" i="13"/>
  <c r="Z108" i="13" s="1"/>
  <c r="S59" i="13"/>
  <c r="W59" i="13" s="1"/>
  <c r="AE45" i="13"/>
  <c r="AI45" i="13" s="1"/>
  <c r="S178" i="13"/>
  <c r="W178" i="13" s="1"/>
  <c r="AD18" i="13"/>
  <c r="AH18" i="13" s="1"/>
  <c r="AD116" i="13"/>
  <c r="AH116" i="13" s="1"/>
  <c r="V87" i="13"/>
  <c r="Z87" i="13" s="1"/>
  <c r="V31" i="13"/>
  <c r="Z31" i="13" s="1"/>
  <c r="S213" i="13"/>
  <c r="W213" i="13" s="1"/>
  <c r="V122" i="13"/>
  <c r="Z122" i="13" s="1"/>
  <c r="AB66" i="13"/>
  <c r="AF66" i="13" s="1"/>
  <c r="AD32" i="13"/>
  <c r="AH32" i="13" s="1"/>
  <c r="AB206" i="13"/>
  <c r="AF206" i="13" s="1"/>
  <c r="V262" i="13"/>
  <c r="Z262" i="13" s="1"/>
  <c r="AE199" i="13"/>
  <c r="AI199" i="13" s="1"/>
  <c r="S220" i="13"/>
  <c r="W220" i="13" s="1"/>
  <c r="AD46" i="13"/>
  <c r="AH46" i="13" s="1"/>
  <c r="AC115" i="13"/>
  <c r="AG115" i="13" s="1"/>
  <c r="AD67" i="13"/>
  <c r="AH67" i="13" s="1"/>
  <c r="AD59" i="13"/>
  <c r="AH59" i="13" s="1"/>
  <c r="U53" i="13"/>
  <c r="Y53" i="13" s="1"/>
  <c r="T220" i="13"/>
  <c r="X220" i="13" s="1"/>
  <c r="U214" i="13"/>
  <c r="Y214" i="13" s="1"/>
  <c r="V227" i="13"/>
  <c r="Z227" i="13" s="1"/>
  <c r="AB143" i="13"/>
  <c r="AF143" i="13" s="1"/>
  <c r="AE59" i="13"/>
  <c r="AI59" i="13" s="1"/>
  <c r="AB262" i="13"/>
  <c r="AF262" i="13" s="1"/>
  <c r="AD235" i="13"/>
  <c r="AH235" i="13" s="1"/>
  <c r="T262" i="13"/>
  <c r="X262" i="13" s="1"/>
  <c r="U186" i="13"/>
  <c r="Y186" i="13" s="1"/>
  <c r="V206" i="13"/>
  <c r="Z206" i="13" s="1"/>
  <c r="V213" i="13"/>
  <c r="Z213" i="13" s="1"/>
  <c r="O9" i="13"/>
  <c r="AE10" i="13"/>
  <c r="AI10" i="13" s="1"/>
  <c r="S192" i="13"/>
  <c r="W192" i="13" s="1"/>
  <c r="V101" i="13"/>
  <c r="Z101" i="13" s="1"/>
  <c r="AB45" i="13"/>
  <c r="AF45" i="13" s="1"/>
  <c r="T87" i="13"/>
  <c r="X87" i="13" s="1"/>
  <c r="T122" i="13"/>
  <c r="X122" i="13" s="1"/>
  <c r="S52" i="13"/>
  <c r="W52" i="13" s="1"/>
  <c r="V157" i="13"/>
  <c r="Z157" i="13" s="1"/>
  <c r="AB80" i="13"/>
  <c r="AF80" i="13" s="1"/>
  <c r="V255" i="13"/>
  <c r="Z255" i="13" s="1"/>
  <c r="AB199" i="13"/>
  <c r="AF199" i="13" s="1"/>
  <c r="AD157" i="13"/>
  <c r="AH157" i="13" s="1"/>
  <c r="AC157" i="13"/>
  <c r="AG157" i="13" s="1"/>
  <c r="AE262" i="13"/>
  <c r="AI262" i="13" s="1"/>
  <c r="S101" i="13"/>
  <c r="W101" i="13" s="1"/>
  <c r="V17" i="13"/>
  <c r="Z17" i="13" s="1"/>
  <c r="AB87" i="13"/>
  <c r="AF87" i="13" s="1"/>
  <c r="AC10" i="13"/>
  <c r="AG10" i="13" s="1"/>
  <c r="AC185" i="13"/>
  <c r="AG185" i="13" s="1"/>
  <c r="T199" i="13"/>
  <c r="X199" i="13" s="1"/>
  <c r="AC80" i="13"/>
  <c r="AG80" i="13" s="1"/>
  <c r="AC220" i="13"/>
  <c r="AG220" i="13" s="1"/>
  <c r="AC122" i="13"/>
  <c r="AG122" i="13" s="1"/>
  <c r="S115" i="13"/>
  <c r="W115" i="13" s="1"/>
  <c r="AE94" i="13"/>
  <c r="AI94" i="13" s="1"/>
  <c r="V24" i="13"/>
  <c r="Z24" i="13" s="1"/>
  <c r="AE192" i="13"/>
  <c r="AI192" i="13" s="1"/>
  <c r="T10" i="13"/>
  <c r="X10" i="13" s="1"/>
  <c r="T73" i="13"/>
  <c r="X73" i="13" s="1"/>
  <c r="T157" i="13"/>
  <c r="X157" i="13" s="1"/>
  <c r="AC262" i="13"/>
  <c r="AG262" i="13" s="1"/>
  <c r="AC213" i="13"/>
  <c r="AG213" i="13" s="1"/>
  <c r="T129" i="13"/>
  <c r="X129" i="13" s="1"/>
  <c r="AB150" i="13"/>
  <c r="AF150" i="13" s="1"/>
  <c r="AD74" i="13"/>
  <c r="AH74" i="13" s="1"/>
  <c r="AD192" i="13"/>
  <c r="AH192" i="13" s="1"/>
  <c r="AC129" i="13"/>
  <c r="AG129" i="13" s="1"/>
  <c r="T213" i="13"/>
  <c r="X213" i="13" s="1"/>
  <c r="S94" i="13"/>
  <c r="W94" i="13" s="1"/>
  <c r="AE73" i="13"/>
  <c r="AI73" i="13" s="1"/>
  <c r="AB255" i="13"/>
  <c r="AF255" i="13" s="1"/>
  <c r="AE171" i="13"/>
  <c r="AI171" i="13" s="1"/>
  <c r="U108" i="13"/>
  <c r="Y108" i="13" s="1"/>
  <c r="AB10" i="13"/>
  <c r="AF10" i="13" s="1"/>
  <c r="V115" i="13"/>
  <c r="Z115" i="13" s="1"/>
  <c r="AB38" i="13"/>
  <c r="AF38" i="13" s="1"/>
  <c r="AE80" i="13"/>
  <c r="AI80" i="13" s="1"/>
  <c r="T24" i="13"/>
  <c r="X24" i="13" s="1"/>
  <c r="AC59" i="13"/>
  <c r="AG59" i="13" s="1"/>
  <c r="AE87" i="13"/>
  <c r="AI87" i="13" s="1"/>
  <c r="T136" i="13"/>
  <c r="X136" i="13" s="1"/>
  <c r="S31" i="13"/>
  <c r="W31" i="13" s="1"/>
  <c r="V136" i="13"/>
  <c r="Z136" i="13" s="1"/>
  <c r="AB59" i="13"/>
  <c r="AF59" i="13" s="1"/>
  <c r="V234" i="13"/>
  <c r="Z234" i="13" s="1"/>
  <c r="AB178" i="13"/>
  <c r="AF178" i="13" s="1"/>
  <c r="AC87" i="13"/>
  <c r="AG87" i="13" s="1"/>
  <c r="U102" i="13"/>
  <c r="Y102" i="13" s="1"/>
  <c r="S185" i="13"/>
  <c r="W185" i="13" s="1"/>
  <c r="AE31" i="13"/>
  <c r="AI31" i="13" s="1"/>
  <c r="AB213" i="13"/>
  <c r="AF213" i="13" s="1"/>
  <c r="AE122" i="13"/>
  <c r="AI122" i="13" s="1"/>
  <c r="T171" i="13"/>
  <c r="X171" i="13" s="1"/>
  <c r="U192" i="13"/>
  <c r="Y192" i="13" s="1"/>
  <c r="V199" i="13"/>
  <c r="Z199" i="13" s="1"/>
  <c r="V52" i="13"/>
  <c r="Z52" i="13" s="1"/>
  <c r="S234" i="13"/>
  <c r="W234" i="13" s="1"/>
  <c r="V143" i="13"/>
  <c r="Z143" i="13" s="1"/>
  <c r="AB220" i="13"/>
  <c r="AF220" i="13" s="1"/>
  <c r="AC136" i="13"/>
  <c r="AG136" i="13" s="1"/>
  <c r="T59" i="13"/>
  <c r="X59" i="13" s="1"/>
  <c r="AC38" i="13"/>
  <c r="AG38" i="13" s="1"/>
  <c r="AC199" i="13"/>
  <c r="AG199" i="13" s="1"/>
  <c r="AD81" i="13"/>
  <c r="AH81" i="13" s="1"/>
  <c r="AD108" i="13"/>
  <c r="AH108" i="13" s="1"/>
  <c r="S248" i="13"/>
  <c r="W248" i="13" s="1"/>
  <c r="AE227" i="13"/>
  <c r="AI227" i="13" s="1"/>
  <c r="AE220" i="13"/>
  <c r="AI220" i="13" s="1"/>
  <c r="S10" i="13"/>
  <c r="W10" i="13" s="1"/>
  <c r="T241" i="13"/>
  <c r="X241" i="13" s="1"/>
  <c r="U81" i="13"/>
  <c r="Y81" i="13" s="1"/>
  <c r="U151" i="13"/>
  <c r="Y151" i="13" s="1"/>
  <c r="AD214" i="13"/>
  <c r="AH214" i="13" s="1"/>
  <c r="AC31" i="13"/>
  <c r="AG31" i="13" s="1"/>
  <c r="U38" i="13"/>
  <c r="Y38" i="13" s="1"/>
  <c r="T80" i="13"/>
  <c r="X80" i="13" s="1"/>
  <c r="T108" i="13"/>
  <c r="X108" i="13" s="1"/>
  <c r="U25" i="13"/>
  <c r="Y25" i="13" s="1"/>
  <c r="AD38" i="13"/>
  <c r="AH38" i="13" s="1"/>
  <c r="S227" i="13"/>
  <c r="W227" i="13" s="1"/>
  <c r="AE206" i="13"/>
  <c r="AI206" i="13" s="1"/>
  <c r="AE129" i="13"/>
  <c r="AI129" i="13" s="1"/>
  <c r="S108" i="13"/>
  <c r="W108" i="13" s="1"/>
  <c r="U87" i="13"/>
  <c r="Y87" i="13" s="1"/>
  <c r="U157" i="13"/>
  <c r="Y157" i="13" s="1"/>
  <c r="S136" i="13"/>
  <c r="W136" i="13" s="1"/>
  <c r="V248" i="13"/>
  <c r="Z248" i="13" s="1"/>
  <c r="AB171" i="13"/>
  <c r="AF171" i="13" s="1"/>
  <c r="AE213" i="13"/>
  <c r="AI213" i="13" s="1"/>
  <c r="AC24" i="13"/>
  <c r="AG24" i="13" s="1"/>
  <c r="S157" i="13"/>
  <c r="W157" i="13" s="1"/>
  <c r="V269" i="13"/>
  <c r="Z269" i="13" s="1"/>
  <c r="AB192" i="13"/>
  <c r="AF192" i="13" s="1"/>
  <c r="AE101" i="13"/>
  <c r="AI101" i="13" s="1"/>
  <c r="U59" i="13"/>
  <c r="Y59" i="13" s="1"/>
  <c r="U11" i="13"/>
  <c r="Y11" i="13" s="1"/>
  <c r="T115" i="13"/>
  <c r="X115" i="13" s="1"/>
  <c r="AB52" i="13"/>
  <c r="AF52" i="13" s="1"/>
  <c r="AE157" i="13"/>
  <c r="AI157" i="13" s="1"/>
  <c r="AE66" i="13"/>
  <c r="AI66" i="13" s="1"/>
  <c r="AE255" i="13"/>
  <c r="AI255" i="13" s="1"/>
  <c r="AC73" i="13"/>
  <c r="AG73" i="13" s="1"/>
  <c r="S73" i="13"/>
  <c r="W73" i="13" s="1"/>
  <c r="V185" i="13"/>
  <c r="Z185" i="13" s="1"/>
  <c r="AB101" i="13"/>
  <c r="AF101" i="13" s="1"/>
  <c r="AE17" i="13"/>
  <c r="AI17" i="13" s="1"/>
  <c r="T150" i="13"/>
  <c r="X150" i="13" s="1"/>
  <c r="T178" i="13"/>
  <c r="X178" i="13" s="1"/>
  <c r="AD87" i="13"/>
  <c r="AH87" i="13" s="1"/>
  <c r="U74" i="13"/>
  <c r="Y74" i="13" s="1"/>
  <c r="T52" i="13"/>
  <c r="X52" i="13" s="1"/>
  <c r="AB115" i="13"/>
  <c r="AF115" i="13" s="1"/>
  <c r="S17" i="13"/>
  <c r="W17" i="13" s="1"/>
  <c r="V129" i="13"/>
  <c r="Z129" i="13" s="1"/>
  <c r="S129" i="13"/>
  <c r="W129" i="13" s="1"/>
  <c r="AC241" i="13"/>
  <c r="AG241" i="13" s="1"/>
  <c r="T234" i="13"/>
  <c r="X234" i="13" s="1"/>
  <c r="AD95" i="13"/>
  <c r="AH95" i="13" s="1"/>
  <c r="AE38" i="13"/>
  <c r="AI38" i="13" s="1"/>
  <c r="T66" i="13"/>
  <c r="X66" i="13" s="1"/>
  <c r="U241" i="13"/>
  <c r="Y241" i="13" s="1"/>
  <c r="AC108" i="13"/>
  <c r="AG108" i="13" s="1"/>
  <c r="AD25" i="13"/>
  <c r="AH25" i="13" s="1"/>
  <c r="AC206" i="13"/>
  <c r="AG206" i="13" s="1"/>
  <c r="AB94" i="13"/>
  <c r="AF94" i="13" s="1"/>
  <c r="AE241" i="13"/>
  <c r="AI241" i="13" s="1"/>
  <c r="V45" i="13"/>
  <c r="Z45" i="13" s="1"/>
  <c r="S241" i="13"/>
  <c r="W241" i="13" s="1"/>
  <c r="AC234" i="13"/>
  <c r="AG234" i="13" s="1"/>
  <c r="S269" i="13"/>
  <c r="W269" i="13" s="1"/>
  <c r="AE115" i="13"/>
  <c r="AI115" i="13" s="1"/>
  <c r="V150" i="13"/>
  <c r="Z150" i="13" s="1"/>
  <c r="S24" i="13"/>
  <c r="W24" i="13" s="1"/>
  <c r="AC255" i="13"/>
  <c r="AG255" i="13" s="1"/>
  <c r="U256" i="13"/>
  <c r="Y256" i="13" s="1"/>
  <c r="AB31" i="13"/>
  <c r="AF31" i="13" s="1"/>
  <c r="AE136" i="13"/>
  <c r="AI136" i="13" s="1"/>
  <c r="AE24" i="13"/>
  <c r="AI24" i="13" s="1"/>
  <c r="AE234" i="13"/>
  <c r="AI234" i="13" s="1"/>
  <c r="AC248" i="13"/>
  <c r="AG248" i="13" s="1"/>
  <c r="AD241" i="13"/>
  <c r="AH241" i="13" s="1"/>
  <c r="AB185" i="13"/>
  <c r="AF185" i="13" s="1"/>
  <c r="V66" i="13"/>
  <c r="Z66" i="13" s="1"/>
  <c r="V178" i="13"/>
  <c r="Z178" i="13" s="1"/>
  <c r="S66" i="13"/>
  <c r="W66" i="13" s="1"/>
  <c r="T248" i="13"/>
  <c r="X248" i="13" s="1"/>
  <c r="U116" i="13"/>
  <c r="Y116" i="13" s="1"/>
  <c r="S206" i="13"/>
  <c r="W206" i="13" s="1"/>
  <c r="AE52" i="13"/>
  <c r="AI52" i="13" s="1"/>
  <c r="AB234" i="13"/>
  <c r="AF234" i="13" s="1"/>
  <c r="AE143" i="13"/>
  <c r="AI143" i="13" s="1"/>
  <c r="AC150" i="13"/>
  <c r="AG150" i="13" s="1"/>
  <c r="T255" i="13"/>
  <c r="X255" i="13" s="1"/>
  <c r="AC178" i="13"/>
  <c r="AG178" i="13" s="1"/>
  <c r="T31" i="13"/>
  <c r="X31" i="13" s="1"/>
  <c r="AD53" i="13"/>
  <c r="AH53" i="13" s="1"/>
  <c r="AC269" i="13"/>
  <c r="AG269" i="13" s="1"/>
  <c r="AD136" i="13"/>
  <c r="AH136" i="13" s="1"/>
  <c r="AB248" i="13"/>
  <c r="AF248" i="13" s="1"/>
  <c r="S143" i="13"/>
  <c r="W143" i="13" s="1"/>
  <c r="V59" i="13"/>
  <c r="Z59" i="13" s="1"/>
  <c r="S262" i="13"/>
  <c r="W262" i="13" s="1"/>
  <c r="U130" i="13"/>
  <c r="Y130" i="13" s="1"/>
  <c r="AC171" i="13"/>
  <c r="AG171" i="13" s="1"/>
  <c r="AC45" i="13"/>
  <c r="AG45" i="13" s="1"/>
  <c r="T94" i="13"/>
  <c r="X94" i="13" s="1"/>
  <c r="T206" i="13"/>
  <c r="X206" i="13" s="1"/>
  <c r="S171" i="13"/>
  <c r="W171" i="13" s="1"/>
  <c r="AC66" i="13"/>
  <c r="AG66" i="13" s="1"/>
  <c r="U263" i="13"/>
  <c r="Y263" i="13" s="1"/>
  <c r="U31" i="13"/>
  <c r="Y31" i="13" s="1"/>
  <c r="AB227" i="13"/>
  <c r="AF227" i="13" s="1"/>
  <c r="S122" i="13"/>
  <c r="W122" i="13" s="1"/>
  <c r="V38" i="13"/>
  <c r="Z38" i="13" s="1"/>
  <c r="AB108" i="13"/>
  <c r="AF108" i="13" s="1"/>
  <c r="AD269" i="13"/>
  <c r="AH269" i="13" s="1"/>
  <c r="AB136" i="13"/>
  <c r="AF136" i="13" s="1"/>
  <c r="AE248" i="13"/>
  <c r="AI248" i="13" s="1"/>
  <c r="V220" i="13"/>
  <c r="Z220" i="13" s="1"/>
  <c r="S150" i="13"/>
  <c r="W150" i="13" s="1"/>
  <c r="AD256" i="13"/>
  <c r="AH256" i="13" s="1"/>
  <c r="U18" i="13"/>
  <c r="Y18" i="13" s="1"/>
  <c r="AC52" i="13"/>
  <c r="AG52" i="13" s="1"/>
  <c r="T185" i="13"/>
  <c r="X185" i="13" s="1"/>
  <c r="AB157" i="13"/>
  <c r="AF157" i="13" s="1"/>
  <c r="AE269" i="13"/>
  <c r="AI269" i="13" s="1"/>
  <c r="V10" i="13"/>
  <c r="Z10" i="13" s="1"/>
  <c r="N9" i="13"/>
  <c r="F9" i="13" s="1"/>
  <c r="S45" i="13"/>
  <c r="W45" i="13" s="1"/>
  <c r="U220" i="13"/>
  <c r="Y220" i="13" s="1"/>
  <c r="AC143" i="13"/>
  <c r="AG143" i="13" s="1"/>
  <c r="T269" i="13"/>
  <c r="X269" i="13" s="1"/>
  <c r="AC192" i="13"/>
  <c r="AG192" i="13" s="1"/>
  <c r="V241" i="13"/>
  <c r="Z241" i="13" s="1"/>
  <c r="S80" i="13"/>
  <c r="W80" i="13" s="1"/>
  <c r="AE150" i="13"/>
  <c r="AI150" i="13" s="1"/>
  <c r="S199" i="13"/>
  <c r="W199" i="13" s="1"/>
  <c r="T17" i="13"/>
  <c r="X17" i="13" s="1"/>
  <c r="AB73" i="13"/>
  <c r="AF73" i="13" s="1"/>
  <c r="AE185" i="13"/>
  <c r="AI185" i="13" s="1"/>
  <c r="AE108" i="13"/>
  <c r="AI108" i="13" s="1"/>
  <c r="S87" i="13"/>
  <c r="W87" i="13" s="1"/>
  <c r="U46" i="13"/>
  <c r="Y46" i="13" s="1"/>
  <c r="U235" i="13"/>
  <c r="Y235" i="13" s="1"/>
  <c r="U67" i="13"/>
  <c r="Y67" i="13" s="1"/>
  <c r="AC227" i="13"/>
  <c r="AG227" i="13" s="1"/>
  <c r="T143" i="13"/>
  <c r="X143" i="13" s="1"/>
  <c r="U95" i="13"/>
  <c r="Y95" i="13" s="1"/>
  <c r="T192" i="13"/>
  <c r="X192" i="13" s="1"/>
  <c r="V94" i="13"/>
  <c r="Z94" i="13" s="1"/>
  <c r="AB17" i="13"/>
  <c r="AF17" i="13" s="1"/>
  <c r="V192" i="13"/>
  <c r="Z192" i="13" s="1"/>
  <c r="AB129" i="13"/>
  <c r="AF129" i="13" s="1"/>
  <c r="T38" i="13"/>
  <c r="X38" i="13" s="1"/>
  <c r="AD220" i="13"/>
  <c r="AH220" i="13" s="1"/>
  <c r="AD263" i="13"/>
  <c r="AH263" i="13" s="1"/>
  <c r="T45" i="13"/>
  <c r="X45" i="13" s="1"/>
  <c r="AC94" i="13"/>
  <c r="AG94" i="13" s="1"/>
  <c r="T101" i="13"/>
  <c r="X101" i="13" s="1"/>
  <c r="V73" i="13"/>
  <c r="Z73" i="13" s="1"/>
  <c r="S255" i="13"/>
  <c r="W255" i="13" s="1"/>
  <c r="V171" i="13"/>
  <c r="Z171" i="13" s="1"/>
  <c r="AB241" i="13"/>
  <c r="AF241" i="13" s="1"/>
  <c r="AC17" i="13"/>
  <c r="AG17" i="13" s="1"/>
  <c r="AB269" i="13"/>
  <c r="AF269" i="13" s="1"/>
  <c r="S38" i="13"/>
  <c r="W38" i="13" s="1"/>
  <c r="V80" i="13"/>
  <c r="Z80" i="13" s="1"/>
  <c r="AB24" i="13"/>
  <c r="AF24" i="13" s="1"/>
  <c r="AC101" i="13"/>
  <c r="AG101" i="13" s="1"/>
  <c r="N16" i="13"/>
  <c r="F16" i="13" s="1"/>
  <c r="O16" i="13"/>
  <c r="N14" i="13"/>
  <c r="F14" i="13" s="1"/>
  <c r="O14" i="13"/>
  <c r="O15" i="13"/>
  <c r="N15" i="13"/>
  <c r="F15" i="13" s="1"/>
  <c r="N11" i="11"/>
  <c r="N12" i="11" s="1"/>
  <c r="O12" i="11"/>
  <c r="AA213" i="13"/>
  <c r="AA199" i="13"/>
  <c r="AA157" i="13"/>
  <c r="D238" i="11"/>
  <c r="K238" i="13" s="1"/>
  <c r="D135" i="11"/>
  <c r="K135" i="13" s="1"/>
  <c r="D203" i="11"/>
  <c r="K203" i="13" s="1"/>
  <c r="D133" i="11"/>
  <c r="K133" i="13" s="1"/>
  <c r="D182" i="11"/>
  <c r="K182" i="13" s="1"/>
  <c r="D217" i="11"/>
  <c r="K217" i="13" s="1"/>
  <c r="D126" i="11"/>
  <c r="K126" i="13" s="1"/>
  <c r="D226" i="11"/>
  <c r="K226" i="13" s="1"/>
  <c r="D224" i="11"/>
  <c r="K224" i="13" s="1"/>
  <c r="W183" i="11"/>
  <c r="W184" i="11" s="1"/>
  <c r="D119" i="11"/>
  <c r="K119" i="13" s="1"/>
  <c r="D121" i="11"/>
  <c r="K121" i="13" s="1"/>
  <c r="D147" i="11"/>
  <c r="K147" i="13" s="1"/>
  <c r="D259" i="11"/>
  <c r="K259" i="13" s="1"/>
  <c r="D168" i="11"/>
  <c r="K168" i="13" s="1"/>
  <c r="D140" i="11"/>
  <c r="K140" i="13" s="1"/>
  <c r="D7" i="11"/>
  <c r="K7" i="13" s="1"/>
  <c r="D210" i="11"/>
  <c r="K210" i="13" s="1"/>
  <c r="D266" i="11"/>
  <c r="K266" i="13" s="1"/>
  <c r="D154" i="11"/>
  <c r="K154" i="13" s="1"/>
  <c r="D252" i="11"/>
  <c r="K252" i="13" s="1"/>
  <c r="D231" i="11"/>
  <c r="K231" i="13" s="1"/>
  <c r="D268" i="11"/>
  <c r="K268" i="13" s="1"/>
  <c r="D245" i="11"/>
  <c r="K245" i="13" s="1"/>
  <c r="D189" i="11"/>
  <c r="K189" i="13" s="1"/>
  <c r="D175" i="11"/>
  <c r="K175" i="13" s="1"/>
  <c r="D196" i="11"/>
  <c r="K196" i="13" s="1"/>
  <c r="U152" i="11"/>
  <c r="AA152" i="13" s="1"/>
  <c r="AA151" i="13"/>
  <c r="U263" i="11"/>
  <c r="AA262" i="13"/>
  <c r="U159" i="11"/>
  <c r="AA159" i="13" s="1"/>
  <c r="AA158" i="13"/>
  <c r="U123" i="11"/>
  <c r="AA122" i="13"/>
  <c r="AA172" i="13"/>
  <c r="U173" i="11"/>
  <c r="AA173" i="13" s="1"/>
  <c r="U249" i="11"/>
  <c r="AA248" i="13"/>
  <c r="U180" i="11"/>
  <c r="AA180" i="13" s="1"/>
  <c r="AA179" i="13"/>
  <c r="AA200" i="13"/>
  <c r="U201" i="11"/>
  <c r="AA201" i="13" s="1"/>
  <c r="AA186" i="13"/>
  <c r="U187" i="11"/>
  <c r="AA187" i="13" s="1"/>
  <c r="U131" i="11"/>
  <c r="AA131" i="13" s="1"/>
  <c r="AA130" i="13"/>
  <c r="AA270" i="13"/>
  <c r="U271" i="11"/>
  <c r="AA271" i="13" s="1"/>
  <c r="U138" i="11"/>
  <c r="AA138" i="13" s="1"/>
  <c r="AA137" i="13"/>
  <c r="U222" i="11"/>
  <c r="AA222" i="13" s="1"/>
  <c r="AA221" i="13"/>
  <c r="U145" i="11"/>
  <c r="AA145" i="13" s="1"/>
  <c r="AA144" i="13"/>
  <c r="U215" i="11"/>
  <c r="AA215" i="13" s="1"/>
  <c r="AA214" i="13"/>
  <c r="U229" i="11"/>
  <c r="AA229" i="13" s="1"/>
  <c r="AA228" i="13"/>
  <c r="B30" i="11"/>
  <c r="B23" i="13"/>
  <c r="B31" i="11"/>
  <c r="B24" i="13"/>
  <c r="B29" i="11"/>
  <c r="B22" i="13"/>
  <c r="B28" i="11"/>
  <c r="B21" i="13"/>
  <c r="B33" i="11"/>
  <c r="B26" i="13"/>
  <c r="B32" i="11"/>
  <c r="B25" i="13"/>
  <c r="W192" i="11"/>
  <c r="D192" i="11" s="1"/>
  <c r="K192" i="13" s="1"/>
  <c r="D191" i="11"/>
  <c r="K191" i="13" s="1"/>
  <c r="W170" i="11"/>
  <c r="D170" i="11" s="1"/>
  <c r="K170" i="13" s="1"/>
  <c r="W157" i="11"/>
  <c r="D157" i="11" s="1"/>
  <c r="K157" i="13" s="1"/>
  <c r="D156" i="11"/>
  <c r="K156" i="13" s="1"/>
  <c r="W177" i="11"/>
  <c r="D177" i="11" s="1"/>
  <c r="K177" i="13" s="1"/>
  <c r="W198" i="11"/>
  <c r="D198" i="11" s="1"/>
  <c r="K198" i="13" s="1"/>
  <c r="W247" i="11"/>
  <c r="W254" i="11"/>
  <c r="D254" i="11" s="1"/>
  <c r="K254" i="13" s="1"/>
  <c r="W212" i="11"/>
  <c r="D212" i="11" s="1"/>
  <c r="K212" i="13" s="1"/>
  <c r="X8" i="11"/>
  <c r="W240" i="11"/>
  <c r="D240" i="11" s="1"/>
  <c r="K240" i="13" s="1"/>
  <c r="W128" i="11"/>
  <c r="D128" i="11" s="1"/>
  <c r="K128" i="13" s="1"/>
  <c r="W233" i="11"/>
  <c r="D233" i="11" s="1"/>
  <c r="K233" i="13" s="1"/>
  <c r="W149" i="11"/>
  <c r="D149" i="11" s="1"/>
  <c r="K149" i="13" s="1"/>
  <c r="W219" i="11"/>
  <c r="D219" i="11" s="1"/>
  <c r="K219" i="13" s="1"/>
  <c r="W261" i="11"/>
  <c r="D261" i="11" s="1"/>
  <c r="K261" i="13" s="1"/>
  <c r="W205" i="11"/>
  <c r="D205" i="11" s="1"/>
  <c r="K205" i="13" s="1"/>
  <c r="W142" i="11"/>
  <c r="D142" i="11" s="1"/>
  <c r="K142" i="13" s="1"/>
  <c r="W269" i="11"/>
  <c r="D269" i="11" s="1"/>
  <c r="K269" i="13" s="1"/>
  <c r="W122" i="11"/>
  <c r="D122" i="11" s="1"/>
  <c r="K122" i="13" s="1"/>
  <c r="W227" i="11"/>
  <c r="D227" i="11" s="1"/>
  <c r="K227" i="13" s="1"/>
  <c r="W136" i="11"/>
  <c r="D136" i="11" s="1"/>
  <c r="K136" i="13" s="1"/>
  <c r="AD172" i="13" l="1"/>
  <c r="AH172" i="13" s="1"/>
  <c r="AD123" i="13"/>
  <c r="AH123" i="13" s="1"/>
  <c r="AD144" i="13"/>
  <c r="AH144" i="13" s="1"/>
  <c r="AD228" i="13"/>
  <c r="AH228" i="13" s="1"/>
  <c r="U200" i="13"/>
  <c r="Y200" i="13" s="1"/>
  <c r="AD186" i="13"/>
  <c r="AH186" i="13" s="1"/>
  <c r="AD102" i="13"/>
  <c r="AH102" i="13" s="1"/>
  <c r="AD200" i="13"/>
  <c r="AH200" i="13" s="1"/>
  <c r="U207" i="13"/>
  <c r="Y207" i="13" s="1"/>
  <c r="U144" i="13"/>
  <c r="Y144" i="13" s="1"/>
  <c r="AD130" i="13"/>
  <c r="AH130" i="13" s="1"/>
  <c r="AD207" i="13"/>
  <c r="AH207" i="13" s="1"/>
  <c r="AD249" i="13"/>
  <c r="AH249" i="13" s="1"/>
  <c r="AD151" i="13"/>
  <c r="AH151" i="13" s="1"/>
  <c r="U228" i="13"/>
  <c r="Y228" i="13" s="1"/>
  <c r="AD179" i="13"/>
  <c r="AH179" i="13" s="1"/>
  <c r="U249" i="13"/>
  <c r="Y249" i="13" s="1"/>
  <c r="U123" i="13"/>
  <c r="Y123" i="13" s="1"/>
  <c r="U179" i="13"/>
  <c r="Y179" i="13" s="1"/>
  <c r="U137" i="13"/>
  <c r="Y137" i="13" s="1"/>
  <c r="U172" i="13"/>
  <c r="Y172" i="13" s="1"/>
  <c r="N17" i="13"/>
  <c r="F17" i="13" s="1"/>
  <c r="O17" i="13"/>
  <c r="AD11" i="13"/>
  <c r="AH11" i="13" s="1"/>
  <c r="O18" i="13"/>
  <c r="U270" i="13"/>
  <c r="Y270" i="13" s="1"/>
  <c r="N18" i="13"/>
  <c r="F18" i="13" s="1"/>
  <c r="V74" i="13"/>
  <c r="Z74" i="13" s="1"/>
  <c r="AB137" i="13"/>
  <c r="AF137" i="13" s="1"/>
  <c r="T32" i="13"/>
  <c r="X32" i="13" s="1"/>
  <c r="U242" i="13"/>
  <c r="Y242" i="13" s="1"/>
  <c r="V256" i="13"/>
  <c r="Z256" i="13" s="1"/>
  <c r="S256" i="13"/>
  <c r="W256" i="13" s="1"/>
  <c r="AD221" i="13"/>
  <c r="AH221" i="13" s="1"/>
  <c r="AB130" i="13"/>
  <c r="AF130" i="13" s="1"/>
  <c r="T144" i="13"/>
  <c r="X144" i="13" s="1"/>
  <c r="S81" i="13"/>
  <c r="W81" i="13" s="1"/>
  <c r="S46" i="13"/>
  <c r="W46" i="13" s="1"/>
  <c r="V60" i="13"/>
  <c r="Z60" i="13" s="1"/>
  <c r="AE53" i="13"/>
  <c r="AI53" i="13" s="1"/>
  <c r="V67" i="13"/>
  <c r="Z67" i="13" s="1"/>
  <c r="AE25" i="13"/>
  <c r="AI25" i="13" s="1"/>
  <c r="V46" i="13"/>
  <c r="Z46" i="13" s="1"/>
  <c r="T235" i="13"/>
  <c r="X235" i="13" s="1"/>
  <c r="AB116" i="13"/>
  <c r="AF116" i="13" s="1"/>
  <c r="T151" i="13"/>
  <c r="X151" i="13" s="1"/>
  <c r="U12" i="13"/>
  <c r="Y12" i="13" s="1"/>
  <c r="N11" i="13"/>
  <c r="F11" i="13" s="1"/>
  <c r="S137" i="13"/>
  <c r="W137" i="13" s="1"/>
  <c r="S228" i="13"/>
  <c r="W228" i="13" s="1"/>
  <c r="V144" i="13"/>
  <c r="Z144" i="13" s="1"/>
  <c r="AE123" i="13"/>
  <c r="AI123" i="13" s="1"/>
  <c r="AE88" i="13"/>
  <c r="AI88" i="13" s="1"/>
  <c r="V116" i="13"/>
  <c r="Z116" i="13" s="1"/>
  <c r="AB151" i="13"/>
  <c r="AF151" i="13" s="1"/>
  <c r="T11" i="13"/>
  <c r="X11" i="13" s="1"/>
  <c r="N10" i="13"/>
  <c r="F10" i="13" s="1"/>
  <c r="AC221" i="13"/>
  <c r="AG221" i="13" s="1"/>
  <c r="AB88" i="13"/>
  <c r="AF88" i="13" s="1"/>
  <c r="AB200" i="13"/>
  <c r="AF200" i="13" s="1"/>
  <c r="T88" i="13"/>
  <c r="X88" i="13" s="1"/>
  <c r="V207" i="13"/>
  <c r="Z207" i="13" s="1"/>
  <c r="AE60" i="13"/>
  <c r="AI60" i="13" s="1"/>
  <c r="AE200" i="13"/>
  <c r="AI200" i="13" s="1"/>
  <c r="AE46" i="13"/>
  <c r="AI46" i="13" s="1"/>
  <c r="U54" i="13"/>
  <c r="Y54" i="13" s="1"/>
  <c r="S39" i="13"/>
  <c r="W39" i="13" s="1"/>
  <c r="AC228" i="13"/>
  <c r="AG228" i="13" s="1"/>
  <c r="V11" i="13"/>
  <c r="Z11" i="13" s="1"/>
  <c r="AE137" i="13"/>
  <c r="AI137" i="13" s="1"/>
  <c r="V151" i="13"/>
  <c r="Z151" i="13" s="1"/>
  <c r="AE242" i="13"/>
  <c r="AI242" i="13" s="1"/>
  <c r="T53" i="13"/>
  <c r="X53" i="13" s="1"/>
  <c r="U60" i="13"/>
  <c r="Y60" i="13" s="1"/>
  <c r="U158" i="13"/>
  <c r="Y158" i="13" s="1"/>
  <c r="AD39" i="13"/>
  <c r="AH39" i="13" s="1"/>
  <c r="AE221" i="13"/>
  <c r="AI221" i="13" s="1"/>
  <c r="V235" i="13"/>
  <c r="Z235" i="13" s="1"/>
  <c r="T130" i="13"/>
  <c r="X130" i="13" s="1"/>
  <c r="AC81" i="13"/>
  <c r="AG81" i="13" s="1"/>
  <c r="AB46" i="13"/>
  <c r="AF46" i="13" s="1"/>
  <c r="V263" i="13"/>
  <c r="Z263" i="13" s="1"/>
  <c r="V32" i="13"/>
  <c r="Z32" i="13" s="1"/>
  <c r="AE186" i="13"/>
  <c r="AI186" i="13" s="1"/>
  <c r="AE18" i="13"/>
  <c r="AI18" i="13" s="1"/>
  <c r="S11" i="13"/>
  <c r="W11" i="13" s="1"/>
  <c r="S214" i="13"/>
  <c r="W214" i="13" s="1"/>
  <c r="AD257" i="13"/>
  <c r="AH257" i="13" s="1"/>
  <c r="AD270" i="13"/>
  <c r="AH270" i="13" s="1"/>
  <c r="AD145" i="13"/>
  <c r="AH145" i="13" s="1"/>
  <c r="T95" i="13"/>
  <c r="X95" i="13" s="1"/>
  <c r="S144" i="13"/>
  <c r="W144" i="13" s="1"/>
  <c r="AC179" i="13"/>
  <c r="AG179" i="13" s="1"/>
  <c r="S207" i="13"/>
  <c r="W207" i="13" s="1"/>
  <c r="AB186" i="13"/>
  <c r="AF186" i="13" s="1"/>
  <c r="T67" i="13"/>
  <c r="X67" i="13" s="1"/>
  <c r="AE67" i="13"/>
  <c r="AI67" i="13" s="1"/>
  <c r="AE102" i="13"/>
  <c r="AI102" i="13" s="1"/>
  <c r="AD215" i="13"/>
  <c r="AH215" i="13" s="1"/>
  <c r="AC200" i="13"/>
  <c r="AG200" i="13" s="1"/>
  <c r="S235" i="13"/>
  <c r="W235" i="13" s="1"/>
  <c r="AB214" i="13"/>
  <c r="AF214" i="13" s="1"/>
  <c r="AC60" i="13"/>
  <c r="AG60" i="13" s="1"/>
  <c r="AB11" i="13"/>
  <c r="AF11" i="13" s="1"/>
  <c r="T214" i="13"/>
  <c r="X214" i="13" s="1"/>
  <c r="V25" i="13"/>
  <c r="Z25" i="13" s="1"/>
  <c r="V102" i="13"/>
  <c r="Z102" i="13" s="1"/>
  <c r="U187" i="13"/>
  <c r="Y187" i="13" s="1"/>
  <c r="AB144" i="13"/>
  <c r="AF144" i="13" s="1"/>
  <c r="AD60" i="13"/>
  <c r="AH60" i="13" s="1"/>
  <c r="S60" i="13"/>
  <c r="W60" i="13" s="1"/>
  <c r="AC32" i="13"/>
  <c r="AG32" i="13" s="1"/>
  <c r="AB179" i="13"/>
  <c r="AF179" i="13" s="1"/>
  <c r="S95" i="13"/>
  <c r="W95" i="13" s="1"/>
  <c r="AC102" i="13"/>
  <c r="AG102" i="13" s="1"/>
  <c r="AB270" i="13"/>
  <c r="AF270" i="13" s="1"/>
  <c r="T102" i="13"/>
  <c r="X102" i="13" s="1"/>
  <c r="AB18" i="13"/>
  <c r="AF18" i="13" s="1"/>
  <c r="U68" i="13"/>
  <c r="Y68" i="13" s="1"/>
  <c r="AB74" i="13"/>
  <c r="AF74" i="13" s="1"/>
  <c r="AC193" i="13"/>
  <c r="AG193" i="13" s="1"/>
  <c r="AE270" i="13"/>
  <c r="AI270" i="13" s="1"/>
  <c r="AE116" i="13"/>
  <c r="AI116" i="13" s="1"/>
  <c r="AC242" i="13"/>
  <c r="AG242" i="13" s="1"/>
  <c r="U75" i="13"/>
  <c r="Y75" i="13" s="1"/>
  <c r="AB102" i="13"/>
  <c r="AF102" i="13" s="1"/>
  <c r="AC25" i="13"/>
  <c r="AG25" i="13" s="1"/>
  <c r="U88" i="13"/>
  <c r="Y88" i="13" s="1"/>
  <c r="U26" i="13"/>
  <c r="Y26" i="13" s="1"/>
  <c r="AE228" i="13"/>
  <c r="AI228" i="13" s="1"/>
  <c r="V53" i="13"/>
  <c r="Z53" i="13" s="1"/>
  <c r="AE32" i="13"/>
  <c r="AI32" i="13" s="1"/>
  <c r="AC214" i="13"/>
  <c r="AG214" i="13" s="1"/>
  <c r="T200" i="13"/>
  <c r="X200" i="13" s="1"/>
  <c r="S102" i="13"/>
  <c r="W102" i="13" s="1"/>
  <c r="AB81" i="13"/>
  <c r="AF81" i="13" s="1"/>
  <c r="V228" i="13"/>
  <c r="Z228" i="13" s="1"/>
  <c r="V88" i="13"/>
  <c r="Z88" i="13" s="1"/>
  <c r="V109" i="13"/>
  <c r="Z109" i="13" s="1"/>
  <c r="S25" i="13"/>
  <c r="W25" i="13" s="1"/>
  <c r="V95" i="13"/>
  <c r="Z95" i="13" s="1"/>
  <c r="AB109" i="13"/>
  <c r="AF109" i="13" s="1"/>
  <c r="U32" i="13"/>
  <c r="Y32" i="13" s="1"/>
  <c r="AC46" i="13"/>
  <c r="AG46" i="13" s="1"/>
  <c r="AB249" i="13"/>
  <c r="AF249" i="13" s="1"/>
  <c r="T256" i="13"/>
  <c r="X256" i="13" s="1"/>
  <c r="U117" i="13"/>
  <c r="Y117" i="13" s="1"/>
  <c r="AB32" i="13"/>
  <c r="AF32" i="13" s="1"/>
  <c r="AB95" i="13"/>
  <c r="AF95" i="13" s="1"/>
  <c r="AE39" i="13"/>
  <c r="AI39" i="13" s="1"/>
  <c r="V186" i="13"/>
  <c r="Z186" i="13" s="1"/>
  <c r="AE158" i="13"/>
  <c r="AI158" i="13" s="1"/>
  <c r="AE214" i="13"/>
  <c r="AI214" i="13" s="1"/>
  <c r="U152" i="13"/>
  <c r="Y152" i="13" s="1"/>
  <c r="AC39" i="13"/>
  <c r="AG39" i="13" s="1"/>
  <c r="AB60" i="13"/>
  <c r="AF60" i="13" s="1"/>
  <c r="U109" i="13"/>
  <c r="Y109" i="13" s="1"/>
  <c r="AC130" i="13"/>
  <c r="AG130" i="13" s="1"/>
  <c r="AE95" i="13"/>
  <c r="AI95" i="13" s="1"/>
  <c r="AE263" i="13"/>
  <c r="AI263" i="13" s="1"/>
  <c r="V158" i="13"/>
  <c r="Z158" i="13" s="1"/>
  <c r="T263" i="13"/>
  <c r="X263" i="13" s="1"/>
  <c r="AD68" i="13"/>
  <c r="AH68" i="13" s="1"/>
  <c r="AB207" i="13"/>
  <c r="AF207" i="13" s="1"/>
  <c r="V242" i="13"/>
  <c r="Z242" i="13" s="1"/>
  <c r="AE256" i="13"/>
  <c r="AI256" i="13" s="1"/>
  <c r="AD82" i="13"/>
  <c r="AH82" i="13" s="1"/>
  <c r="AD187" i="13"/>
  <c r="AH187" i="13" s="1"/>
  <c r="AC18" i="13"/>
  <c r="AG18" i="13" s="1"/>
  <c r="AC95" i="13"/>
  <c r="AG95" i="13" s="1"/>
  <c r="T39" i="13"/>
  <c r="X39" i="13" s="1"/>
  <c r="U236" i="13"/>
  <c r="Y236" i="13" s="1"/>
  <c r="T18" i="13"/>
  <c r="X18" i="13" s="1"/>
  <c r="T270" i="13"/>
  <c r="X270" i="13" s="1"/>
  <c r="V39" i="13"/>
  <c r="Z39" i="13" s="1"/>
  <c r="S130" i="13"/>
  <c r="W130" i="13" s="1"/>
  <c r="AD88" i="13"/>
  <c r="AH88" i="13" s="1"/>
  <c r="AB193" i="13"/>
  <c r="AF193" i="13" s="1"/>
  <c r="S109" i="13"/>
  <c r="W109" i="13" s="1"/>
  <c r="T109" i="13"/>
  <c r="X109" i="13" s="1"/>
  <c r="V200" i="13"/>
  <c r="Z200" i="13" s="1"/>
  <c r="V137" i="13"/>
  <c r="Z137" i="13" s="1"/>
  <c r="AE172" i="13"/>
  <c r="AI172" i="13" s="1"/>
  <c r="AC263" i="13"/>
  <c r="AG263" i="13" s="1"/>
  <c r="AC186" i="13"/>
  <c r="AG186" i="13" s="1"/>
  <c r="S193" i="13"/>
  <c r="W193" i="13" s="1"/>
  <c r="AE179" i="13"/>
  <c r="AI179" i="13" s="1"/>
  <c r="AE193" i="13"/>
  <c r="AI193" i="13" s="1"/>
  <c r="AB158" i="13"/>
  <c r="AF158" i="13" s="1"/>
  <c r="S151" i="13"/>
  <c r="W151" i="13" s="1"/>
  <c r="U264" i="13"/>
  <c r="Y264" i="13" s="1"/>
  <c r="AC172" i="13"/>
  <c r="AG172" i="13" s="1"/>
  <c r="AD137" i="13"/>
  <c r="AH137" i="13" s="1"/>
  <c r="AC151" i="13"/>
  <c r="AG151" i="13" s="1"/>
  <c r="T249" i="13"/>
  <c r="X249" i="13" s="1"/>
  <c r="AD242" i="13"/>
  <c r="AH242" i="13" s="1"/>
  <c r="U257" i="13"/>
  <c r="Y257" i="13" s="1"/>
  <c r="S270" i="13"/>
  <c r="W270" i="13" s="1"/>
  <c r="AC207" i="13"/>
  <c r="AG207" i="13" s="1"/>
  <c r="V130" i="13"/>
  <c r="Z130" i="13" s="1"/>
  <c r="V270" i="13"/>
  <c r="Z270" i="13" s="1"/>
  <c r="AE130" i="13"/>
  <c r="AI130" i="13" s="1"/>
  <c r="AD229" i="13"/>
  <c r="AH229" i="13" s="1"/>
  <c r="S249" i="13"/>
  <c r="W249" i="13" s="1"/>
  <c r="T60" i="13"/>
  <c r="X60" i="13" s="1"/>
  <c r="S186" i="13"/>
  <c r="W186" i="13" s="1"/>
  <c r="T25" i="13"/>
  <c r="X25" i="13" s="1"/>
  <c r="AD193" i="13"/>
  <c r="AH193" i="13" s="1"/>
  <c r="AE11" i="13"/>
  <c r="AI11" i="13" s="1"/>
  <c r="AD201" i="13"/>
  <c r="AH201" i="13" s="1"/>
  <c r="AC116" i="13"/>
  <c r="AG116" i="13" s="1"/>
  <c r="AD33" i="13"/>
  <c r="AH33" i="13" s="1"/>
  <c r="AD117" i="13"/>
  <c r="AH117" i="13" s="1"/>
  <c r="AB242" i="13"/>
  <c r="AF242" i="13" s="1"/>
  <c r="T46" i="13"/>
  <c r="X46" i="13" s="1"/>
  <c r="AD173" i="13"/>
  <c r="AH173" i="13" s="1"/>
  <c r="T193" i="13"/>
  <c r="X193" i="13" s="1"/>
  <c r="U47" i="13"/>
  <c r="Y47" i="13" s="1"/>
  <c r="S200" i="13"/>
  <c r="W200" i="13" s="1"/>
  <c r="AC144" i="13"/>
  <c r="AG144" i="13" s="1"/>
  <c r="V221" i="13"/>
  <c r="Z221" i="13" s="1"/>
  <c r="AE144" i="13"/>
  <c r="AI144" i="13" s="1"/>
  <c r="AD96" i="13"/>
  <c r="AH96" i="13" s="1"/>
  <c r="T179" i="13"/>
  <c r="X179" i="13" s="1"/>
  <c r="S74" i="13"/>
  <c r="W74" i="13" s="1"/>
  <c r="AB53" i="13"/>
  <c r="AF53" i="13" s="1"/>
  <c r="AB172" i="13"/>
  <c r="AF172" i="13" s="1"/>
  <c r="T81" i="13"/>
  <c r="X81" i="13" s="1"/>
  <c r="AE81" i="13"/>
  <c r="AI81" i="13" s="1"/>
  <c r="T158" i="13"/>
  <c r="X158" i="13" s="1"/>
  <c r="S116" i="13"/>
  <c r="W116" i="13" s="1"/>
  <c r="U208" i="13"/>
  <c r="Y208" i="13" s="1"/>
  <c r="AC158" i="13"/>
  <c r="AG158" i="13" s="1"/>
  <c r="S53" i="13"/>
  <c r="W53" i="13" s="1"/>
  <c r="T207" i="13"/>
  <c r="X207" i="13" s="1"/>
  <c r="V18" i="13"/>
  <c r="Z18" i="13" s="1"/>
  <c r="V172" i="13"/>
  <c r="Z172" i="13" s="1"/>
  <c r="AE151" i="13"/>
  <c r="AI151" i="13" s="1"/>
  <c r="T186" i="13"/>
  <c r="X186" i="13" s="1"/>
  <c r="S123" i="13"/>
  <c r="W123" i="13" s="1"/>
  <c r="AC67" i="13"/>
  <c r="AG67" i="13" s="1"/>
  <c r="U131" i="13"/>
  <c r="Y131" i="13" s="1"/>
  <c r="AC270" i="13"/>
  <c r="AG270" i="13" s="1"/>
  <c r="S67" i="13"/>
  <c r="W67" i="13" s="1"/>
  <c r="AC249" i="13"/>
  <c r="AG249" i="13" s="1"/>
  <c r="AC256" i="13"/>
  <c r="AG256" i="13" s="1"/>
  <c r="AC235" i="13"/>
  <c r="AG235" i="13" s="1"/>
  <c r="AD26" i="13"/>
  <c r="AH26" i="13" s="1"/>
  <c r="V249" i="13"/>
  <c r="Z249" i="13" s="1"/>
  <c r="AE207" i="13"/>
  <c r="AI207" i="13" s="1"/>
  <c r="U82" i="13"/>
  <c r="Y82" i="13" s="1"/>
  <c r="AD124" i="13"/>
  <c r="AH124" i="13" s="1"/>
  <c r="AC137" i="13"/>
  <c r="AG137" i="13" s="1"/>
  <c r="U193" i="13"/>
  <c r="Y193" i="13" s="1"/>
  <c r="U103" i="13"/>
  <c r="Y103" i="13" s="1"/>
  <c r="S32" i="13"/>
  <c r="W32" i="13" s="1"/>
  <c r="AB256" i="13"/>
  <c r="AF256" i="13" s="1"/>
  <c r="AD75" i="13"/>
  <c r="AH75" i="13" s="1"/>
  <c r="AD236" i="13"/>
  <c r="AH236" i="13" s="1"/>
  <c r="U215" i="13"/>
  <c r="Y215" i="13" s="1"/>
  <c r="AD47" i="13"/>
  <c r="AH47" i="13" s="1"/>
  <c r="AB67" i="13"/>
  <c r="AF67" i="13" s="1"/>
  <c r="AD19" i="13"/>
  <c r="AH19" i="13" s="1"/>
  <c r="AB123" i="13"/>
  <c r="AF123" i="13" s="1"/>
  <c r="V193" i="13"/>
  <c r="Z193" i="13" s="1"/>
  <c r="AB25" i="13"/>
  <c r="AF25" i="13" s="1"/>
  <c r="AD264" i="13"/>
  <c r="AH264" i="13" s="1"/>
  <c r="U96" i="13"/>
  <c r="Y96" i="13" s="1"/>
  <c r="S88" i="13"/>
  <c r="W88" i="13" s="1"/>
  <c r="U221" i="13"/>
  <c r="Y221" i="13" s="1"/>
  <c r="AE249" i="13"/>
  <c r="AI249" i="13" s="1"/>
  <c r="V179" i="13"/>
  <c r="Z179" i="13" s="1"/>
  <c r="AE235" i="13"/>
  <c r="AI235" i="13" s="1"/>
  <c r="S18" i="13"/>
  <c r="W18" i="13" s="1"/>
  <c r="AC74" i="13"/>
  <c r="AG74" i="13" s="1"/>
  <c r="T116" i="13"/>
  <c r="X116" i="13" s="1"/>
  <c r="S158" i="13"/>
  <c r="W158" i="13" s="1"/>
  <c r="U39" i="13"/>
  <c r="Y39" i="13" s="1"/>
  <c r="AE74" i="13"/>
  <c r="AI74" i="13" s="1"/>
  <c r="T74" i="13"/>
  <c r="X74" i="13" s="1"/>
  <c r="AC123" i="13"/>
  <c r="AG123" i="13" s="1"/>
  <c r="AC11" i="13"/>
  <c r="AG11" i="13" s="1"/>
  <c r="O10" i="13"/>
  <c r="AD158" i="13"/>
  <c r="AH158" i="13" s="1"/>
  <c r="T123" i="13"/>
  <c r="X123" i="13" s="1"/>
  <c r="V214" i="13"/>
  <c r="Z214" i="13" s="1"/>
  <c r="V123" i="13"/>
  <c r="Z123" i="13" s="1"/>
  <c r="U19" i="13"/>
  <c r="Y19" i="13" s="1"/>
  <c r="V81" i="13"/>
  <c r="Z81" i="13" s="1"/>
  <c r="AE109" i="13"/>
  <c r="AI109" i="13" s="1"/>
  <c r="AC53" i="13"/>
  <c r="AG53" i="13" s="1"/>
  <c r="AB228" i="13"/>
  <c r="AF228" i="13" s="1"/>
  <c r="S172" i="13"/>
  <c r="W172" i="13" s="1"/>
  <c r="S263" i="13"/>
  <c r="W263" i="13" s="1"/>
  <c r="AD54" i="13"/>
  <c r="AH54" i="13" s="1"/>
  <c r="AB235" i="13"/>
  <c r="AF235" i="13" s="1"/>
  <c r="AD103" i="13"/>
  <c r="AH103" i="13" s="1"/>
  <c r="S242" i="13"/>
  <c r="W242" i="13" s="1"/>
  <c r="AC109" i="13"/>
  <c r="AG109" i="13" s="1"/>
  <c r="T242" i="13"/>
  <c r="X242" i="13" s="1"/>
  <c r="AD109" i="13"/>
  <c r="AH109" i="13" s="1"/>
  <c r="AB221" i="13"/>
  <c r="AF221" i="13" s="1"/>
  <c r="T172" i="13"/>
  <c r="X172" i="13" s="1"/>
  <c r="AC88" i="13"/>
  <c r="AG88" i="13" s="1"/>
  <c r="T137" i="13"/>
  <c r="X137" i="13" s="1"/>
  <c r="AB39" i="13"/>
  <c r="AF39" i="13" s="1"/>
  <c r="AB263" i="13"/>
  <c r="AF263" i="13" s="1"/>
  <c r="T221" i="13"/>
  <c r="X221" i="13" s="1"/>
  <c r="S221" i="13"/>
  <c r="W221" i="13" s="1"/>
  <c r="S179" i="13"/>
  <c r="W179" i="13" s="1"/>
  <c r="T228" i="13"/>
  <c r="X228" i="13" s="1"/>
  <c r="N21" i="13"/>
  <c r="F21" i="13" s="1"/>
  <c r="O21" i="13"/>
  <c r="N22" i="13"/>
  <c r="F22" i="13" s="1"/>
  <c r="O22" i="13"/>
  <c r="O24" i="13"/>
  <c r="N24" i="13"/>
  <c r="F24" i="13" s="1"/>
  <c r="N23" i="13"/>
  <c r="F23" i="13" s="1"/>
  <c r="O23" i="13"/>
  <c r="O25" i="13"/>
  <c r="N25" i="13"/>
  <c r="F25" i="13" s="1"/>
  <c r="U264" i="11"/>
  <c r="AA264" i="13" s="1"/>
  <c r="AA263" i="13"/>
  <c r="U250" i="11"/>
  <c r="AA250" i="13" s="1"/>
  <c r="AA249" i="13"/>
  <c r="U124" i="11"/>
  <c r="AA124" i="13" s="1"/>
  <c r="AA123" i="13"/>
  <c r="B40" i="11"/>
  <c r="B33" i="13"/>
  <c r="B36" i="11"/>
  <c r="B29" i="13"/>
  <c r="B35" i="11"/>
  <c r="B28" i="13"/>
  <c r="B38" i="11"/>
  <c r="B31" i="13"/>
  <c r="B39" i="11"/>
  <c r="B32" i="13"/>
  <c r="B37" i="11"/>
  <c r="B30" i="13"/>
  <c r="W158" i="11"/>
  <c r="D158" i="11" s="1"/>
  <c r="K158" i="13" s="1"/>
  <c r="W171" i="11"/>
  <c r="D171" i="11" s="1"/>
  <c r="K171" i="13" s="1"/>
  <c r="W199" i="11"/>
  <c r="D199" i="11" s="1"/>
  <c r="K199" i="13" s="1"/>
  <c r="W255" i="11"/>
  <c r="D255" i="11" s="1"/>
  <c r="K255" i="13" s="1"/>
  <c r="W185" i="11"/>
  <c r="D185" i="11" s="1"/>
  <c r="K185" i="13" s="1"/>
  <c r="D184" i="11"/>
  <c r="K184" i="13" s="1"/>
  <c r="W193" i="11"/>
  <c r="D193" i="11" s="1"/>
  <c r="K193" i="13" s="1"/>
  <c r="W178" i="11"/>
  <c r="D178" i="11" s="1"/>
  <c r="K178" i="13" s="1"/>
  <c r="D247" i="11"/>
  <c r="K247" i="13" s="1"/>
  <c r="W248" i="11"/>
  <c r="W213" i="11"/>
  <c r="D213" i="11" s="1"/>
  <c r="K213" i="13" s="1"/>
  <c r="W241" i="11"/>
  <c r="D241" i="11" s="1"/>
  <c r="K241" i="13" s="1"/>
  <c r="W150" i="11"/>
  <c r="W220" i="11"/>
  <c r="D220" i="11" s="1"/>
  <c r="K220" i="13" s="1"/>
  <c r="W234" i="11"/>
  <c r="D234" i="11" s="1"/>
  <c r="K234" i="13" s="1"/>
  <c r="W129" i="11"/>
  <c r="D129" i="11" s="1"/>
  <c r="K129" i="13" s="1"/>
  <c r="W143" i="11"/>
  <c r="D143" i="11" s="1"/>
  <c r="K143" i="13" s="1"/>
  <c r="W206" i="11"/>
  <c r="D206" i="11" s="1"/>
  <c r="K206" i="13" s="1"/>
  <c r="W262" i="11"/>
  <c r="D262" i="11" s="1"/>
  <c r="K262" i="13" s="1"/>
  <c r="W270" i="11"/>
  <c r="D270" i="11" s="1"/>
  <c r="K270" i="13" s="1"/>
  <c r="W137" i="11"/>
  <c r="D137" i="11" s="1"/>
  <c r="K137" i="13" s="1"/>
  <c r="W228" i="11"/>
  <c r="D228" i="11" s="1"/>
  <c r="K228"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U201" i="13" l="1"/>
  <c r="Y201" i="13" s="1"/>
  <c r="AD131" i="13"/>
  <c r="AH131" i="13" s="1"/>
  <c r="U173" i="13"/>
  <c r="Y173" i="13" s="1"/>
  <c r="U145" i="13"/>
  <c r="Y145" i="13" s="1"/>
  <c r="AD152" i="13"/>
  <c r="AH152" i="13" s="1"/>
  <c r="AD250" i="13"/>
  <c r="AH250" i="13" s="1"/>
  <c r="AD208" i="13"/>
  <c r="AH208" i="13" s="1"/>
  <c r="U229" i="13"/>
  <c r="Y229" i="13" s="1"/>
  <c r="AD180" i="13"/>
  <c r="AH180" i="13" s="1"/>
  <c r="U250" i="13"/>
  <c r="Y250" i="13" s="1"/>
  <c r="U124" i="13"/>
  <c r="Y124" i="13" s="1"/>
  <c r="U180" i="13"/>
  <c r="Y180" i="13" s="1"/>
  <c r="O11" i="13"/>
  <c r="AD12" i="13"/>
  <c r="AH12" i="13" s="1"/>
  <c r="U271" i="13"/>
  <c r="Y271" i="13" s="1"/>
  <c r="U138" i="13"/>
  <c r="Y138" i="13" s="1"/>
  <c r="AD110" i="13"/>
  <c r="AH110" i="13" s="1"/>
  <c r="S271" i="13"/>
  <c r="W271" i="13" s="1"/>
  <c r="V250" i="13"/>
  <c r="Z250" i="13" s="1"/>
  <c r="V103" i="13"/>
  <c r="Z103" i="13" s="1"/>
  <c r="S236" i="13"/>
  <c r="W236" i="13" s="1"/>
  <c r="AD271" i="13"/>
  <c r="AH271" i="13" s="1"/>
  <c r="V208" i="13"/>
  <c r="Z208" i="13" s="1"/>
  <c r="AB40" i="13"/>
  <c r="AF40" i="13" s="1"/>
  <c r="AC124" i="13"/>
  <c r="AG124" i="13" s="1"/>
  <c r="AC75" i="13"/>
  <c r="AG75" i="13" s="1"/>
  <c r="T159" i="13"/>
  <c r="X159" i="13" s="1"/>
  <c r="T180" i="13"/>
  <c r="X180" i="13" s="1"/>
  <c r="AE12" i="13"/>
  <c r="AI12" i="13" s="1"/>
  <c r="S110" i="13"/>
  <c r="W110" i="13" s="1"/>
  <c r="V159" i="13"/>
  <c r="Z159" i="13" s="1"/>
  <c r="AB61" i="13"/>
  <c r="AF61" i="13" s="1"/>
  <c r="AE40" i="13"/>
  <c r="AI40" i="13" s="1"/>
  <c r="AC33" i="13"/>
  <c r="AG33" i="13" s="1"/>
  <c r="AC201" i="13"/>
  <c r="AG201" i="13" s="1"/>
  <c r="T89" i="13"/>
  <c r="X89" i="13" s="1"/>
  <c r="AB152" i="13"/>
  <c r="AF152" i="13" s="1"/>
  <c r="S138" i="13"/>
  <c r="W138" i="13" s="1"/>
  <c r="T236" i="13"/>
  <c r="X236" i="13" s="1"/>
  <c r="S250" i="13"/>
  <c r="W250" i="13" s="1"/>
  <c r="S229" i="13"/>
  <c r="W229" i="13" s="1"/>
  <c r="S117" i="13"/>
  <c r="W117" i="13" s="1"/>
  <c r="S264" i="13"/>
  <c r="W264" i="13" s="1"/>
  <c r="T229" i="13"/>
  <c r="X229" i="13" s="1"/>
  <c r="T138" i="13"/>
  <c r="X138" i="13" s="1"/>
  <c r="AC110" i="13"/>
  <c r="AG110" i="13" s="1"/>
  <c r="AE250" i="13"/>
  <c r="AI250" i="13" s="1"/>
  <c r="AB26" i="13"/>
  <c r="AF26" i="13" s="1"/>
  <c r="U194" i="13"/>
  <c r="Y194" i="13" s="1"/>
  <c r="V19" i="13"/>
  <c r="Z19" i="13" s="1"/>
  <c r="AC264" i="13"/>
  <c r="AG264" i="13" s="1"/>
  <c r="AC40" i="13"/>
  <c r="AG40" i="13" s="1"/>
  <c r="AB250" i="13"/>
  <c r="AF250" i="13" s="1"/>
  <c r="S26" i="13"/>
  <c r="W26" i="13" s="1"/>
  <c r="S103" i="13"/>
  <c r="W103" i="13" s="1"/>
  <c r="AE117" i="13"/>
  <c r="AI117" i="13" s="1"/>
  <c r="V26" i="13"/>
  <c r="Z26" i="13" s="1"/>
  <c r="S208" i="13"/>
  <c r="W208" i="13" s="1"/>
  <c r="V264" i="13"/>
  <c r="Z264" i="13" s="1"/>
  <c r="AD40" i="13"/>
  <c r="AH40" i="13" s="1"/>
  <c r="AE243" i="13"/>
  <c r="AI243" i="13" s="1"/>
  <c r="S40" i="13"/>
  <c r="W40" i="13" s="1"/>
  <c r="S47" i="13"/>
  <c r="W47" i="13" s="1"/>
  <c r="V257" i="13"/>
  <c r="Z257" i="13" s="1"/>
  <c r="T117" i="13"/>
  <c r="X117" i="13" s="1"/>
  <c r="T257" i="13"/>
  <c r="X257" i="13" s="1"/>
  <c r="S75" i="13"/>
  <c r="W75" i="13" s="1"/>
  <c r="AB82" i="13"/>
  <c r="AF82" i="13" s="1"/>
  <c r="AB19" i="13"/>
  <c r="AF19" i="13" s="1"/>
  <c r="V33" i="13"/>
  <c r="Z33" i="13" s="1"/>
  <c r="S173" i="13"/>
  <c r="W173" i="13" s="1"/>
  <c r="V124" i="13"/>
  <c r="Z124" i="13" s="1"/>
  <c r="T75" i="13"/>
  <c r="X75" i="13" s="1"/>
  <c r="AC138" i="13"/>
  <c r="AG138" i="13" s="1"/>
  <c r="AC236" i="13"/>
  <c r="AG236" i="13" s="1"/>
  <c r="AC68" i="13"/>
  <c r="AG68" i="13" s="1"/>
  <c r="T208" i="13"/>
  <c r="X208" i="13" s="1"/>
  <c r="T194" i="13"/>
  <c r="X194" i="13" s="1"/>
  <c r="AD194" i="13"/>
  <c r="AH194" i="13" s="1"/>
  <c r="AE131" i="13"/>
  <c r="AI131" i="13" s="1"/>
  <c r="AD243" i="13"/>
  <c r="AH243" i="13" s="1"/>
  <c r="S152" i="13"/>
  <c r="W152" i="13" s="1"/>
  <c r="AB194" i="13"/>
  <c r="AF194" i="13" s="1"/>
  <c r="AE257" i="13"/>
  <c r="AI257" i="13" s="1"/>
  <c r="AE264" i="13"/>
  <c r="AI264" i="13" s="1"/>
  <c r="AB96" i="13"/>
  <c r="AF96" i="13" s="1"/>
  <c r="AC47" i="13"/>
  <c r="AG47" i="13" s="1"/>
  <c r="T201" i="13"/>
  <c r="X201" i="13" s="1"/>
  <c r="T103" i="13"/>
  <c r="X103" i="13" s="1"/>
  <c r="T215" i="13"/>
  <c r="X215" i="13" s="1"/>
  <c r="AC180" i="13"/>
  <c r="AG180" i="13" s="1"/>
  <c r="V117" i="13"/>
  <c r="Z117" i="13" s="1"/>
  <c r="AB264" i="13"/>
  <c r="AF264" i="13" s="1"/>
  <c r="AC89" i="13"/>
  <c r="AG89" i="13" s="1"/>
  <c r="U222" i="13"/>
  <c r="Y222" i="13" s="1"/>
  <c r="V194" i="13"/>
  <c r="Z194" i="13" s="1"/>
  <c r="AE82" i="13"/>
  <c r="AI82" i="13" s="1"/>
  <c r="T26" i="13"/>
  <c r="X26" i="13" s="1"/>
  <c r="T250" i="13"/>
  <c r="X250" i="13" s="1"/>
  <c r="T40" i="13"/>
  <c r="X40" i="13" s="1"/>
  <c r="U89" i="13"/>
  <c r="Y89" i="13" s="1"/>
  <c r="AE271" i="13"/>
  <c r="AI271" i="13" s="1"/>
  <c r="S61" i="13"/>
  <c r="W61" i="13" s="1"/>
  <c r="S215" i="13"/>
  <c r="W215" i="13" s="1"/>
  <c r="AB47" i="13"/>
  <c r="AF47" i="13" s="1"/>
  <c r="U159" i="13"/>
  <c r="Y159" i="13" s="1"/>
  <c r="V152" i="13"/>
  <c r="Z152" i="13" s="1"/>
  <c r="AB201" i="13"/>
  <c r="AF201" i="13" s="1"/>
  <c r="V47" i="13"/>
  <c r="Z47" i="13" s="1"/>
  <c r="S82" i="13"/>
  <c r="W82" i="13" s="1"/>
  <c r="U243" i="13"/>
  <c r="Y243" i="13" s="1"/>
  <c r="T243" i="13"/>
  <c r="X243" i="13" s="1"/>
  <c r="S243" i="13"/>
  <c r="W243" i="13" s="1"/>
  <c r="AB229" i="13"/>
  <c r="AF229" i="13" s="1"/>
  <c r="V215" i="13"/>
  <c r="Z215" i="13" s="1"/>
  <c r="AC257" i="13"/>
  <c r="AG257" i="13" s="1"/>
  <c r="T82" i="13"/>
  <c r="X82" i="13" s="1"/>
  <c r="V271" i="13"/>
  <c r="Z271" i="13" s="1"/>
  <c r="AB159" i="13"/>
  <c r="AF159" i="13" s="1"/>
  <c r="AE173" i="13"/>
  <c r="AI173" i="13" s="1"/>
  <c r="AD89" i="13"/>
  <c r="AH89" i="13" s="1"/>
  <c r="V243" i="13"/>
  <c r="Z243" i="13" s="1"/>
  <c r="AE96" i="13"/>
  <c r="AI96" i="13" s="1"/>
  <c r="AB33" i="13"/>
  <c r="AF33" i="13" s="1"/>
  <c r="AC215" i="13"/>
  <c r="AG215" i="13" s="1"/>
  <c r="AC26" i="13"/>
  <c r="AG26" i="13" s="1"/>
  <c r="AC194" i="13"/>
  <c r="AG194" i="13" s="1"/>
  <c r="AC82" i="13"/>
  <c r="AG82" i="13" s="1"/>
  <c r="AE89" i="13"/>
  <c r="AI89" i="13" s="1"/>
  <c r="T145" i="13"/>
  <c r="X145" i="13" s="1"/>
  <c r="T33" i="13"/>
  <c r="X33" i="13" s="1"/>
  <c r="AC12" i="13"/>
  <c r="AG12" i="13" s="1"/>
  <c r="AC243" i="13"/>
  <c r="AG243" i="13" s="1"/>
  <c r="AE229" i="13"/>
  <c r="AI229" i="13" s="1"/>
  <c r="AB180" i="13"/>
  <c r="AF180" i="13" s="1"/>
  <c r="AB187" i="13"/>
  <c r="AF187" i="13" s="1"/>
  <c r="AB117" i="13"/>
  <c r="AF117" i="13" s="1"/>
  <c r="S180" i="13"/>
  <c r="W180" i="13" s="1"/>
  <c r="T173" i="13"/>
  <c r="X173" i="13" s="1"/>
  <c r="AC54" i="13"/>
  <c r="AG54" i="13" s="1"/>
  <c r="T124" i="13"/>
  <c r="X124" i="13" s="1"/>
  <c r="AE75" i="13"/>
  <c r="AI75" i="13" s="1"/>
  <c r="S19" i="13"/>
  <c r="W19" i="13" s="1"/>
  <c r="S89" i="13"/>
  <c r="W89" i="13" s="1"/>
  <c r="AB124" i="13"/>
  <c r="AF124" i="13" s="1"/>
  <c r="S124" i="13"/>
  <c r="W124" i="13" s="1"/>
  <c r="S54" i="13"/>
  <c r="W54" i="13" s="1"/>
  <c r="AE145" i="13"/>
  <c r="AI145" i="13" s="1"/>
  <c r="AC117" i="13"/>
  <c r="AG117" i="13" s="1"/>
  <c r="AC152" i="13"/>
  <c r="AG152" i="13" s="1"/>
  <c r="AC96" i="13"/>
  <c r="AG96" i="13" s="1"/>
  <c r="AC131" i="13"/>
  <c r="AG131" i="13" s="1"/>
  <c r="U33" i="13"/>
  <c r="Y33" i="13" s="1"/>
  <c r="V110" i="13"/>
  <c r="Z110" i="13" s="1"/>
  <c r="AB271" i="13"/>
  <c r="AF271" i="13" s="1"/>
  <c r="AD61" i="13"/>
  <c r="AH61" i="13" s="1"/>
  <c r="AB12" i="13"/>
  <c r="AF12" i="13" s="1"/>
  <c r="AE103" i="13"/>
  <c r="AI103" i="13" s="1"/>
  <c r="S145" i="13"/>
  <c r="W145" i="13" s="1"/>
  <c r="S12" i="13"/>
  <c r="W12" i="13" s="1"/>
  <c r="AE138" i="13"/>
  <c r="AI138" i="13" s="1"/>
  <c r="AE47" i="13"/>
  <c r="AI47" i="13" s="1"/>
  <c r="AB89" i="13"/>
  <c r="AF89" i="13" s="1"/>
  <c r="AE26" i="13"/>
  <c r="AI26" i="13" s="1"/>
  <c r="AC187" i="13"/>
  <c r="AG187" i="13" s="1"/>
  <c r="AE222" i="13"/>
  <c r="AI222" i="13" s="1"/>
  <c r="AC250" i="13"/>
  <c r="AG250" i="13" s="1"/>
  <c r="T187" i="13"/>
  <c r="X187" i="13" s="1"/>
  <c r="AC159" i="13"/>
  <c r="AG159" i="13" s="1"/>
  <c r="T47" i="13"/>
  <c r="X47" i="13" s="1"/>
  <c r="S187" i="13"/>
  <c r="W187" i="13" s="1"/>
  <c r="V131" i="13"/>
  <c r="Z131" i="13" s="1"/>
  <c r="AE194" i="13"/>
  <c r="AI194" i="13" s="1"/>
  <c r="V138" i="13"/>
  <c r="Z138" i="13" s="1"/>
  <c r="S131" i="13"/>
  <c r="W131" i="13" s="1"/>
  <c r="AB208" i="13"/>
  <c r="AF208" i="13" s="1"/>
  <c r="AE215" i="13"/>
  <c r="AI215" i="13" s="1"/>
  <c r="AC103" i="13"/>
  <c r="AG103" i="13" s="1"/>
  <c r="AC61" i="13"/>
  <c r="AG61" i="13" s="1"/>
  <c r="T96" i="13"/>
  <c r="X96" i="13" s="1"/>
  <c r="T131" i="13"/>
  <c r="X131" i="13" s="1"/>
  <c r="AC222" i="13"/>
  <c r="AG222" i="13" s="1"/>
  <c r="AE124" i="13"/>
  <c r="AI124" i="13" s="1"/>
  <c r="V96" i="13"/>
  <c r="Z96" i="13" s="1"/>
  <c r="S257" i="13"/>
  <c r="W257" i="13" s="1"/>
  <c r="S222" i="13"/>
  <c r="W222" i="13" s="1"/>
  <c r="T222" i="13"/>
  <c r="X222" i="13" s="1"/>
  <c r="U40" i="13"/>
  <c r="Y40" i="13" s="1"/>
  <c r="AB257" i="13"/>
  <c r="AF257" i="13" s="1"/>
  <c r="AB173" i="13"/>
  <c r="AF173" i="13" s="1"/>
  <c r="V222" i="13"/>
  <c r="Z222" i="13" s="1"/>
  <c r="T61" i="13"/>
  <c r="X61" i="13" s="1"/>
  <c r="AC208" i="13"/>
  <c r="AG208" i="13" s="1"/>
  <c r="AC19" i="13"/>
  <c r="AG19" i="13" s="1"/>
  <c r="AB110" i="13"/>
  <c r="AF110" i="13" s="1"/>
  <c r="V89" i="13"/>
  <c r="Z89" i="13" s="1"/>
  <c r="AE33" i="13"/>
  <c r="AI33" i="13" s="1"/>
  <c r="AB103" i="13"/>
  <c r="AF103" i="13" s="1"/>
  <c r="AB75" i="13"/>
  <c r="AF75" i="13" s="1"/>
  <c r="AB145" i="13"/>
  <c r="AF145" i="13" s="1"/>
  <c r="AE68" i="13"/>
  <c r="AI68" i="13" s="1"/>
  <c r="AE19" i="13"/>
  <c r="AI19" i="13" s="1"/>
  <c r="U61" i="13"/>
  <c r="Y61" i="13" s="1"/>
  <c r="V12" i="13"/>
  <c r="Z12" i="13" s="1"/>
  <c r="AE201" i="13"/>
  <c r="AI201" i="13" s="1"/>
  <c r="V68" i="13"/>
  <c r="Z68" i="13" s="1"/>
  <c r="AB131" i="13"/>
  <c r="AF131" i="13" s="1"/>
  <c r="AB138" i="13"/>
  <c r="AF138" i="13" s="1"/>
  <c r="V82" i="13"/>
  <c r="Z82" i="13" s="1"/>
  <c r="AC271" i="13"/>
  <c r="AG271" i="13" s="1"/>
  <c r="V180" i="13"/>
  <c r="Z180" i="13" s="1"/>
  <c r="S201" i="13"/>
  <c r="W201" i="13" s="1"/>
  <c r="AB222" i="13"/>
  <c r="AF222" i="13" s="1"/>
  <c r="AB236" i="13"/>
  <c r="AF236" i="13" s="1"/>
  <c r="AE110" i="13"/>
  <c r="AI110" i="13" s="1"/>
  <c r="AD159" i="13"/>
  <c r="AH159" i="13" s="1"/>
  <c r="AC145" i="13"/>
  <c r="AG145" i="13" s="1"/>
  <c r="AD138" i="13"/>
  <c r="AH138" i="13" s="1"/>
  <c r="AE180" i="13"/>
  <c r="AI180" i="13" s="1"/>
  <c r="V201" i="13"/>
  <c r="Z201" i="13" s="1"/>
  <c r="V40" i="13"/>
  <c r="Z40" i="13" s="1"/>
  <c r="U110" i="13"/>
  <c r="Y110" i="13" s="1"/>
  <c r="AE159" i="13"/>
  <c r="AI159" i="13" s="1"/>
  <c r="T68" i="13"/>
  <c r="X68" i="13" s="1"/>
  <c r="T54" i="13"/>
  <c r="X54" i="13" s="1"/>
  <c r="AC229" i="13"/>
  <c r="AG229" i="13" s="1"/>
  <c r="V145" i="13"/>
  <c r="Z145" i="13" s="1"/>
  <c r="T152" i="13"/>
  <c r="X152" i="13" s="1"/>
  <c r="S194" i="13"/>
  <c r="W194" i="13" s="1"/>
  <c r="V187" i="13"/>
  <c r="Z187" i="13" s="1"/>
  <c r="V173" i="13"/>
  <c r="Z173" i="13" s="1"/>
  <c r="T19" i="13"/>
  <c r="X19" i="13" s="1"/>
  <c r="V61" i="13"/>
  <c r="Z61" i="13" s="1"/>
  <c r="S159" i="13"/>
  <c r="W159" i="13" s="1"/>
  <c r="AE236" i="13"/>
  <c r="AI236" i="13" s="1"/>
  <c r="AB68" i="13"/>
  <c r="AF68" i="13" s="1"/>
  <c r="S33" i="13"/>
  <c r="W33" i="13" s="1"/>
  <c r="AE208" i="13"/>
  <c r="AI208" i="13" s="1"/>
  <c r="S68" i="13"/>
  <c r="W68" i="13" s="1"/>
  <c r="AE152" i="13"/>
  <c r="AI152" i="13" s="1"/>
  <c r="AB54" i="13"/>
  <c r="AF54" i="13" s="1"/>
  <c r="AB243" i="13"/>
  <c r="AF243" i="13" s="1"/>
  <c r="AC173" i="13"/>
  <c r="AG173" i="13" s="1"/>
  <c r="T110" i="13"/>
  <c r="X110" i="13" s="1"/>
  <c r="T271" i="13"/>
  <c r="X271" i="13" s="1"/>
  <c r="T264" i="13"/>
  <c r="X264" i="13" s="1"/>
  <c r="V229" i="13"/>
  <c r="Z229" i="13" s="1"/>
  <c r="V54" i="13"/>
  <c r="Z54" i="13" s="1"/>
  <c r="S96" i="13"/>
  <c r="W96" i="13" s="1"/>
  <c r="AB215" i="13"/>
  <c r="AF215" i="13" s="1"/>
  <c r="AE187" i="13"/>
  <c r="AI187" i="13" s="1"/>
  <c r="V236" i="13"/>
  <c r="Z236" i="13" s="1"/>
  <c r="AE61" i="13"/>
  <c r="AI61" i="13" s="1"/>
  <c r="T12" i="13"/>
  <c r="X12" i="13" s="1"/>
  <c r="AE54" i="13"/>
  <c r="AI54" i="13" s="1"/>
  <c r="AD222" i="13"/>
  <c r="AH222" i="13" s="1"/>
  <c r="V75" i="13"/>
  <c r="Z75" i="13" s="1"/>
  <c r="N30" i="13"/>
  <c r="F30" i="13" s="1"/>
  <c r="O30" i="13"/>
  <c r="N32" i="13"/>
  <c r="F32" i="13" s="1"/>
  <c r="O32" i="13"/>
  <c r="O31" i="13"/>
  <c r="N31" i="13"/>
  <c r="F31" i="13" s="1"/>
  <c r="O28" i="13"/>
  <c r="N28" i="13"/>
  <c r="F28" i="13" s="1"/>
  <c r="N29" i="13"/>
  <c r="F29" i="13" s="1"/>
  <c r="O29" i="13"/>
  <c r="W186" i="11"/>
  <c r="D186" i="11" s="1"/>
  <c r="K186" i="13" s="1"/>
  <c r="W172" i="11"/>
  <c r="D172" i="11" s="1"/>
  <c r="K172" i="13" s="1"/>
  <c r="W200" i="11"/>
  <c r="D200" i="11" s="1"/>
  <c r="K200" i="13" s="1"/>
  <c r="W256" i="11"/>
  <c r="D256" i="11" s="1"/>
  <c r="K256" i="13" s="1"/>
  <c r="W179" i="11"/>
  <c r="W180" i="11" s="1"/>
  <c r="D180" i="11" s="1"/>
  <c r="K180"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214" i="11"/>
  <c r="D214" i="11" s="1"/>
  <c r="K214" i="13" s="1"/>
  <c r="W159" i="11"/>
  <c r="D159" i="11" s="1"/>
  <c r="K159" i="13" s="1"/>
  <c r="W194" i="11"/>
  <c r="D194" i="11" s="1"/>
  <c r="K194" i="13" s="1"/>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D248" i="11"/>
  <c r="K248" i="13" s="1"/>
  <c r="W249" i="11"/>
  <c r="W92" i="11"/>
  <c r="D91" i="11"/>
  <c r="K91" i="13" s="1"/>
  <c r="W57" i="11"/>
  <c r="W78" i="11"/>
  <c r="D77" i="11"/>
  <c r="K77" i="13" s="1"/>
  <c r="W99" i="11"/>
  <c r="D98" i="11"/>
  <c r="K98" i="13" s="1"/>
  <c r="W71" i="11"/>
  <c r="D70" i="11"/>
  <c r="K70" i="13" s="1"/>
  <c r="W106" i="11"/>
  <c r="D105" i="11"/>
  <c r="K105" i="13" s="1"/>
  <c r="W64" i="11"/>
  <c r="D63" i="11"/>
  <c r="K63" i="13" s="1"/>
  <c r="W242" i="11"/>
  <c r="D242" i="11" s="1"/>
  <c r="K242" i="13" s="1"/>
  <c r="W151" i="11"/>
  <c r="D151" i="11" s="1"/>
  <c r="K151" i="13" s="1"/>
  <c r="D150" i="11"/>
  <c r="K150" i="13" s="1"/>
  <c r="D8" i="11"/>
  <c r="K8" i="13" s="1"/>
  <c r="W130" i="11"/>
  <c r="D130" i="11" s="1"/>
  <c r="K130" i="13" s="1"/>
  <c r="W235" i="11"/>
  <c r="D235" i="11" s="1"/>
  <c r="K235" i="13" s="1"/>
  <c r="W221" i="11"/>
  <c r="D221" i="11" s="1"/>
  <c r="K221" i="13" s="1"/>
  <c r="W263" i="11"/>
  <c r="D263" i="11" s="1"/>
  <c r="K263" i="13" s="1"/>
  <c r="W207" i="11"/>
  <c r="D207" i="11" s="1"/>
  <c r="K207" i="13" s="1"/>
  <c r="W144" i="11"/>
  <c r="D144" i="11" s="1"/>
  <c r="K144" i="13" s="1"/>
  <c r="W124" i="11"/>
  <c r="D124" i="11" s="1"/>
  <c r="K124" i="13" s="1"/>
  <c r="W229" i="11"/>
  <c r="D229" i="11" s="1"/>
  <c r="K229" i="13" s="1"/>
  <c r="W138" i="11"/>
  <c r="D138" i="11" s="1"/>
  <c r="K138" i="13" s="1"/>
  <c r="W271" i="11"/>
  <c r="D271" i="11" s="1"/>
  <c r="K271" i="13" s="1"/>
  <c r="W9" i="11"/>
  <c r="Y55" i="11"/>
  <c r="Y56" i="11" s="1"/>
  <c r="Y57" i="11" s="1"/>
  <c r="Y58" i="11" s="1"/>
  <c r="Y59" i="11" s="1"/>
  <c r="Y60" i="11" s="1"/>
  <c r="Y61" i="11" s="1"/>
  <c r="W14" i="11"/>
  <c r="W15" i="11" s="1"/>
  <c r="X9" i="11"/>
  <c r="X10" i="11" s="1"/>
  <c r="X11" i="11" s="1"/>
  <c r="X12" i="11" s="1"/>
  <c r="O33" i="13" l="1"/>
  <c r="N26" i="13"/>
  <c r="F26" i="13" s="1"/>
  <c r="O26" i="13"/>
  <c r="N19" i="13"/>
  <c r="F19" i="13" s="1"/>
  <c r="O19" i="13"/>
  <c r="N12" i="13"/>
  <c r="F12" i="13" s="1"/>
  <c r="N33" i="13"/>
  <c r="F33" i="13" s="1"/>
  <c r="O12" i="13"/>
  <c r="N37" i="13"/>
  <c r="F37" i="13" s="1"/>
  <c r="O37" i="13"/>
  <c r="N39" i="13"/>
  <c r="F39" i="13" s="1"/>
  <c r="O39" i="13"/>
  <c r="N36" i="13"/>
  <c r="F36" i="13" s="1"/>
  <c r="O36" i="13"/>
  <c r="N38" i="13"/>
  <c r="F38" i="13" s="1"/>
  <c r="O38" i="13"/>
  <c r="O35" i="13"/>
  <c r="N35" i="13"/>
  <c r="F35" i="13" s="1"/>
  <c r="O40" i="13"/>
  <c r="N40" i="13"/>
  <c r="F40" i="13" s="1"/>
  <c r="W187" i="11"/>
  <c r="D187" i="11" s="1"/>
  <c r="K187" i="13" s="1"/>
  <c r="W201" i="11"/>
  <c r="D201" i="11" s="1"/>
  <c r="K201" i="13" s="1"/>
  <c r="W173" i="11"/>
  <c r="D173" i="11" s="1"/>
  <c r="K173" i="13" s="1"/>
  <c r="W257" i="11"/>
  <c r="D257" i="11" s="1"/>
  <c r="K257" i="13" s="1"/>
  <c r="D179" i="11"/>
  <c r="K179" i="13" s="1"/>
  <c r="W215" i="11"/>
  <c r="D215" i="11" s="1"/>
  <c r="K215" i="13" s="1"/>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243" i="11"/>
  <c r="D243" i="11" s="1"/>
  <c r="K243" i="13" s="1"/>
  <c r="W93" i="11"/>
  <c r="D92" i="11"/>
  <c r="K92" i="13" s="1"/>
  <c r="W51" i="11"/>
  <c r="D50" i="11"/>
  <c r="K50" i="13" s="1"/>
  <c r="D127" i="11"/>
  <c r="K127" i="13" s="1"/>
  <c r="W23" i="11"/>
  <c r="D22" i="11"/>
  <c r="K22" i="13" s="1"/>
  <c r="W65" i="11"/>
  <c r="D64" i="11"/>
  <c r="K64" i="13" s="1"/>
  <c r="W107" i="11"/>
  <c r="D106" i="11"/>
  <c r="K106" i="13" s="1"/>
  <c r="W72" i="11"/>
  <c r="D71" i="11"/>
  <c r="K71" i="13" s="1"/>
  <c r="D14" i="11"/>
  <c r="K14" i="13" s="1"/>
  <c r="W100" i="11"/>
  <c r="D99" i="11"/>
  <c r="K99" i="13" s="1"/>
  <c r="W44" i="11"/>
  <c r="D43" i="11"/>
  <c r="K43" i="13" s="1"/>
  <c r="W79" i="11"/>
  <c r="D78" i="11"/>
  <c r="K78" i="13" s="1"/>
  <c r="W30" i="11"/>
  <c r="D29" i="11"/>
  <c r="K29" i="13" s="1"/>
  <c r="W114" i="11"/>
  <c r="D113" i="11"/>
  <c r="K113" i="13" s="1"/>
  <c r="D56" i="11"/>
  <c r="K56" i="13" s="1"/>
  <c r="D249" i="11"/>
  <c r="K249" i="13" s="1"/>
  <c r="W250" i="11"/>
  <c r="D250" i="11" s="1"/>
  <c r="K250" i="13" s="1"/>
  <c r="W58" i="11"/>
  <c r="D57" i="11"/>
  <c r="K57" i="13" s="1"/>
  <c r="W86" i="11"/>
  <c r="D85" i="11"/>
  <c r="K85" i="13" s="1"/>
  <c r="W37" i="11"/>
  <c r="D36" i="11"/>
  <c r="K36" i="13" s="1"/>
  <c r="D9" i="11"/>
  <c r="K9" i="13" s="1"/>
  <c r="W222" i="11"/>
  <c r="D222" i="11" s="1"/>
  <c r="K222" i="13" s="1"/>
  <c r="W236" i="11"/>
  <c r="D236" i="11" s="1"/>
  <c r="K236" i="13" s="1"/>
  <c r="W131" i="11"/>
  <c r="D131" i="11" s="1"/>
  <c r="K131" i="13" s="1"/>
  <c r="W145" i="11"/>
  <c r="D145" i="11" s="1"/>
  <c r="K145" i="13" s="1"/>
  <c r="W208" i="11"/>
  <c r="D208" i="11" s="1"/>
  <c r="K208" i="13" s="1"/>
  <c r="W264" i="11"/>
  <c r="D264" i="11" s="1"/>
  <c r="K264" i="13" s="1"/>
  <c r="W10" i="11"/>
  <c r="D10" i="11" s="1"/>
  <c r="K10" i="13" s="1"/>
  <c r="O45" i="13" l="1"/>
  <c r="N45" i="13"/>
  <c r="F45" i="13" s="1"/>
  <c r="N44" i="13"/>
  <c r="F44" i="13" s="1"/>
  <c r="O44" i="13"/>
  <c r="N43" i="13"/>
  <c r="F43" i="13" s="1"/>
  <c r="O43" i="13"/>
  <c r="N46" i="13"/>
  <c r="F46" i="13" s="1"/>
  <c r="O46" i="13"/>
  <c r="N42" i="13"/>
  <c r="F42" i="13" s="1"/>
  <c r="O42" i="13"/>
  <c r="O47" i="13"/>
  <c r="N47" i="13"/>
  <c r="F47" i="13" s="1"/>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O54" i="13" l="1"/>
  <c r="N54" i="13"/>
  <c r="F54" i="13" s="1"/>
  <c r="N51" i="13"/>
  <c r="F51" i="13" s="1"/>
  <c r="O51" i="13"/>
  <c r="O49" i="13"/>
  <c r="N49" i="13"/>
  <c r="F49" i="13" s="1"/>
  <c r="N52" i="13"/>
  <c r="F52" i="13" s="1"/>
  <c r="O52" i="13"/>
  <c r="N50" i="13"/>
  <c r="F50" i="13" s="1"/>
  <c r="O50" i="13"/>
  <c r="O53" i="13"/>
  <c r="N53" i="13"/>
  <c r="F53" i="13" s="1"/>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N59" i="13" l="1"/>
  <c r="F59" i="13" s="1"/>
  <c r="O59" i="13"/>
  <c r="O58" i="13"/>
  <c r="N58" i="13"/>
  <c r="F58" i="13" s="1"/>
  <c r="N57" i="13"/>
  <c r="F57" i="13" s="1"/>
  <c r="O57" i="13"/>
  <c r="N60" i="13"/>
  <c r="F60" i="13" s="1"/>
  <c r="O60" i="13"/>
  <c r="N56" i="13"/>
  <c r="F56" i="13" s="1"/>
  <c r="O56" i="13"/>
  <c r="O61" i="13"/>
  <c r="N61" i="13"/>
  <c r="F61" i="13" s="1"/>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N67" i="13" l="1"/>
  <c r="F67" i="13" s="1"/>
  <c r="O67" i="13"/>
  <c r="N66" i="13"/>
  <c r="F66" i="13" s="1"/>
  <c r="O66" i="13"/>
  <c r="N63" i="13"/>
  <c r="F63" i="13" s="1"/>
  <c r="O63" i="13"/>
  <c r="N65" i="13"/>
  <c r="F65" i="13" s="1"/>
  <c r="O65" i="13"/>
  <c r="N64" i="13"/>
  <c r="F64" i="13" s="1"/>
  <c r="O64" i="13"/>
  <c r="O68" i="13"/>
  <c r="N68" i="13"/>
  <c r="F68" i="13" s="1"/>
  <c r="B80" i="11"/>
  <c r="B73" i="13"/>
  <c r="B78" i="11"/>
  <c r="B71" i="13"/>
  <c r="B82" i="11"/>
  <c r="B75" i="13"/>
  <c r="B79" i="11"/>
  <c r="B72" i="13"/>
  <c r="B77" i="11"/>
  <c r="B70" i="13"/>
  <c r="B81" i="11"/>
  <c r="B74" i="13"/>
  <c r="W19" i="11"/>
  <c r="D19" i="11" s="1"/>
  <c r="K19" i="13" s="1"/>
  <c r="D18" i="11"/>
  <c r="K18" i="13" s="1"/>
  <c r="D155" i="11"/>
  <c r="K155" i="13" s="1"/>
  <c r="N71" i="13" l="1"/>
  <c r="F71" i="13" s="1"/>
  <c r="O71" i="13"/>
  <c r="N70" i="13"/>
  <c r="F70" i="13" s="1"/>
  <c r="O70" i="13"/>
  <c r="N75" i="13"/>
  <c r="F75" i="13" s="1"/>
  <c r="O75" i="13"/>
  <c r="N72" i="13"/>
  <c r="F72" i="13" s="1"/>
  <c r="O72" i="13"/>
  <c r="N73" i="13"/>
  <c r="F73" i="13" s="1"/>
  <c r="O73" i="13"/>
  <c r="N74" i="13"/>
  <c r="F74" i="13" s="1"/>
  <c r="O74" i="13"/>
  <c r="B86" i="11"/>
  <c r="B79" i="13"/>
  <c r="B88" i="11"/>
  <c r="B81" i="13"/>
  <c r="B85" i="11"/>
  <c r="B78" i="13"/>
  <c r="B84" i="11"/>
  <c r="B77" i="13"/>
  <c r="B89" i="11"/>
  <c r="B82" i="13"/>
  <c r="B87" i="11"/>
  <c r="B80" i="13"/>
  <c r="D169" i="11"/>
  <c r="K169" i="13" s="1"/>
  <c r="N81" i="13" l="1"/>
  <c r="F81" i="13" s="1"/>
  <c r="O81" i="13"/>
  <c r="O78" i="13"/>
  <c r="N78" i="13"/>
  <c r="F78" i="13" s="1"/>
  <c r="O79" i="13"/>
  <c r="N79" i="13"/>
  <c r="F79" i="13" s="1"/>
  <c r="O80" i="13"/>
  <c r="N80" i="13"/>
  <c r="F80" i="13" s="1"/>
  <c r="O82" i="13"/>
  <c r="N82" i="13"/>
  <c r="F82" i="13" s="1"/>
  <c r="N77" i="13"/>
  <c r="F77" i="13" s="1"/>
  <c r="O77" i="13"/>
  <c r="B95" i="11"/>
  <c r="B88" i="13"/>
  <c r="B92" i="11"/>
  <c r="B85" i="13"/>
  <c r="B94" i="11"/>
  <c r="B87" i="13"/>
  <c r="B96" i="11"/>
  <c r="B89" i="13"/>
  <c r="B91" i="11"/>
  <c r="B84" i="13"/>
  <c r="B93" i="11"/>
  <c r="B86" i="13"/>
  <c r="D176" i="11"/>
  <c r="K176" i="13" s="1"/>
  <c r="N85" i="13" l="1"/>
  <c r="F85" i="13" s="1"/>
  <c r="O85" i="13"/>
  <c r="N88" i="13"/>
  <c r="F88" i="13" s="1"/>
  <c r="O88" i="13"/>
  <c r="O89" i="13"/>
  <c r="N89" i="13"/>
  <c r="F89" i="13" s="1"/>
  <c r="N84" i="13"/>
  <c r="F84" i="13" s="1"/>
  <c r="O84" i="13"/>
  <c r="O86" i="13"/>
  <c r="N86" i="13"/>
  <c r="F86" i="13" s="1"/>
  <c r="O87" i="13"/>
  <c r="N87" i="13"/>
  <c r="F87" i="13" s="1"/>
  <c r="B99" i="11"/>
  <c r="B92" i="13"/>
  <c r="B101" i="11"/>
  <c r="B94" i="13"/>
  <c r="B102" i="11"/>
  <c r="B95" i="13"/>
  <c r="B98" i="11"/>
  <c r="B91" i="13"/>
  <c r="B100" i="11"/>
  <c r="B93" i="13"/>
  <c r="B103" i="11"/>
  <c r="B96" i="13"/>
  <c r="D183" i="11"/>
  <c r="K183" i="13" s="1"/>
  <c r="N92" i="13" l="1"/>
  <c r="F92" i="13" s="1"/>
  <c r="O92" i="13"/>
  <c r="N96" i="13"/>
  <c r="F96" i="13" s="1"/>
  <c r="O96" i="13"/>
  <c r="N93" i="13"/>
  <c r="F93" i="13" s="1"/>
  <c r="O93" i="13"/>
  <c r="N91" i="13"/>
  <c r="F91" i="13" s="1"/>
  <c r="O91" i="13"/>
  <c r="O94" i="13"/>
  <c r="N94" i="13"/>
  <c r="F94" i="13" s="1"/>
  <c r="N95" i="13"/>
  <c r="F95" i="13" s="1"/>
  <c r="O95" i="13"/>
  <c r="B108" i="11"/>
  <c r="B101" i="13"/>
  <c r="B105" i="11"/>
  <c r="B98" i="13"/>
  <c r="B109" i="11"/>
  <c r="B102" i="13"/>
  <c r="B110" i="11"/>
  <c r="B103" i="13"/>
  <c r="B107" i="11"/>
  <c r="B100" i="13"/>
  <c r="B106" i="11"/>
  <c r="B99" i="13"/>
  <c r="D190" i="11"/>
  <c r="K190" i="13" s="1"/>
  <c r="O101" i="13" l="1"/>
  <c r="N101" i="13"/>
  <c r="F101" i="13" s="1"/>
  <c r="N98" i="13"/>
  <c r="F98" i="13" s="1"/>
  <c r="O98" i="13"/>
  <c r="N100" i="13"/>
  <c r="F100" i="13" s="1"/>
  <c r="O100" i="13"/>
  <c r="N99" i="13"/>
  <c r="F99" i="13" s="1"/>
  <c r="O99" i="13"/>
  <c r="O103" i="13"/>
  <c r="N103" i="13"/>
  <c r="F103" i="13" s="1"/>
  <c r="O102" i="13"/>
  <c r="N102" i="13"/>
  <c r="F102" i="13" s="1"/>
  <c r="B117" i="11"/>
  <c r="B110" i="13"/>
  <c r="B112" i="11"/>
  <c r="B105" i="13"/>
  <c r="B116" i="11"/>
  <c r="B109" i="13"/>
  <c r="B114" i="11"/>
  <c r="B107" i="13"/>
  <c r="B113" i="11"/>
  <c r="B106" i="13"/>
  <c r="B108" i="13"/>
  <c r="B115" i="11"/>
  <c r="D197" i="11"/>
  <c r="K197" i="13" s="1"/>
  <c r="O110" i="13" l="1"/>
  <c r="N110" i="13"/>
  <c r="F110" i="13" s="1"/>
  <c r="N108" i="13"/>
  <c r="F108" i="13" s="1"/>
  <c r="O108" i="13"/>
  <c r="N109" i="13"/>
  <c r="F109" i="13" s="1"/>
  <c r="O109" i="13"/>
  <c r="N106" i="13"/>
  <c r="F106" i="13" s="1"/>
  <c r="O106" i="13"/>
  <c r="N107" i="13"/>
  <c r="F107" i="13" s="1"/>
  <c r="O107" i="13"/>
  <c r="N105" i="13"/>
  <c r="F105" i="13" s="1"/>
  <c r="O105" i="13"/>
  <c r="B119" i="11"/>
  <c r="B112" i="13"/>
  <c r="B120" i="11"/>
  <c r="B113" i="13"/>
  <c r="B121" i="11"/>
  <c r="B114" i="13"/>
  <c r="B124" i="11"/>
  <c r="B117" i="13"/>
  <c r="B123" i="11"/>
  <c r="B116" i="13"/>
  <c r="B122" i="11"/>
  <c r="B115" i="13"/>
  <c r="D204" i="11"/>
  <c r="K204" i="13" s="1"/>
  <c r="N114" i="13" l="1"/>
  <c r="F114" i="13" s="1"/>
  <c r="O114" i="13"/>
  <c r="O112" i="13"/>
  <c r="N112" i="13"/>
  <c r="F112" i="13" s="1"/>
  <c r="N113" i="13"/>
  <c r="F113" i="13" s="1"/>
  <c r="O113" i="13"/>
  <c r="N115" i="13"/>
  <c r="F115" i="13" s="1"/>
  <c r="O115" i="13"/>
  <c r="O116" i="13"/>
  <c r="N116" i="13"/>
  <c r="F116" i="13" s="1"/>
  <c r="O117" i="13"/>
  <c r="N117" i="13"/>
  <c r="F117" i="13" s="1"/>
  <c r="B119" i="13"/>
  <c r="B126" i="11"/>
  <c r="B121" i="13"/>
  <c r="B128" i="11"/>
  <c r="B124" i="13"/>
  <c r="B131" i="11"/>
  <c r="B123" i="13"/>
  <c r="B130" i="11"/>
  <c r="B120" i="13"/>
  <c r="B127" i="11"/>
  <c r="B122" i="13"/>
  <c r="B129" i="11"/>
  <c r="D211" i="11"/>
  <c r="K211" i="13" s="1"/>
  <c r="N119" i="13" l="1"/>
  <c r="F119" i="13" s="1"/>
  <c r="O119" i="13"/>
  <c r="O121" i="13"/>
  <c r="N121" i="13"/>
  <c r="F121" i="13" s="1"/>
  <c r="O124" i="13"/>
  <c r="N124" i="13"/>
  <c r="F124" i="13" s="1"/>
  <c r="O122" i="13"/>
  <c r="N122" i="13"/>
  <c r="F122" i="13" s="1"/>
  <c r="O120" i="13"/>
  <c r="N120" i="13"/>
  <c r="F120" i="13" s="1"/>
  <c r="O123" i="13"/>
  <c r="N123" i="13"/>
  <c r="F123" i="13" s="1"/>
  <c r="B126" i="13"/>
  <c r="B133" i="11"/>
  <c r="B129" i="13"/>
  <c r="B136" i="11"/>
  <c r="B130" i="13"/>
  <c r="B137" i="11"/>
  <c r="B127" i="13"/>
  <c r="B134" i="11"/>
  <c r="B128" i="13"/>
  <c r="B135" i="11"/>
  <c r="B131" i="13"/>
  <c r="B138" i="11"/>
  <c r="D218" i="11"/>
  <c r="K218" i="13" s="1"/>
  <c r="N129" i="13" l="1"/>
  <c r="F129" i="13" s="1"/>
  <c r="O129" i="13"/>
  <c r="O126" i="13"/>
  <c r="N126" i="13"/>
  <c r="F126" i="13" s="1"/>
  <c r="O131" i="13"/>
  <c r="N131" i="13"/>
  <c r="F131" i="13" s="1"/>
  <c r="N128" i="13"/>
  <c r="F128" i="13" s="1"/>
  <c r="O128" i="13"/>
  <c r="N127" i="13"/>
  <c r="F127" i="13" s="1"/>
  <c r="O127" i="13"/>
  <c r="O130" i="13"/>
  <c r="N130" i="13"/>
  <c r="F130" i="13" s="1"/>
  <c r="B134" i="13"/>
  <c r="B141" i="11"/>
  <c r="B133" i="13"/>
  <c r="B140" i="11"/>
  <c r="B138" i="13"/>
  <c r="B145" i="11"/>
  <c r="B137" i="13"/>
  <c r="B144" i="11"/>
  <c r="B136" i="13"/>
  <c r="B143" i="11"/>
  <c r="B135" i="13"/>
  <c r="B142" i="11"/>
  <c r="D225" i="11"/>
  <c r="K225" i="13" s="1"/>
  <c r="N133" i="13" l="1"/>
  <c r="F133" i="13" s="1"/>
  <c r="O133" i="13"/>
  <c r="N134" i="13"/>
  <c r="F134" i="13" s="1"/>
  <c r="O134" i="13"/>
  <c r="O135" i="13"/>
  <c r="N135" i="13"/>
  <c r="F135" i="13" s="1"/>
  <c r="N137" i="13"/>
  <c r="F137" i="13" s="1"/>
  <c r="O137" i="13"/>
  <c r="N136" i="13"/>
  <c r="F136" i="13" s="1"/>
  <c r="O136" i="13"/>
  <c r="O138" i="13"/>
  <c r="N138" i="13"/>
  <c r="F138" i="13" s="1"/>
  <c r="B141" i="13"/>
  <c r="B148" i="11"/>
  <c r="B144" i="13"/>
  <c r="B151" i="11"/>
  <c r="B143" i="13"/>
  <c r="B150" i="11"/>
  <c r="B140" i="13"/>
  <c r="B147" i="11"/>
  <c r="B142" i="13"/>
  <c r="B149" i="11"/>
  <c r="B145" i="13"/>
  <c r="B152" i="11"/>
  <c r="D232" i="11"/>
  <c r="K232" i="13" s="1"/>
  <c r="N142" i="13" l="1"/>
  <c r="F142" i="13" s="1"/>
  <c r="O142" i="13"/>
  <c r="N143" i="13"/>
  <c r="F143" i="13" s="1"/>
  <c r="O143" i="13"/>
  <c r="O140" i="13"/>
  <c r="N140" i="13"/>
  <c r="F140" i="13" s="1"/>
  <c r="N141" i="13"/>
  <c r="F141" i="13" s="1"/>
  <c r="O141" i="13"/>
  <c r="N144" i="13"/>
  <c r="F144" i="13" s="1"/>
  <c r="O144" i="13"/>
  <c r="O145" i="13"/>
  <c r="N145" i="13"/>
  <c r="F145" i="13" s="1"/>
  <c r="B150" i="13"/>
  <c r="B157" i="11"/>
  <c r="B147" i="13"/>
  <c r="B154" i="11"/>
  <c r="B152" i="13"/>
  <c r="B159" i="11"/>
  <c r="B151" i="13"/>
  <c r="B158" i="11"/>
  <c r="B148" i="13"/>
  <c r="B155" i="11"/>
  <c r="B149" i="13"/>
  <c r="B156" i="11"/>
  <c r="D239" i="11"/>
  <c r="K239" i="13" s="1"/>
  <c r="B162" i="11" l="1"/>
  <c r="B166" i="11"/>
  <c r="B161" i="11"/>
  <c r="B163" i="11"/>
  <c r="B165" i="11"/>
  <c r="B164" i="11"/>
  <c r="B166" i="13"/>
  <c r="B164" i="13"/>
  <c r="N148" i="13"/>
  <c r="F148" i="13" s="1"/>
  <c r="O148" i="13"/>
  <c r="O151" i="13"/>
  <c r="N151" i="13"/>
  <c r="F151" i="13" s="1"/>
  <c r="N152" i="13"/>
  <c r="F152" i="13" s="1"/>
  <c r="O152" i="13"/>
  <c r="N147" i="13"/>
  <c r="F147" i="13" s="1"/>
  <c r="O147" i="13"/>
  <c r="N150" i="13"/>
  <c r="F150" i="13" s="1"/>
  <c r="O150" i="13"/>
  <c r="N149" i="13"/>
  <c r="F149" i="13" s="1"/>
  <c r="O149" i="13"/>
  <c r="B154" i="13"/>
  <c r="B168" i="11"/>
  <c r="B155" i="13"/>
  <c r="B169" i="11"/>
  <c r="B157" i="13"/>
  <c r="B171" i="11"/>
  <c r="B156" i="13"/>
  <c r="B170" i="11"/>
  <c r="B158" i="13"/>
  <c r="B172" i="11"/>
  <c r="B159" i="13"/>
  <c r="B173" i="11"/>
  <c r="D246" i="11"/>
  <c r="K246" i="13" s="1"/>
  <c r="B165" i="13" l="1"/>
  <c r="N165" i="13" s="1"/>
  <c r="F165" i="13" s="1"/>
  <c r="B163" i="13"/>
  <c r="B161" i="13"/>
  <c r="B162" i="13"/>
  <c r="N166" i="13"/>
  <c r="F166" i="13" s="1"/>
  <c r="O166" i="13"/>
  <c r="N164" i="13"/>
  <c r="F164" i="13" s="1"/>
  <c r="O164" i="13"/>
  <c r="N155" i="13"/>
  <c r="F155" i="13" s="1"/>
  <c r="O155" i="13"/>
  <c r="O157" i="13"/>
  <c r="N157" i="13"/>
  <c r="F157" i="13" s="1"/>
  <c r="O158" i="13"/>
  <c r="N158" i="13"/>
  <c r="F158" i="13" s="1"/>
  <c r="N159" i="13"/>
  <c r="F159" i="13" s="1"/>
  <c r="O159" i="13"/>
  <c r="O154" i="13"/>
  <c r="N154" i="13"/>
  <c r="F154" i="13" s="1"/>
  <c r="N156" i="13"/>
  <c r="F156" i="13" s="1"/>
  <c r="O156" i="13"/>
  <c r="B171" i="13"/>
  <c r="B178" i="11"/>
  <c r="B173" i="13"/>
  <c r="B180" i="11"/>
  <c r="B169" i="13"/>
  <c r="B176" i="11"/>
  <c r="B172" i="13"/>
  <c r="B179" i="11"/>
  <c r="B168" i="13"/>
  <c r="B175" i="11"/>
  <c r="B170" i="13"/>
  <c r="B177" i="11"/>
  <c r="D253" i="11"/>
  <c r="K253" i="13" s="1"/>
  <c r="O165" i="13" l="1"/>
  <c r="AJ166" i="13"/>
  <c r="AJ165" i="13"/>
  <c r="N161" i="13"/>
  <c r="F161" i="13" s="1"/>
  <c r="O161" i="13"/>
  <c r="O163" i="13"/>
  <c r="N163" i="13"/>
  <c r="F163" i="13" s="1"/>
  <c r="O162" i="13"/>
  <c r="N162" i="13"/>
  <c r="F162" i="13" s="1"/>
  <c r="O173" i="13"/>
  <c r="N173" i="13"/>
  <c r="F173" i="13" s="1"/>
  <c r="O172" i="13"/>
  <c r="N172" i="13"/>
  <c r="F172" i="13" s="1"/>
  <c r="N169" i="13"/>
  <c r="F169" i="13" s="1"/>
  <c r="O169" i="13"/>
  <c r="N171" i="13"/>
  <c r="F171" i="13" s="1"/>
  <c r="O171" i="13"/>
  <c r="N170" i="13"/>
  <c r="F170" i="13" s="1"/>
  <c r="O170" i="13"/>
  <c r="N168" i="13"/>
  <c r="F168" i="13" s="1"/>
  <c r="O168" i="13"/>
  <c r="B176" i="13"/>
  <c r="B183" i="11"/>
  <c r="B180" i="13"/>
  <c r="B187" i="11"/>
  <c r="B178" i="13"/>
  <c r="B185" i="11"/>
  <c r="B177" i="13"/>
  <c r="B184" i="11"/>
  <c r="B179" i="13"/>
  <c r="B186" i="11"/>
  <c r="B175" i="13"/>
  <c r="B182" i="11"/>
  <c r="D260" i="11"/>
  <c r="K260" i="13" s="1"/>
  <c r="AJ161" i="13" l="1"/>
  <c r="AJ164" i="13"/>
  <c r="AJ162" i="13"/>
  <c r="AJ163" i="13"/>
  <c r="N177" i="13"/>
  <c r="F177" i="13" s="1"/>
  <c r="O177" i="13"/>
  <c r="N178" i="13"/>
  <c r="F178" i="13" s="1"/>
  <c r="O178" i="13"/>
  <c r="N176" i="13"/>
  <c r="F176" i="13" s="1"/>
  <c r="O176" i="13"/>
  <c r="O180" i="13"/>
  <c r="N180" i="13"/>
  <c r="F180" i="13" s="1"/>
  <c r="N175" i="13"/>
  <c r="F175" i="13" s="1"/>
  <c r="O175" i="13"/>
  <c r="O179" i="13"/>
  <c r="N179" i="13"/>
  <c r="F179" i="13" s="1"/>
  <c r="B185" i="13"/>
  <c r="B192" i="11"/>
  <c r="B187" i="13"/>
  <c r="B194" i="11"/>
  <c r="B184" i="13"/>
  <c r="B191" i="11"/>
  <c r="B186" i="13"/>
  <c r="B193" i="11"/>
  <c r="B183" i="13"/>
  <c r="B190" i="11"/>
  <c r="B182" i="13"/>
  <c r="B189" i="11"/>
  <c r="D267" i="11"/>
  <c r="K267" i="13" s="1"/>
  <c r="O184" i="13" l="1"/>
  <c r="N184" i="13"/>
  <c r="F184" i="13" s="1"/>
  <c r="N185" i="13"/>
  <c r="F185" i="13" s="1"/>
  <c r="O185" i="13"/>
  <c r="N182" i="13"/>
  <c r="F182" i="13" s="1"/>
  <c r="O182" i="13"/>
  <c r="N183" i="13"/>
  <c r="F183" i="13" s="1"/>
  <c r="O183" i="13"/>
  <c r="O187" i="13"/>
  <c r="N187" i="13"/>
  <c r="F187" i="13" s="1"/>
  <c r="O186" i="13"/>
  <c r="N186" i="13"/>
  <c r="F186" i="13" s="1"/>
  <c r="B193" i="13"/>
  <c r="B200" i="11"/>
  <c r="B189" i="13"/>
  <c r="B196" i="11"/>
  <c r="B191" i="13"/>
  <c r="B198" i="11"/>
  <c r="B190" i="13"/>
  <c r="B197" i="11"/>
  <c r="B192" i="13"/>
  <c r="B199" i="11"/>
  <c r="B194" i="13"/>
  <c r="B201" i="11"/>
  <c r="O191" i="13" l="1"/>
  <c r="N191" i="13"/>
  <c r="F191" i="13" s="1"/>
  <c r="O193" i="13"/>
  <c r="N193" i="13"/>
  <c r="F193" i="13" s="1"/>
  <c r="O189" i="13"/>
  <c r="N189" i="13"/>
  <c r="F189" i="13" s="1"/>
  <c r="O194" i="13"/>
  <c r="N194" i="13"/>
  <c r="F194" i="13" s="1"/>
  <c r="O192" i="13"/>
  <c r="N192" i="13"/>
  <c r="F192" i="13" s="1"/>
  <c r="N190" i="13"/>
  <c r="F190" i="13" s="1"/>
  <c r="O190" i="13"/>
  <c r="B198" i="13"/>
  <c r="B205" i="11"/>
  <c r="B196" i="13"/>
  <c r="B203" i="11"/>
  <c r="B200" i="13"/>
  <c r="B207" i="11"/>
  <c r="B201" i="13"/>
  <c r="B208" i="11"/>
  <c r="B197" i="13"/>
  <c r="B204" i="11"/>
  <c r="B199" i="13"/>
  <c r="B206" i="11"/>
  <c r="O201" i="13" l="1"/>
  <c r="N201" i="13"/>
  <c r="F201" i="13" s="1"/>
  <c r="N197" i="13"/>
  <c r="F197" i="13" s="1"/>
  <c r="O197" i="13"/>
  <c r="O200" i="13"/>
  <c r="N200" i="13"/>
  <c r="F200" i="13" s="1"/>
  <c r="N196" i="13"/>
  <c r="F196" i="13" s="1"/>
  <c r="O196" i="13"/>
  <c r="N198" i="13"/>
  <c r="F198" i="13" s="1"/>
  <c r="O198" i="13"/>
  <c r="N199" i="13"/>
  <c r="F199" i="13" s="1"/>
  <c r="O199" i="13"/>
  <c r="B207" i="13"/>
  <c r="B214" i="11"/>
  <c r="B208" i="13"/>
  <c r="B215" i="11"/>
  <c r="B204" i="13"/>
  <c r="B211" i="11"/>
  <c r="B205" i="13"/>
  <c r="B212" i="11"/>
  <c r="B206" i="13"/>
  <c r="B213" i="11"/>
  <c r="B203" i="13"/>
  <c r="B210" i="11"/>
  <c r="O205" i="13" l="1"/>
  <c r="N205" i="13"/>
  <c r="F205" i="13" s="1"/>
  <c r="N204" i="13"/>
  <c r="F204" i="13" s="1"/>
  <c r="O204" i="13"/>
  <c r="O208" i="13"/>
  <c r="N208" i="13"/>
  <c r="F208" i="13" s="1"/>
  <c r="N207" i="13"/>
  <c r="F207" i="13" s="1"/>
  <c r="O207" i="13"/>
  <c r="O206" i="13"/>
  <c r="N206" i="13"/>
  <c r="F206" i="13" s="1"/>
  <c r="N203" i="13"/>
  <c r="F203" i="13" s="1"/>
  <c r="O203" i="13"/>
  <c r="B212" i="13"/>
  <c r="B219" i="11"/>
  <c r="B211" i="13"/>
  <c r="B218" i="11"/>
  <c r="B215" i="13"/>
  <c r="B222" i="11"/>
  <c r="B210" i="13"/>
  <c r="B217" i="11"/>
  <c r="B213" i="13"/>
  <c r="B220" i="11"/>
  <c r="B214" i="13"/>
  <c r="B221" i="11"/>
  <c r="O213" i="13" l="1"/>
  <c r="N213" i="13"/>
  <c r="F213" i="13" s="1"/>
  <c r="N210" i="13"/>
  <c r="F210" i="13" s="1"/>
  <c r="O210" i="13"/>
  <c r="N215" i="13"/>
  <c r="F215" i="13" s="1"/>
  <c r="O215" i="13"/>
  <c r="N211" i="13"/>
  <c r="F211" i="13" s="1"/>
  <c r="O211" i="13"/>
  <c r="O214" i="13"/>
  <c r="N214" i="13"/>
  <c r="F214" i="13" s="1"/>
  <c r="O212" i="13"/>
  <c r="N212" i="13"/>
  <c r="F212" i="13" s="1"/>
  <c r="B222" i="13"/>
  <c r="B229" i="11"/>
  <c r="B218" i="13"/>
  <c r="B225" i="11"/>
  <c r="B217" i="13"/>
  <c r="B224" i="11"/>
  <c r="B221" i="13"/>
  <c r="B228" i="11"/>
  <c r="B219" i="13"/>
  <c r="B226" i="11"/>
  <c r="B220" i="13"/>
  <c r="B227" i="11"/>
  <c r="O221" i="13" l="1"/>
  <c r="N221" i="13"/>
  <c r="F221" i="13" s="1"/>
  <c r="N218" i="13"/>
  <c r="F218" i="13" s="1"/>
  <c r="O218" i="13"/>
  <c r="N220" i="13"/>
  <c r="F220" i="13" s="1"/>
  <c r="O220" i="13"/>
  <c r="N217" i="13"/>
  <c r="F217" i="13" s="1"/>
  <c r="O217" i="13"/>
  <c r="O222" i="13"/>
  <c r="N222" i="13"/>
  <c r="F222" i="13" s="1"/>
  <c r="N219" i="13"/>
  <c r="F219" i="13" s="1"/>
  <c r="O219" i="13"/>
  <c r="B228" i="13"/>
  <c r="B235" i="11"/>
  <c r="B225" i="13"/>
  <c r="B232" i="11"/>
  <c r="B227" i="13"/>
  <c r="B234" i="11"/>
  <c r="B226" i="13"/>
  <c r="B233" i="11"/>
  <c r="B229" i="13"/>
  <c r="B236" i="11"/>
  <c r="B224" i="13"/>
  <c r="B231" i="11"/>
  <c r="O228" i="13" l="1"/>
  <c r="N228" i="13"/>
  <c r="F228" i="13" s="1"/>
  <c r="O224" i="13"/>
  <c r="N224" i="13"/>
  <c r="F224" i="13" s="1"/>
  <c r="O227" i="13"/>
  <c r="N227" i="13"/>
  <c r="F227" i="13" s="1"/>
  <c r="O225" i="13"/>
  <c r="N225" i="13"/>
  <c r="F225" i="13" s="1"/>
  <c r="O229" i="13"/>
  <c r="N229" i="13"/>
  <c r="F229" i="13" s="1"/>
  <c r="O226" i="13"/>
  <c r="N226" i="13"/>
  <c r="F226" i="13" s="1"/>
  <c r="B233" i="13"/>
  <c r="B240" i="11"/>
  <c r="B232" i="13"/>
  <c r="B239" i="11"/>
  <c r="B234" i="13"/>
  <c r="B241" i="11"/>
  <c r="B231" i="13"/>
  <c r="B238" i="11"/>
  <c r="B236" i="13"/>
  <c r="B243" i="11"/>
  <c r="B235" i="13"/>
  <c r="B242" i="11"/>
  <c r="N232" i="13" l="1"/>
  <c r="F232" i="13" s="1"/>
  <c r="O232" i="13"/>
  <c r="O235" i="13"/>
  <c r="N235" i="13"/>
  <c r="F235" i="13" s="1"/>
  <c r="O236" i="13"/>
  <c r="N236" i="13"/>
  <c r="F236" i="13" s="1"/>
  <c r="O234" i="13"/>
  <c r="N234" i="13"/>
  <c r="F234" i="13" s="1"/>
  <c r="N233" i="13"/>
  <c r="F233" i="13" s="1"/>
  <c r="O233" i="13"/>
  <c r="O231" i="13"/>
  <c r="N231" i="13"/>
  <c r="F231" i="13" s="1"/>
  <c r="B238" i="13"/>
  <c r="B245" i="11"/>
  <c r="B239" i="13"/>
  <c r="B246" i="11"/>
  <c r="B241" i="13"/>
  <c r="B248" i="11"/>
  <c r="B243" i="13"/>
  <c r="B250" i="11"/>
  <c r="B240" i="13"/>
  <c r="B247" i="11"/>
  <c r="B242" i="13"/>
  <c r="B249" i="11"/>
  <c r="N239" i="13" l="1"/>
  <c r="F239" i="13" s="1"/>
  <c r="O239" i="13"/>
  <c r="O242" i="13"/>
  <c r="N242" i="13"/>
  <c r="F242" i="13" s="1"/>
  <c r="N240" i="13"/>
  <c r="F240" i="13" s="1"/>
  <c r="O240" i="13"/>
  <c r="N243" i="13"/>
  <c r="F243" i="13" s="1"/>
  <c r="O243" i="13"/>
  <c r="N238" i="13"/>
  <c r="F238" i="13" s="1"/>
  <c r="O238" i="13"/>
  <c r="O241" i="13"/>
  <c r="N241" i="13"/>
  <c r="F241" i="13" s="1"/>
  <c r="B248" i="13"/>
  <c r="B255" i="11"/>
  <c r="B250" i="13"/>
  <c r="B257" i="11"/>
  <c r="B249" i="13"/>
  <c r="B256" i="11"/>
  <c r="B247" i="13"/>
  <c r="B254" i="11"/>
  <c r="B245" i="13"/>
  <c r="B252" i="11"/>
  <c r="B246" i="13"/>
  <c r="B253" i="11"/>
  <c r="N248" i="13" l="1"/>
  <c r="F248" i="13" s="1"/>
  <c r="O248" i="13"/>
  <c r="N245" i="13"/>
  <c r="F245" i="13" s="1"/>
  <c r="O245" i="13"/>
  <c r="N247" i="13"/>
  <c r="F247" i="13" s="1"/>
  <c r="O247" i="13"/>
  <c r="N246" i="13"/>
  <c r="F246" i="13" s="1"/>
  <c r="O246" i="13"/>
  <c r="O249" i="13"/>
  <c r="N249" i="13"/>
  <c r="F249" i="13" s="1"/>
  <c r="N250" i="13"/>
  <c r="F250" i="13" s="1"/>
  <c r="O250" i="13"/>
  <c r="B257" i="13"/>
  <c r="B264" i="11"/>
  <c r="B254" i="13"/>
  <c r="B261" i="11"/>
  <c r="B253" i="13"/>
  <c r="B260" i="11"/>
  <c r="B252" i="13"/>
  <c r="B259" i="11"/>
  <c r="B255" i="13"/>
  <c r="B262" i="11"/>
  <c r="B256" i="13"/>
  <c r="B263" i="11"/>
  <c r="N252" i="13" l="1"/>
  <c r="F252" i="13" s="1"/>
  <c r="O252" i="13"/>
  <c r="O254" i="13"/>
  <c r="N254" i="13"/>
  <c r="F254" i="13" s="1"/>
  <c r="O257" i="13"/>
  <c r="N257" i="13"/>
  <c r="F257" i="13" s="1"/>
  <c r="O256" i="13"/>
  <c r="N256" i="13"/>
  <c r="F256" i="13" s="1"/>
  <c r="O255" i="13"/>
  <c r="N255" i="13"/>
  <c r="F255" i="13" s="1"/>
  <c r="O253" i="13"/>
  <c r="N253" i="13"/>
  <c r="F253" i="13" s="1"/>
  <c r="B259" i="13"/>
  <c r="B266" i="11"/>
  <c r="B260" i="13"/>
  <c r="B267" i="11"/>
  <c r="B262" i="13"/>
  <c r="B269" i="11"/>
  <c r="B264" i="13"/>
  <c r="B271" i="11"/>
  <c r="B263" i="13"/>
  <c r="B270" i="11"/>
  <c r="B261" i="13"/>
  <c r="B268" i="11"/>
  <c r="O262" i="13" l="1"/>
  <c r="N262" i="13"/>
  <c r="F262" i="13" s="1"/>
  <c r="N260" i="13"/>
  <c r="F260" i="13" s="1"/>
  <c r="O260" i="13"/>
  <c r="N259" i="13"/>
  <c r="F259" i="13" s="1"/>
  <c r="O259" i="13"/>
  <c r="O263" i="13"/>
  <c r="N263" i="13"/>
  <c r="F263" i="13" s="1"/>
  <c r="N261" i="13"/>
  <c r="F261" i="13" s="1"/>
  <c r="O261" i="13"/>
  <c r="O264" i="13"/>
  <c r="N264" i="13"/>
  <c r="F264" i="13" s="1"/>
  <c r="B271" i="13"/>
  <c r="B266" i="13"/>
  <c r="B269" i="13"/>
  <c r="B268" i="13"/>
  <c r="B267" i="13"/>
  <c r="B270" i="13"/>
  <c r="O268" i="13" l="1"/>
  <c r="N268" i="13"/>
  <c r="F268" i="13" s="1"/>
  <c r="N271" i="13"/>
  <c r="F271" i="13" s="1"/>
  <c r="O271" i="13"/>
  <c r="N269" i="13"/>
  <c r="F269" i="13" s="1"/>
  <c r="O269" i="13"/>
  <c r="O267" i="13"/>
  <c r="N267" i="13"/>
  <c r="F267" i="13" s="1"/>
  <c r="N270" i="13"/>
  <c r="F270" i="13" s="1"/>
  <c r="O270" i="13"/>
  <c r="N266" i="13"/>
  <c r="F266" i="13" s="1"/>
  <c r="O266" i="13"/>
  <c r="Q167" i="11" l="1"/>
  <c r="Q216" i="11"/>
  <c r="Q181" i="11"/>
  <c r="Q174" i="11"/>
  <c r="Q258" i="11"/>
  <c r="Q202" i="11"/>
  <c r="Q55" i="11"/>
  <c r="Q111" i="11"/>
  <c r="Q175" i="11" l="1"/>
  <c r="Q176" i="11" s="1"/>
  <c r="Q177" i="11" s="1"/>
  <c r="Q178" i="11" s="1"/>
  <c r="Q179" i="11" s="1"/>
  <c r="Q180" i="11" s="1"/>
  <c r="Q182" i="11"/>
  <c r="Q183" i="11" s="1"/>
  <c r="Q184" i="11" s="1"/>
  <c r="Q185" i="11" s="1"/>
  <c r="Q186" i="11" s="1"/>
  <c r="Q187" i="11" s="1"/>
  <c r="Q217" i="11"/>
  <c r="Q218" i="11" s="1"/>
  <c r="Q219" i="11" s="1"/>
  <c r="Q220" i="11" s="1"/>
  <c r="Q221" i="11" s="1"/>
  <c r="Q222" i="11" s="1"/>
  <c r="Q259" i="11"/>
  <c r="Q260" i="11" s="1"/>
  <c r="Q261" i="11" s="1"/>
  <c r="Q262" i="11" s="1"/>
  <c r="Q263" i="11" s="1"/>
  <c r="Q264" i="11" s="1"/>
  <c r="Q168" i="11"/>
  <c r="Q169" i="11" s="1"/>
  <c r="Q170" i="11" s="1"/>
  <c r="Q171" i="11" s="1"/>
  <c r="Q172" i="11" s="1"/>
  <c r="Q173" i="11" s="1"/>
  <c r="Q112" i="11"/>
  <c r="Q113" i="11" s="1"/>
  <c r="Q114" i="11" s="1"/>
  <c r="Q115" i="11" s="1"/>
  <c r="Q116" i="11" s="1"/>
  <c r="Q117" i="11" s="1"/>
  <c r="Q203" i="11"/>
  <c r="Q204" i="11" s="1"/>
  <c r="Q205" i="11" s="1"/>
  <c r="Q206" i="11" s="1"/>
  <c r="Q207" i="11" s="1"/>
  <c r="Q208" i="11" s="1"/>
  <c r="Q56" i="11"/>
  <c r="Q57" i="11" s="1"/>
  <c r="Q58" i="11" s="1"/>
  <c r="Q59" i="11" s="1"/>
  <c r="Q60" i="11" s="1"/>
  <c r="Q61" i="11" s="1"/>
  <c r="R20" i="11"/>
  <c r="R21" i="11" s="1"/>
  <c r="Q20" i="11"/>
  <c r="R125" i="11"/>
  <c r="R126" i="11" s="1"/>
  <c r="Q125" i="11"/>
  <c r="R27" i="11"/>
  <c r="R28" i="11" s="1"/>
  <c r="Q27" i="11"/>
  <c r="T97" i="11"/>
  <c r="T98" i="11" s="1"/>
  <c r="T99" i="11" s="1"/>
  <c r="T100" i="11" s="1"/>
  <c r="Q97" i="11"/>
  <c r="T188" i="11"/>
  <c r="T189" i="11" s="1"/>
  <c r="T190" i="11" s="1"/>
  <c r="T191" i="11" s="1"/>
  <c r="Q188" i="11"/>
  <c r="T34" i="11"/>
  <c r="T35" i="11" s="1"/>
  <c r="T36" i="11" s="1"/>
  <c r="T37" i="11" s="1"/>
  <c r="Q34" i="11"/>
  <c r="S104" i="11"/>
  <c r="S105" i="11" s="1"/>
  <c r="S106" i="11" s="1"/>
  <c r="Q104" i="11"/>
  <c r="S244" i="11"/>
  <c r="S245" i="11" s="1"/>
  <c r="S246" i="11" s="1"/>
  <c r="Q244" i="11"/>
  <c r="R6" i="11"/>
  <c r="R7" i="11" s="1"/>
  <c r="Q6" i="11"/>
  <c r="R48" i="11"/>
  <c r="R49" i="11" s="1"/>
  <c r="Q48" i="11"/>
  <c r="S76" i="11"/>
  <c r="S77" i="11" s="1"/>
  <c r="S78" i="11" s="1"/>
  <c r="Q76" i="11"/>
  <c r="T223" i="11"/>
  <c r="T224" i="11" s="1"/>
  <c r="T225" i="11" s="1"/>
  <c r="T226" i="11" s="1"/>
  <c r="Q223" i="11"/>
  <c r="R83" i="11"/>
  <c r="R84" i="11" s="1"/>
  <c r="Q83" i="11"/>
  <c r="S265" i="11"/>
  <c r="S266" i="11" s="1"/>
  <c r="S267" i="11" s="1"/>
  <c r="Q265" i="11"/>
  <c r="S237" i="11"/>
  <c r="S238" i="11" s="1"/>
  <c r="S239" i="11" s="1"/>
  <c r="Q237" i="11"/>
  <c r="S251" i="11"/>
  <c r="S252" i="11" s="1"/>
  <c r="S253" i="11" s="1"/>
  <c r="Q251" i="11"/>
  <c r="R90" i="11"/>
  <c r="R91" i="11" s="1"/>
  <c r="Q90" i="11"/>
  <c r="T41" i="11"/>
  <c r="T42" i="11" s="1"/>
  <c r="T43" i="11" s="1"/>
  <c r="T44" i="11" s="1"/>
  <c r="Q41" i="11"/>
  <c r="S132" i="11"/>
  <c r="S133" i="11" s="1"/>
  <c r="S134" i="11" s="1"/>
  <c r="Q132" i="11"/>
  <c r="T153" i="11"/>
  <c r="T154" i="11" s="1"/>
  <c r="T155" i="11" s="1"/>
  <c r="T156" i="11" s="1"/>
  <c r="Q153" i="11"/>
  <c r="S195" i="11"/>
  <c r="S196" i="11" s="1"/>
  <c r="S197" i="11" s="1"/>
  <c r="Q195" i="11"/>
  <c r="R139" i="11"/>
  <c r="R140" i="11" s="1"/>
  <c r="Q139" i="11"/>
  <c r="S62" i="11"/>
  <c r="S63" i="11" s="1"/>
  <c r="S64" i="11" s="1"/>
  <c r="Q62" i="11"/>
  <c r="T146" i="11"/>
  <c r="T147" i="11" s="1"/>
  <c r="T148" i="11" s="1"/>
  <c r="T149" i="11" s="1"/>
  <c r="Q146" i="11"/>
  <c r="T69" i="11"/>
  <c r="T70" i="11" s="1"/>
  <c r="T71" i="11" s="1"/>
  <c r="T72" i="11" s="1"/>
  <c r="Q69" i="11"/>
  <c r="T209" i="11"/>
  <c r="T210" i="11" s="1"/>
  <c r="T211" i="11" s="1"/>
  <c r="T212" i="11" s="1"/>
  <c r="Q209" i="11"/>
  <c r="T13" i="11"/>
  <c r="T14" i="11" s="1"/>
  <c r="T15" i="11" s="1"/>
  <c r="T16" i="11" s="1"/>
  <c r="T118" i="11"/>
  <c r="T119" i="11" s="1"/>
  <c r="T120" i="11" s="1"/>
  <c r="T121" i="11" s="1"/>
  <c r="Q118" i="11"/>
  <c r="S230" i="11"/>
  <c r="S231" i="11" s="1"/>
  <c r="S232" i="11" s="1"/>
  <c r="Q230" i="11"/>
  <c r="T27" i="11"/>
  <c r="T28" i="11" s="1"/>
  <c r="T29" i="11" s="1"/>
  <c r="T30" i="11" s="1"/>
  <c r="S69" i="11"/>
  <c r="S70" i="11" s="1"/>
  <c r="S71" i="11" s="1"/>
  <c r="R97" i="11"/>
  <c r="R98" i="11" s="1"/>
  <c r="S27" i="11"/>
  <c r="S28" i="11" s="1"/>
  <c r="S29" i="11" s="1"/>
  <c r="S83" i="11"/>
  <c r="S84" i="11" s="1"/>
  <c r="S85" i="11" s="1"/>
  <c r="T83" i="11"/>
  <c r="T84" i="11" s="1"/>
  <c r="T85" i="11" s="1"/>
  <c r="T86" i="11" s="1"/>
  <c r="T104" i="11"/>
  <c r="T105" i="11" s="1"/>
  <c r="T106" i="11" s="1"/>
  <c r="T107" i="11" s="1"/>
  <c r="S48" i="11"/>
  <c r="S49" i="11" s="1"/>
  <c r="S50" i="11" s="1"/>
  <c r="S20" i="11"/>
  <c r="S21" i="11" s="1"/>
  <c r="S22" i="11" s="1"/>
  <c r="T48" i="11"/>
  <c r="T49" i="11" s="1"/>
  <c r="T50" i="11" s="1"/>
  <c r="T51" i="11" s="1"/>
  <c r="T132" i="11"/>
  <c r="T133" i="11" s="1"/>
  <c r="T134" i="11" s="1"/>
  <c r="T135" i="11" s="1"/>
  <c r="S111" i="11"/>
  <c r="S112" i="11" s="1"/>
  <c r="S113" i="11" s="1"/>
  <c r="T111" i="11"/>
  <c r="T112" i="11" s="1"/>
  <c r="T113" i="11" s="1"/>
  <c r="T114" i="11" s="1"/>
  <c r="T76" i="11"/>
  <c r="T77" i="11" s="1"/>
  <c r="T78" i="11" s="1"/>
  <c r="T79" i="11" s="1"/>
  <c r="T195" i="11"/>
  <c r="T196" i="11" s="1"/>
  <c r="T197" i="11" s="1"/>
  <c r="T198" i="11" s="1"/>
  <c r="T265" i="11"/>
  <c r="T266" i="11" s="1"/>
  <c r="T267" i="11" s="1"/>
  <c r="T268" i="11" s="1"/>
  <c r="S139" i="11"/>
  <c r="S140" i="11" s="1"/>
  <c r="S141" i="11" s="1"/>
  <c r="T125" i="11"/>
  <c r="T126" i="11" s="1"/>
  <c r="T127" i="11" s="1"/>
  <c r="T128" i="11" s="1"/>
  <c r="R153" i="11"/>
  <c r="R154" i="11" s="1"/>
  <c r="T62" i="11"/>
  <c r="T63" i="11" s="1"/>
  <c r="T64" i="11" s="1"/>
  <c r="T65" i="11" s="1"/>
  <c r="S90" i="11"/>
  <c r="S91" i="11" s="1"/>
  <c r="S92" i="11" s="1"/>
  <c r="T139" i="11"/>
  <c r="T140" i="11" s="1"/>
  <c r="T141" i="11" s="1"/>
  <c r="T142" i="11" s="1"/>
  <c r="S153" i="11"/>
  <c r="S154" i="11" s="1"/>
  <c r="S155" i="11" s="1"/>
  <c r="S6" i="11"/>
  <c r="S7" i="11" s="1"/>
  <c r="S8" i="11" s="1"/>
  <c r="R34" i="11"/>
  <c r="R35" i="11" s="1"/>
  <c r="T90" i="11"/>
  <c r="T91" i="11" s="1"/>
  <c r="T92" i="11" s="1"/>
  <c r="T93" i="11" s="1"/>
  <c r="T6" i="11"/>
  <c r="T7" i="11" s="1"/>
  <c r="T8" i="11" s="1"/>
  <c r="T9" i="11" s="1"/>
  <c r="R13" i="11"/>
  <c r="R14" i="11" s="1"/>
  <c r="S34" i="11"/>
  <c r="S35" i="11" s="1"/>
  <c r="S36" i="11" s="1"/>
  <c r="R146" i="11"/>
  <c r="R147" i="11" s="1"/>
  <c r="S97" i="11"/>
  <c r="S98" i="11" s="1"/>
  <c r="S99" i="11" s="1"/>
  <c r="S13" i="11"/>
  <c r="S14" i="11" s="1"/>
  <c r="S15" i="11" s="1"/>
  <c r="R41" i="11"/>
  <c r="R42" i="11" s="1"/>
  <c r="S146" i="11"/>
  <c r="S147" i="11" s="1"/>
  <c r="S148" i="11" s="1"/>
  <c r="R77" i="11"/>
  <c r="S41" i="11"/>
  <c r="S42" i="11" s="1"/>
  <c r="S43" i="11" s="1"/>
  <c r="R111" i="11"/>
  <c r="R112" i="11" s="1"/>
  <c r="R104" i="11"/>
  <c r="R105" i="11" s="1"/>
  <c r="S125" i="11"/>
  <c r="S126" i="11" s="1"/>
  <c r="S127" i="11" s="1"/>
  <c r="R62" i="11"/>
  <c r="R63" i="11" s="1"/>
  <c r="R118" i="11"/>
  <c r="R119" i="11" s="1"/>
  <c r="T20" i="11"/>
  <c r="T21" i="11" s="1"/>
  <c r="T22" i="11" s="1"/>
  <c r="T23" i="11" s="1"/>
  <c r="R132" i="11"/>
  <c r="R133" i="11" s="1"/>
  <c r="S118" i="11"/>
  <c r="S119" i="11" s="1"/>
  <c r="S120" i="11" s="1"/>
  <c r="S174" i="11"/>
  <c r="S175" i="11" s="1"/>
  <c r="S176" i="11" s="1"/>
  <c r="T174" i="11"/>
  <c r="T175" i="11" s="1"/>
  <c r="T176" i="11" s="1"/>
  <c r="T177" i="11" s="1"/>
  <c r="T258" i="11"/>
  <c r="T259" i="11" s="1"/>
  <c r="T260" i="11" s="1"/>
  <c r="T261" i="11" s="1"/>
  <c r="S258" i="11"/>
  <c r="S259" i="11" s="1"/>
  <c r="S260" i="11" s="1"/>
  <c r="T244" i="11"/>
  <c r="T245" i="11" s="1"/>
  <c r="T246" i="11" s="1"/>
  <c r="T247" i="11" s="1"/>
  <c r="S188" i="11"/>
  <c r="S189" i="11" s="1"/>
  <c r="S190" i="11" s="1"/>
  <c r="S223" i="11"/>
  <c r="S224" i="11" s="1"/>
  <c r="S225" i="11" s="1"/>
  <c r="T237" i="11"/>
  <c r="T238" i="11" s="1"/>
  <c r="T239" i="11" s="1"/>
  <c r="T240" i="11" s="1"/>
  <c r="T230" i="11"/>
  <c r="T231" i="11" s="1"/>
  <c r="T232" i="11" s="1"/>
  <c r="T233" i="11" s="1"/>
  <c r="S209" i="11"/>
  <c r="S210" i="11" s="1"/>
  <c r="S211" i="11" s="1"/>
  <c r="T251" i="11"/>
  <c r="T252" i="11" s="1"/>
  <c r="T253" i="11" s="1"/>
  <c r="T254" i="11" s="1"/>
  <c r="T55" i="11"/>
  <c r="T56" i="11" s="1"/>
  <c r="T57" i="11" s="1"/>
  <c r="T58" i="11" s="1"/>
  <c r="S55" i="11"/>
  <c r="S56" i="11" s="1"/>
  <c r="S57" i="11" s="1"/>
  <c r="R55" i="11"/>
  <c r="R56" i="11" s="1"/>
  <c r="R69" i="11"/>
  <c r="R70" i="11" s="1"/>
  <c r="T181" i="11"/>
  <c r="T182" i="11" s="1"/>
  <c r="T183" i="11" s="1"/>
  <c r="T184" i="11" s="1"/>
  <c r="S181" i="11"/>
  <c r="S182" i="11" s="1"/>
  <c r="S183" i="11" s="1"/>
  <c r="R181" i="11"/>
  <c r="R182" i="11" s="1"/>
  <c r="T216" i="11"/>
  <c r="T217" i="11" s="1"/>
  <c r="T218" i="11" s="1"/>
  <c r="T219" i="11" s="1"/>
  <c r="S216" i="11"/>
  <c r="S217" i="11" s="1"/>
  <c r="S218" i="11" s="1"/>
  <c r="R216" i="11"/>
  <c r="R217" i="11" s="1"/>
  <c r="T167" i="11"/>
  <c r="T168" i="11" s="1"/>
  <c r="T169" i="11" s="1"/>
  <c r="T170" i="11" s="1"/>
  <c r="S167" i="11"/>
  <c r="S168" i="11" s="1"/>
  <c r="S169" i="11" s="1"/>
  <c r="R167" i="11"/>
  <c r="R168" i="11" s="1"/>
  <c r="T202" i="11"/>
  <c r="T203" i="11" s="1"/>
  <c r="T204" i="11" s="1"/>
  <c r="T205" i="11" s="1"/>
  <c r="S202" i="11"/>
  <c r="S203" i="11" s="1"/>
  <c r="S204" i="11" s="1"/>
  <c r="R202" i="11"/>
  <c r="R203" i="11" s="1"/>
  <c r="R209" i="11"/>
  <c r="R210" i="11" s="1"/>
  <c r="R258" i="11"/>
  <c r="R259" i="11" s="1"/>
  <c r="R188" i="11"/>
  <c r="R189" i="11" s="1"/>
  <c r="R223" i="11"/>
  <c r="R224" i="11" s="1"/>
  <c r="R195" i="11"/>
  <c r="R196" i="11" s="1"/>
  <c r="R230" i="11"/>
  <c r="R231" i="11" s="1"/>
  <c r="R244" i="11"/>
  <c r="R245" i="11" s="1"/>
  <c r="R265" i="11"/>
  <c r="R266" i="11" s="1"/>
  <c r="R174" i="11"/>
  <c r="R175" i="11" s="1"/>
  <c r="R237" i="11"/>
  <c r="R238" i="11" s="1"/>
  <c r="R251" i="11"/>
  <c r="R252" i="11" s="1"/>
  <c r="AJ111" i="13" l="1"/>
  <c r="AJ167" i="13"/>
  <c r="AJ258" i="13"/>
  <c r="AJ216" i="13"/>
  <c r="AJ55" i="13"/>
  <c r="AJ181" i="13"/>
  <c r="AJ174" i="13"/>
  <c r="AJ202" i="13"/>
  <c r="S212" i="11"/>
  <c r="S213" i="11" s="1"/>
  <c r="S214" i="11" s="1"/>
  <c r="R211" i="11"/>
  <c r="R212" i="11" s="1"/>
  <c r="R213" i="11" s="1"/>
  <c r="R15" i="11"/>
  <c r="R16" i="11" s="1"/>
  <c r="R17" i="11" s="1"/>
  <c r="R176" i="11"/>
  <c r="R177" i="11" s="1"/>
  <c r="R178" i="11" s="1"/>
  <c r="Q14" i="11"/>
  <c r="Q15" i="11" s="1"/>
  <c r="Q16" i="11" s="1"/>
  <c r="Q17" i="11" s="1"/>
  <c r="Q18" i="11" s="1"/>
  <c r="Q19" i="11" s="1"/>
  <c r="Q7" i="11"/>
  <c r="Q8" i="11" s="1"/>
  <c r="Q9" i="11" s="1"/>
  <c r="Q10" i="11" s="1"/>
  <c r="Q11" i="11" s="1"/>
  <c r="Q12" i="11" s="1"/>
  <c r="T178" i="11"/>
  <c r="T179" i="11" s="1"/>
  <c r="T180" i="11" s="1"/>
  <c r="T10" i="11"/>
  <c r="T11" i="11" s="1"/>
  <c r="T12" i="11" s="1"/>
  <c r="T17" i="11"/>
  <c r="T18" i="11" s="1"/>
  <c r="T19" i="11" s="1"/>
  <c r="R8" i="11"/>
  <c r="R9" i="11" s="1"/>
  <c r="R10" i="11" s="1"/>
  <c r="S177" i="11"/>
  <c r="S178" i="11" s="1"/>
  <c r="S179" i="11" s="1"/>
  <c r="S16" i="11"/>
  <c r="S17" i="11" s="1"/>
  <c r="S18" i="11" s="1"/>
  <c r="Q210" i="11"/>
  <c r="Q211" i="11" s="1"/>
  <c r="Q212" i="11" s="1"/>
  <c r="Q213" i="11" s="1"/>
  <c r="Q214" i="11" s="1"/>
  <c r="Q215" i="11" s="1"/>
  <c r="T213" i="11"/>
  <c r="T214" i="11" s="1"/>
  <c r="T215" i="11" s="1"/>
  <c r="S9" i="11"/>
  <c r="S10" i="11" s="1"/>
  <c r="S11" i="11" s="1"/>
  <c r="Q35" i="11"/>
  <c r="Q36" i="11" s="1"/>
  <c r="Q37" i="11" s="1"/>
  <c r="Q38" i="11" s="1"/>
  <c r="Q39" i="11" s="1"/>
  <c r="Q40" i="11" s="1"/>
  <c r="Q196" i="11"/>
  <c r="Q197" i="11" s="1"/>
  <c r="Q198" i="11" s="1"/>
  <c r="Q199" i="11" s="1"/>
  <c r="Q200" i="11" s="1"/>
  <c r="Q201" i="11" s="1"/>
  <c r="R155" i="11"/>
  <c r="R156" i="11" s="1"/>
  <c r="R157" i="11" s="1"/>
  <c r="R134" i="11"/>
  <c r="R135" i="11" s="1"/>
  <c r="R136" i="11" s="1"/>
  <c r="T220" i="11"/>
  <c r="T221" i="11" s="1"/>
  <c r="T222" i="11" s="1"/>
  <c r="S128" i="11"/>
  <c r="S129" i="11" s="1"/>
  <c r="S130" i="11" s="1"/>
  <c r="S93" i="11"/>
  <c r="S94" i="11" s="1"/>
  <c r="S95" i="11" s="1"/>
  <c r="S142" i="11"/>
  <c r="S143" i="11" s="1"/>
  <c r="S144" i="11" s="1"/>
  <c r="T115" i="11"/>
  <c r="T116" i="11" s="1"/>
  <c r="T117" i="11" s="1"/>
  <c r="T227" i="11"/>
  <c r="T228" i="11" s="1"/>
  <c r="T229" i="11" s="1"/>
  <c r="T38" i="11"/>
  <c r="T39" i="11" s="1"/>
  <c r="T40" i="11" s="1"/>
  <c r="Q147" i="11"/>
  <c r="Q148" i="11" s="1"/>
  <c r="Q149" i="11" s="1"/>
  <c r="Q150" i="11" s="1"/>
  <c r="Q151" i="11" s="1"/>
  <c r="Q152" i="11" s="1"/>
  <c r="Q140" i="11"/>
  <c r="Q141" i="11" s="1"/>
  <c r="Q142" i="11" s="1"/>
  <c r="Q143" i="11" s="1"/>
  <c r="Q144" i="11" s="1"/>
  <c r="Q145" i="11" s="1"/>
  <c r="Q42" i="11"/>
  <c r="Q43" i="11" s="1"/>
  <c r="Q44" i="11" s="1"/>
  <c r="Q45" i="11" s="1"/>
  <c r="Q46" i="11" s="1"/>
  <c r="Q47" i="11" s="1"/>
  <c r="Q238" i="11"/>
  <c r="Q239" i="11" s="1"/>
  <c r="Q240" i="11" s="1"/>
  <c r="Q241" i="11" s="1"/>
  <c r="Q242" i="11" s="1"/>
  <c r="Q243" i="11" s="1"/>
  <c r="S58" i="11"/>
  <c r="S59" i="11" s="1"/>
  <c r="S60" i="11" s="1"/>
  <c r="T171" i="11"/>
  <c r="T172" i="11" s="1"/>
  <c r="T173" i="11" s="1"/>
  <c r="T59" i="11"/>
  <c r="T60" i="11" s="1"/>
  <c r="T61" i="11" s="1"/>
  <c r="Q154" i="11"/>
  <c r="Q155" i="11" s="1"/>
  <c r="Q156" i="11" s="1"/>
  <c r="Q157" i="11" s="1"/>
  <c r="Q158" i="11" s="1"/>
  <c r="Q159" i="11" s="1"/>
  <c r="S30" i="11"/>
  <c r="S31" i="11" s="1"/>
  <c r="S32" i="11" s="1"/>
  <c r="R99" i="11"/>
  <c r="R100" i="11" s="1"/>
  <c r="R101" i="11" s="1"/>
  <c r="T157" i="11"/>
  <c r="T158" i="11" s="1"/>
  <c r="T159" i="11" s="1"/>
  <c r="Q84" i="11"/>
  <c r="Q85" i="11" s="1"/>
  <c r="Q86" i="11" s="1"/>
  <c r="Q87" i="11" s="1"/>
  <c r="Q88" i="11" s="1"/>
  <c r="Q89" i="11" s="1"/>
  <c r="Q98" i="11"/>
  <c r="Q99" i="11" s="1"/>
  <c r="Q100" i="11" s="1"/>
  <c r="Q101" i="11" s="1"/>
  <c r="Q102" i="11" s="1"/>
  <c r="Q103" i="11" s="1"/>
  <c r="R267" i="11"/>
  <c r="R268" i="11" s="1"/>
  <c r="R269" i="11" s="1"/>
  <c r="T262" i="11"/>
  <c r="T263" i="11" s="1"/>
  <c r="T264" i="11" s="1"/>
  <c r="R120" i="11"/>
  <c r="R121" i="11" s="1"/>
  <c r="R122" i="11" s="1"/>
  <c r="S156" i="11"/>
  <c r="S157" i="11" s="1"/>
  <c r="S158" i="11" s="1"/>
  <c r="T66" i="11"/>
  <c r="T67" i="11" s="1"/>
  <c r="T68" i="11" s="1"/>
  <c r="T136" i="11"/>
  <c r="T137" i="11" s="1"/>
  <c r="T138" i="11" s="1"/>
  <c r="Q133" i="11"/>
  <c r="Q134" i="11" s="1"/>
  <c r="Q135" i="11" s="1"/>
  <c r="Q136" i="11" s="1"/>
  <c r="Q137" i="11" s="1"/>
  <c r="Q138" i="11" s="1"/>
  <c r="Q105" i="11"/>
  <c r="Q106" i="11" s="1"/>
  <c r="Q107" i="11" s="1"/>
  <c r="Q108" i="11" s="1"/>
  <c r="Q109" i="11" s="1"/>
  <c r="Q110" i="11" s="1"/>
  <c r="Q189" i="11"/>
  <c r="Q190" i="11" s="1"/>
  <c r="Q191" i="11" s="1"/>
  <c r="Q192" i="11" s="1"/>
  <c r="Q193" i="11" s="1"/>
  <c r="Q194" i="11" s="1"/>
  <c r="R260" i="11"/>
  <c r="R261" i="11" s="1"/>
  <c r="R262" i="11" s="1"/>
  <c r="R57" i="11"/>
  <c r="R58" i="11" s="1"/>
  <c r="R59" i="11" s="1"/>
  <c r="S121" i="11"/>
  <c r="S122" i="11" s="1"/>
  <c r="S123" i="11" s="1"/>
  <c r="R36" i="11"/>
  <c r="R37" i="11" s="1"/>
  <c r="R38" i="11" s="1"/>
  <c r="S198" i="11"/>
  <c r="S199" i="11" s="1"/>
  <c r="S200" i="11" s="1"/>
  <c r="S135" i="11"/>
  <c r="S136" i="11" s="1"/>
  <c r="S137" i="11" s="1"/>
  <c r="S107" i="11"/>
  <c r="S108" i="11" s="1"/>
  <c r="S109" i="11" s="1"/>
  <c r="T192" i="11"/>
  <c r="T193" i="11" s="1"/>
  <c r="T194" i="11" s="1"/>
  <c r="R106" i="11"/>
  <c r="R107" i="11" s="1"/>
  <c r="R108" i="11" s="1"/>
  <c r="R113" i="11"/>
  <c r="R114" i="11" s="1"/>
  <c r="R115" i="11" s="1"/>
  <c r="S72" i="11"/>
  <c r="S73" i="11" s="1"/>
  <c r="S74" i="11" s="1"/>
  <c r="Q231" i="11"/>
  <c r="Q232" i="11" s="1"/>
  <c r="Q233" i="11" s="1"/>
  <c r="Q234" i="11" s="1"/>
  <c r="Q235" i="11" s="1"/>
  <c r="Q236" i="11" s="1"/>
  <c r="Q63" i="11"/>
  <c r="Q64" i="11" s="1"/>
  <c r="Q65" i="11" s="1"/>
  <c r="Q66" i="11" s="1"/>
  <c r="Q67" i="11" s="1"/>
  <c r="Q68" i="11" s="1"/>
  <c r="Q252" i="11"/>
  <c r="Q253" i="11" s="1"/>
  <c r="Q254" i="11" s="1"/>
  <c r="Q255" i="11" s="1"/>
  <c r="Q256" i="11" s="1"/>
  <c r="Q257" i="11" s="1"/>
  <c r="Q77" i="11"/>
  <c r="Q78" i="11" s="1"/>
  <c r="Q79" i="11" s="1"/>
  <c r="Q80" i="11" s="1"/>
  <c r="Q81" i="11" s="1"/>
  <c r="Q82" i="11" s="1"/>
  <c r="R218" i="11"/>
  <c r="R219" i="11" s="1"/>
  <c r="R220" i="11" s="1"/>
  <c r="T234" i="11"/>
  <c r="T235" i="11" s="1"/>
  <c r="T236" i="11" s="1"/>
  <c r="S226" i="11"/>
  <c r="S227" i="11" s="1"/>
  <c r="S228" i="11" s="1"/>
  <c r="R64" i="11"/>
  <c r="R65" i="11" s="1"/>
  <c r="R66" i="11" s="1"/>
  <c r="S44" i="11"/>
  <c r="S45" i="11" s="1"/>
  <c r="S46" i="11" s="1"/>
  <c r="S100" i="11"/>
  <c r="S101" i="11" s="1"/>
  <c r="S102" i="11" s="1"/>
  <c r="T269" i="11"/>
  <c r="T270" i="11" s="1"/>
  <c r="T271" i="11" s="1"/>
  <c r="T31" i="11"/>
  <c r="T32" i="11" s="1"/>
  <c r="T33" i="11" s="1"/>
  <c r="S233" i="11"/>
  <c r="S234" i="11" s="1"/>
  <c r="S235" i="11" s="1"/>
  <c r="S65" i="11"/>
  <c r="S66" i="11" s="1"/>
  <c r="S67" i="11" s="1"/>
  <c r="S254" i="11"/>
  <c r="S255" i="11" s="1"/>
  <c r="S256" i="11" s="1"/>
  <c r="S79" i="11"/>
  <c r="S80" i="11" s="1"/>
  <c r="S81" i="11" s="1"/>
  <c r="R50" i="11"/>
  <c r="R51" i="11" s="1"/>
  <c r="R52" i="11" s="1"/>
  <c r="R239" i="11"/>
  <c r="R240" i="11" s="1"/>
  <c r="R241" i="11" s="1"/>
  <c r="S219" i="11"/>
  <c r="S220" i="11" s="1"/>
  <c r="S221" i="11" s="1"/>
  <c r="R78" i="11"/>
  <c r="R79" i="11" s="1"/>
  <c r="R80" i="11" s="1"/>
  <c r="R148" i="11"/>
  <c r="R149" i="11" s="1"/>
  <c r="R150" i="11" s="1"/>
  <c r="T143" i="11"/>
  <c r="T144" i="11" s="1"/>
  <c r="T145" i="11" s="1"/>
  <c r="T129" i="11"/>
  <c r="T130" i="11" s="1"/>
  <c r="T131" i="11" s="1"/>
  <c r="Q224" i="11"/>
  <c r="Q225" i="11" s="1"/>
  <c r="Q226" i="11" s="1"/>
  <c r="Q227" i="11" s="1"/>
  <c r="Q228" i="11" s="1"/>
  <c r="Q229" i="11" s="1"/>
  <c r="R246" i="11"/>
  <c r="R247" i="11" s="1"/>
  <c r="R248" i="11" s="1"/>
  <c r="R225" i="11"/>
  <c r="R226" i="11" s="1"/>
  <c r="R227" i="11" s="1"/>
  <c r="R232" i="11"/>
  <c r="R233" i="11" s="1"/>
  <c r="R234" i="11" s="1"/>
  <c r="R169" i="11"/>
  <c r="R170" i="11" s="1"/>
  <c r="R171" i="11" s="1"/>
  <c r="T241" i="11"/>
  <c r="T242" i="11" s="1"/>
  <c r="T243" i="11" s="1"/>
  <c r="T199" i="11"/>
  <c r="T200" i="11" s="1"/>
  <c r="T201" i="11" s="1"/>
  <c r="S114" i="11"/>
  <c r="S115" i="11" s="1"/>
  <c r="S116" i="11" s="1"/>
  <c r="T108" i="11"/>
  <c r="T109" i="11" s="1"/>
  <c r="T110" i="11" s="1"/>
  <c r="Q119" i="11"/>
  <c r="Q120" i="11" s="1"/>
  <c r="Q121" i="11" s="1"/>
  <c r="Q122" i="11" s="1"/>
  <c r="Q123" i="11" s="1"/>
  <c r="Q124" i="11" s="1"/>
  <c r="S170" i="11"/>
  <c r="S171" i="11" s="1"/>
  <c r="S172" i="11" s="1"/>
  <c r="R71" i="11"/>
  <c r="R72" i="11" s="1"/>
  <c r="R73" i="11" s="1"/>
  <c r="T248" i="11"/>
  <c r="T249" i="11" s="1"/>
  <c r="T250" i="11" s="1"/>
  <c r="S37" i="11"/>
  <c r="S38" i="11" s="1"/>
  <c r="S39" i="11" s="1"/>
  <c r="T87" i="11"/>
  <c r="T88" i="11" s="1"/>
  <c r="T89" i="11" s="1"/>
  <c r="T122" i="11"/>
  <c r="T123" i="11" s="1"/>
  <c r="T124" i="11" s="1"/>
  <c r="T150" i="11"/>
  <c r="T151" i="11" s="1"/>
  <c r="T152" i="11" s="1"/>
  <c r="R141" i="11"/>
  <c r="R142" i="11" s="1"/>
  <c r="R143" i="11" s="1"/>
  <c r="T45" i="11"/>
  <c r="T46" i="11" s="1"/>
  <c r="T47" i="11" s="1"/>
  <c r="S240" i="11"/>
  <c r="S241" i="11" s="1"/>
  <c r="S242" i="11" s="1"/>
  <c r="R253" i="11"/>
  <c r="R254" i="11" s="1"/>
  <c r="R255" i="11" s="1"/>
  <c r="R204" i="11"/>
  <c r="R205" i="11" s="1"/>
  <c r="R206" i="11" s="1"/>
  <c r="R183" i="11"/>
  <c r="R184" i="11" s="1"/>
  <c r="R185" i="11" s="1"/>
  <c r="T52" i="11"/>
  <c r="T53" i="11" s="1"/>
  <c r="T54" i="11" s="1"/>
  <c r="R190" i="11"/>
  <c r="R191" i="11" s="1"/>
  <c r="R192" i="11" s="1"/>
  <c r="S205" i="11"/>
  <c r="S206" i="11" s="1"/>
  <c r="S207" i="11" s="1"/>
  <c r="S184" i="11"/>
  <c r="S185" i="11" s="1"/>
  <c r="S186" i="11" s="1"/>
  <c r="S149" i="11"/>
  <c r="S150" i="11" s="1"/>
  <c r="S151" i="11" s="1"/>
  <c r="T94" i="11"/>
  <c r="T95" i="11" s="1"/>
  <c r="T96" i="11" s="1"/>
  <c r="T80" i="11"/>
  <c r="T81" i="11" s="1"/>
  <c r="T82" i="11" s="1"/>
  <c r="S51" i="11"/>
  <c r="S52" i="11" s="1"/>
  <c r="S53" i="11" s="1"/>
  <c r="Q70" i="11"/>
  <c r="Q71" i="11" s="1"/>
  <c r="Q72" i="11" s="1"/>
  <c r="Q73" i="11" s="1"/>
  <c r="Q74" i="11" s="1"/>
  <c r="Q75" i="11" s="1"/>
  <c r="Q91" i="11"/>
  <c r="Q92" i="11" s="1"/>
  <c r="Q93" i="11" s="1"/>
  <c r="Q94" i="11" s="1"/>
  <c r="Q95" i="11" s="1"/>
  <c r="Q96" i="11" s="1"/>
  <c r="Q266" i="11"/>
  <c r="Q267" i="11" s="1"/>
  <c r="Q268" i="11" s="1"/>
  <c r="Q269" i="11" s="1"/>
  <c r="Q270" i="11" s="1"/>
  <c r="Q271" i="11" s="1"/>
  <c r="R197" i="11"/>
  <c r="R198" i="11" s="1"/>
  <c r="R199" i="11" s="1"/>
  <c r="T206" i="11"/>
  <c r="T207" i="11" s="1"/>
  <c r="T208" i="11" s="1"/>
  <c r="T185" i="11"/>
  <c r="T186" i="11" s="1"/>
  <c r="T187" i="11" s="1"/>
  <c r="T255" i="11"/>
  <c r="T256" i="11" s="1"/>
  <c r="T257" i="11" s="1"/>
  <c r="S191" i="11"/>
  <c r="S192" i="11" s="1"/>
  <c r="S193" i="11" s="1"/>
  <c r="S261" i="11"/>
  <c r="S262" i="11" s="1"/>
  <c r="S263" i="11" s="1"/>
  <c r="R43" i="11"/>
  <c r="R44" i="11" s="1"/>
  <c r="R45" i="11" s="1"/>
  <c r="S86" i="11"/>
  <c r="S87" i="11" s="1"/>
  <c r="S88" i="11" s="1"/>
  <c r="T73" i="11"/>
  <c r="T74" i="11" s="1"/>
  <c r="T75" i="11" s="1"/>
  <c r="R92" i="11"/>
  <c r="R93" i="11" s="1"/>
  <c r="R94" i="11" s="1"/>
  <c r="S268" i="11"/>
  <c r="S269" i="11" s="1"/>
  <c r="S270" i="11" s="1"/>
  <c r="R85" i="11"/>
  <c r="R86" i="11" s="1"/>
  <c r="R87" i="11" s="1"/>
  <c r="T101" i="11"/>
  <c r="T102" i="11" s="1"/>
  <c r="T103" i="11" s="1"/>
  <c r="Q126" i="11"/>
  <c r="Q127" i="11" s="1"/>
  <c r="Q128" i="11" s="1"/>
  <c r="Q129" i="11" s="1"/>
  <c r="Q130" i="11" s="1"/>
  <c r="Q131" i="11" s="1"/>
  <c r="R127" i="11"/>
  <c r="R128" i="11" s="1"/>
  <c r="R129" i="11" s="1"/>
  <c r="Q49" i="11"/>
  <c r="Q50" i="11" s="1"/>
  <c r="Q51" i="11" s="1"/>
  <c r="Q52" i="11" s="1"/>
  <c r="Q53" i="11" s="1"/>
  <c r="Q54" i="11" s="1"/>
  <c r="Q245" i="11"/>
  <c r="Q246" i="11" s="1"/>
  <c r="Q247" i="11" s="1"/>
  <c r="Q248" i="11" s="1"/>
  <c r="Q249" i="11" s="1"/>
  <c r="Q250" i="11" s="1"/>
  <c r="Q28" i="11"/>
  <c r="Q29" i="11" s="1"/>
  <c r="Q30" i="11" s="1"/>
  <c r="Q31" i="11" s="1"/>
  <c r="Q32" i="11" s="1"/>
  <c r="Q33" i="11" s="1"/>
  <c r="S247" i="11"/>
  <c r="S248" i="11" s="1"/>
  <c r="S249" i="11" s="1"/>
  <c r="R29" i="11"/>
  <c r="R30" i="11" s="1"/>
  <c r="R31" i="11" s="1"/>
  <c r="Q21" i="11"/>
  <c r="Q22" i="11" s="1"/>
  <c r="Q23" i="11" s="1"/>
  <c r="Q24" i="11" s="1"/>
  <c r="Q25" i="11" s="1"/>
  <c r="Q26" i="11" s="1"/>
  <c r="T24" i="11"/>
  <c r="T25" i="11" s="1"/>
  <c r="T26" i="11" s="1"/>
  <c r="R22" i="11"/>
  <c r="R23" i="11" s="1"/>
  <c r="R24" i="11" s="1"/>
  <c r="S23" i="11"/>
  <c r="S24" i="11" s="1"/>
  <c r="S25" i="11" s="1"/>
  <c r="AJ131" i="13" l="1"/>
  <c r="AJ159" i="13"/>
  <c r="AJ117" i="13"/>
  <c r="AJ145" i="13"/>
  <c r="AJ144" i="13"/>
  <c r="AJ150" i="13"/>
  <c r="AJ46" i="13"/>
  <c r="AJ45" i="13"/>
  <c r="AJ47" i="13"/>
  <c r="AJ116" i="13"/>
  <c r="AJ80" i="13"/>
  <c r="AJ130" i="13"/>
  <c r="AJ143" i="13"/>
  <c r="AJ115" i="13"/>
  <c r="AJ96" i="13"/>
  <c r="AJ152" i="13"/>
  <c r="AJ136" i="13"/>
  <c r="AJ82" i="13"/>
  <c r="AJ151" i="13"/>
  <c r="AJ124" i="13"/>
  <c r="AJ157" i="13"/>
  <c r="AJ89" i="13"/>
  <c r="AJ81" i="13"/>
  <c r="AJ94" i="13"/>
  <c r="AJ137" i="13"/>
  <c r="AJ138" i="13"/>
  <c r="AJ122" i="13"/>
  <c r="AJ87" i="13"/>
  <c r="AJ129" i="13"/>
  <c r="AJ158" i="13"/>
  <c r="AJ76" i="13"/>
  <c r="AJ244" i="13"/>
  <c r="AJ100" i="13"/>
  <c r="AJ42" i="13"/>
  <c r="AJ196" i="13"/>
  <c r="AJ93" i="13"/>
  <c r="AJ182" i="13"/>
  <c r="AJ149" i="13"/>
  <c r="AJ169" i="13"/>
  <c r="AJ168" i="13"/>
  <c r="AJ142" i="13"/>
  <c r="AJ78" i="13"/>
  <c r="AJ99" i="13"/>
  <c r="AJ105" i="13"/>
  <c r="AJ120" i="13"/>
  <c r="AJ135" i="13"/>
  <c r="AJ98" i="13"/>
  <c r="AJ127" i="13"/>
  <c r="AJ8" i="13"/>
  <c r="AJ175" i="13"/>
  <c r="AJ265" i="13"/>
  <c r="AJ118" i="13"/>
  <c r="AJ251" i="13"/>
  <c r="AJ194" i="13"/>
  <c r="AJ68" i="13"/>
  <c r="AJ40" i="13"/>
  <c r="AJ222" i="13"/>
  <c r="AJ7" i="13"/>
  <c r="AJ176" i="13"/>
  <c r="AJ28" i="13"/>
  <c r="AJ48" i="13"/>
  <c r="AJ148" i="13"/>
  <c r="AJ203" i="13"/>
  <c r="AJ121" i="13"/>
  <c r="AJ231" i="13"/>
  <c r="AJ147" i="13"/>
  <c r="AJ253" i="13"/>
  <c r="AJ43" i="13"/>
  <c r="AJ191" i="13"/>
  <c r="AJ56" i="13"/>
  <c r="AJ65" i="13"/>
  <c r="AJ97" i="13"/>
  <c r="AJ29" i="13"/>
  <c r="AJ237" i="13"/>
  <c r="AJ37" i="13"/>
  <c r="AJ219" i="13"/>
  <c r="AJ19" i="13"/>
  <c r="AJ84" i="13"/>
  <c r="AJ90" i="13"/>
  <c r="AJ110" i="13"/>
  <c r="AJ153" i="13"/>
  <c r="AJ229" i="13"/>
  <c r="AJ16" i="13"/>
  <c r="AJ103" i="13"/>
  <c r="AJ260" i="13"/>
  <c r="AJ246" i="13"/>
  <c r="AJ267" i="13"/>
  <c r="AJ190" i="13"/>
  <c r="AJ183" i="13"/>
  <c r="AJ252" i="13"/>
  <c r="AJ86" i="13"/>
  <c r="AJ107" i="13"/>
  <c r="AJ224" i="13"/>
  <c r="AJ77" i="13"/>
  <c r="AJ64" i="13"/>
  <c r="AJ63" i="13"/>
  <c r="AJ62" i="13"/>
  <c r="AJ106" i="13"/>
  <c r="AJ259" i="13"/>
  <c r="AJ155" i="13"/>
  <c r="AJ83" i="13"/>
  <c r="AJ41" i="13"/>
  <c r="AJ226" i="13"/>
  <c r="AJ133" i="13"/>
  <c r="AJ215" i="13"/>
  <c r="AJ257" i="13"/>
  <c r="AJ188" i="13"/>
  <c r="AJ61" i="13"/>
  <c r="AJ212" i="13"/>
  <c r="AJ22" i="13"/>
  <c r="AJ126" i="13"/>
  <c r="AJ91" i="13"/>
  <c r="AJ254" i="13"/>
  <c r="AJ69" i="13"/>
  <c r="AJ204" i="13"/>
  <c r="AJ239" i="13"/>
  <c r="AJ36" i="13"/>
  <c r="AJ113" i="13"/>
  <c r="AJ245" i="13"/>
  <c r="AJ218" i="13"/>
  <c r="AJ232" i="13"/>
  <c r="AJ225" i="13"/>
  <c r="AJ230" i="13"/>
  <c r="AJ134" i="13"/>
  <c r="AJ119" i="13"/>
  <c r="AJ58" i="13"/>
  <c r="AJ114" i="13"/>
  <c r="AJ154" i="13"/>
  <c r="AJ180" i="13"/>
  <c r="AJ211" i="13"/>
  <c r="AJ75" i="13"/>
  <c r="AJ250" i="13"/>
  <c r="AJ201" i="13"/>
  <c r="AJ33" i="13"/>
  <c r="AJ236" i="13"/>
  <c r="AJ104" i="13"/>
  <c r="AJ264" i="13"/>
  <c r="AJ173" i="13"/>
  <c r="AJ139" i="13"/>
  <c r="AJ209" i="13"/>
  <c r="AJ177" i="13"/>
  <c r="AJ26" i="13"/>
  <c r="AJ72" i="13"/>
  <c r="AJ184" i="13"/>
  <c r="AJ50" i="13"/>
  <c r="AJ189" i="13"/>
  <c r="AJ44" i="13"/>
  <c r="AJ247" i="13"/>
  <c r="AJ198" i="13"/>
  <c r="AJ223" i="13"/>
  <c r="AJ238" i="13"/>
  <c r="AJ233" i="13"/>
  <c r="AJ71" i="13"/>
  <c r="AJ197" i="13"/>
  <c r="AJ261" i="13"/>
  <c r="AJ170" i="13"/>
  <c r="AJ146" i="13"/>
  <c r="AJ141" i="13"/>
  <c r="AJ195" i="13"/>
  <c r="AJ21" i="13"/>
  <c r="AJ125" i="13"/>
  <c r="AJ208" i="13"/>
  <c r="AJ54" i="13"/>
  <c r="AJ243" i="13"/>
  <c r="AJ271" i="13"/>
  <c r="AJ132" i="13"/>
  <c r="AJ34" i="13"/>
  <c r="AJ15" i="13"/>
  <c r="AJ187" i="13"/>
  <c r="AJ23" i="13"/>
  <c r="AJ20" i="13"/>
  <c r="AJ27" i="13"/>
  <c r="AJ205" i="13"/>
  <c r="AJ79" i="13"/>
  <c r="AJ51" i="13"/>
  <c r="AJ140" i="13"/>
  <c r="AJ70" i="13"/>
  <c r="AJ240" i="13"/>
  <c r="AJ128" i="13"/>
  <c r="AJ49" i="13"/>
  <c r="AJ268" i="13"/>
  <c r="AJ217" i="13"/>
  <c r="AJ112" i="13"/>
  <c r="AJ35" i="13"/>
  <c r="AJ266" i="13"/>
  <c r="AJ156" i="13"/>
  <c r="AJ57" i="13"/>
  <c r="AJ92" i="13"/>
  <c r="S19" i="11"/>
  <c r="S180" i="11"/>
  <c r="S12" i="11"/>
  <c r="R11" i="11"/>
  <c r="R12" i="11" s="1"/>
  <c r="R179" i="11"/>
  <c r="R180" i="11" s="1"/>
  <c r="R18" i="11"/>
  <c r="R19" i="11" s="1"/>
  <c r="R214" i="11"/>
  <c r="R215" i="11" s="1"/>
  <c r="S215" i="11"/>
  <c r="R46" i="11"/>
  <c r="R47" i="11" s="1"/>
  <c r="R200" i="11"/>
  <c r="R201" i="11" s="1"/>
  <c r="R186" i="11"/>
  <c r="R187" i="11" s="1"/>
  <c r="S173" i="11"/>
  <c r="R172" i="11"/>
  <c r="R173" i="11" s="1"/>
  <c r="S82" i="11"/>
  <c r="S103" i="11"/>
  <c r="R109" i="11"/>
  <c r="R110" i="11" s="1"/>
  <c r="S124" i="11"/>
  <c r="R102" i="11"/>
  <c r="R103" i="11" s="1"/>
  <c r="S131" i="11"/>
  <c r="R32" i="11"/>
  <c r="R33" i="11" s="1"/>
  <c r="R88" i="11"/>
  <c r="R89" i="11" s="1"/>
  <c r="S264" i="11"/>
  <c r="S152" i="11"/>
  <c r="R207" i="11"/>
  <c r="R208" i="11" s="1"/>
  <c r="R235" i="11"/>
  <c r="R236" i="11" s="1"/>
  <c r="R151" i="11"/>
  <c r="R152" i="11" s="1"/>
  <c r="S257" i="11"/>
  <c r="S47" i="11"/>
  <c r="R60" i="11"/>
  <c r="R61" i="11" s="1"/>
  <c r="S33" i="11"/>
  <c r="S250" i="11"/>
  <c r="S271" i="11"/>
  <c r="S194" i="11"/>
  <c r="S187" i="11"/>
  <c r="R256" i="11"/>
  <c r="R257" i="11" s="1"/>
  <c r="R228" i="11"/>
  <c r="R229" i="11" s="1"/>
  <c r="R81" i="11"/>
  <c r="R82" i="11" s="1"/>
  <c r="S68" i="11"/>
  <c r="R67" i="11"/>
  <c r="R68" i="11" s="1"/>
  <c r="S110" i="11"/>
  <c r="R263" i="11"/>
  <c r="R264" i="11" s="1"/>
  <c r="S159" i="11"/>
  <c r="R137" i="11"/>
  <c r="R138" i="11" s="1"/>
  <c r="R95" i="11"/>
  <c r="R96" i="11" s="1"/>
  <c r="S208" i="11"/>
  <c r="S243" i="11"/>
  <c r="S40" i="11"/>
  <c r="S117" i="11"/>
  <c r="R249" i="11"/>
  <c r="R250" i="11" s="1"/>
  <c r="S222" i="11"/>
  <c r="S236" i="11"/>
  <c r="S229" i="11"/>
  <c r="S138" i="11"/>
  <c r="R123" i="11"/>
  <c r="R124" i="11" s="1"/>
  <c r="R158" i="11"/>
  <c r="R159" i="11" s="1"/>
  <c r="S54" i="11"/>
  <c r="R193" i="11"/>
  <c r="R194" i="11" s="1"/>
  <c r="R242" i="11"/>
  <c r="R243" i="11" s="1"/>
  <c r="S75" i="11"/>
  <c r="S201" i="11"/>
  <c r="S145" i="11"/>
  <c r="R130" i="11"/>
  <c r="R131" i="11" s="1"/>
  <c r="S89" i="11"/>
  <c r="R144" i="11"/>
  <c r="R145" i="11" s="1"/>
  <c r="R74" i="11"/>
  <c r="R75" i="11" s="1"/>
  <c r="R53" i="11"/>
  <c r="R54" i="11" s="1"/>
  <c r="R221" i="11"/>
  <c r="R222" i="11" s="1"/>
  <c r="R116" i="11"/>
  <c r="R117" i="11" s="1"/>
  <c r="R39" i="11"/>
  <c r="R40" i="11" s="1"/>
  <c r="R270" i="11"/>
  <c r="R271" i="11" s="1"/>
  <c r="S61" i="11"/>
  <c r="S96" i="11"/>
  <c r="S26" i="11"/>
  <c r="R25" i="11"/>
  <c r="R26" i="11" s="1"/>
  <c r="AJ30" i="13" l="1"/>
  <c r="AJ14" i="13"/>
  <c r="AJ6" i="13"/>
  <c r="AJ210" i="13"/>
  <c r="AJ85" i="13"/>
  <c r="AJ9" i="13"/>
  <c r="AJ12" i="13"/>
  <c r="AJ200" i="13"/>
  <c r="AJ109" i="13"/>
  <c r="AJ270" i="13"/>
  <c r="AJ108" i="13"/>
  <c r="AJ39" i="13"/>
  <c r="AJ73" i="13"/>
  <c r="AJ263" i="13"/>
  <c r="AJ269" i="13"/>
  <c r="AJ74" i="13"/>
  <c r="AJ66" i="13"/>
  <c r="AJ52" i="13"/>
  <c r="AJ242" i="13"/>
  <c r="AJ255" i="13"/>
  <c r="AJ228" i="13"/>
  <c r="AJ67" i="13"/>
  <c r="AJ213" i="13"/>
  <c r="AJ18" i="13"/>
  <c r="AJ53" i="13"/>
  <c r="AJ186" i="13"/>
  <c r="AJ31" i="13"/>
  <c r="AJ101" i="13"/>
  <c r="AJ102" i="13"/>
  <c r="AJ24" i="13"/>
  <c r="AJ256" i="13"/>
  <c r="AJ185" i="13"/>
  <c r="AJ17" i="13"/>
  <c r="AJ11" i="13"/>
  <c r="AJ38" i="13"/>
  <c r="AJ227" i="13"/>
  <c r="AJ25" i="13"/>
  <c r="AJ249" i="13"/>
  <c r="AJ179" i="13"/>
  <c r="AJ199" i="13"/>
  <c r="AJ60" i="13"/>
  <c r="AJ234" i="13"/>
  <c r="AJ220" i="13"/>
  <c r="AJ241" i="13"/>
  <c r="AJ123" i="13"/>
  <c r="AJ32" i="13" l="1"/>
  <c r="AJ193" i="13"/>
  <c r="AJ59" i="13"/>
  <c r="AJ221" i="13"/>
  <c r="AJ95" i="13"/>
  <c r="AJ235" i="13"/>
  <c r="AJ206" i="13"/>
  <c r="AJ214" i="13"/>
  <c r="AJ172" i="13"/>
  <c r="AJ262" i="13"/>
  <c r="AJ192" i="13"/>
  <c r="AJ171" i="13"/>
  <c r="AJ88" i="13"/>
  <c r="AJ248" i="13"/>
  <c r="AJ178" i="13"/>
  <c r="AJ207" i="13"/>
  <c r="AJ10" i="13"/>
  <c r="J69" i="11" l="1"/>
  <c r="J70" i="11"/>
  <c r="J71" i="11"/>
  <c r="J72" i="11"/>
  <c r="J73" i="11"/>
  <c r="J74" i="11"/>
  <c r="J75" i="11"/>
  <c r="J230" i="11"/>
  <c r="J231" i="11"/>
  <c r="J234" i="11"/>
  <c r="J232" i="11"/>
  <c r="J236" i="11"/>
  <c r="J233" i="11"/>
  <c r="J235" i="11"/>
  <c r="J55" i="11"/>
  <c r="J56" i="11"/>
  <c r="J57" i="11"/>
  <c r="J58" i="11"/>
  <c r="J59" i="11"/>
  <c r="J60" i="11"/>
  <c r="J61" i="11"/>
  <c r="J67" i="11"/>
  <c r="J68" i="11"/>
  <c r="J62" i="11"/>
  <c r="J63" i="11"/>
  <c r="J64" i="11"/>
  <c r="J65" i="11"/>
  <c r="J66" i="11"/>
  <c r="J245" i="11"/>
  <c r="J247" i="11"/>
  <c r="J246" i="11"/>
  <c r="J248" i="11"/>
  <c r="J249" i="11"/>
  <c r="J250" i="11"/>
  <c r="J244" i="11"/>
  <c r="J170" i="11"/>
  <c r="J171" i="11"/>
  <c r="J172" i="11"/>
  <c r="J173" i="11"/>
  <c r="J168" i="11"/>
  <c r="J169" i="11"/>
  <c r="J167" i="11"/>
  <c r="L170" i="11" l="1"/>
  <c r="K170" i="11"/>
  <c r="L62" i="11"/>
  <c r="K62" i="11"/>
  <c r="K236" i="11"/>
  <c r="L236" i="11"/>
  <c r="L244" i="11"/>
  <c r="K244" i="11"/>
  <c r="K68" i="11"/>
  <c r="L68" i="11"/>
  <c r="K232" i="11"/>
  <c r="L232" i="11"/>
  <c r="L250" i="11"/>
  <c r="K250" i="11"/>
  <c r="L67" i="11"/>
  <c r="K67" i="11"/>
  <c r="K234" i="11"/>
  <c r="L234" i="11"/>
  <c r="L249" i="11"/>
  <c r="K249" i="11"/>
  <c r="K61" i="11"/>
  <c r="L61" i="11"/>
  <c r="L231" i="11"/>
  <c r="K231" i="11"/>
  <c r="L248" i="11"/>
  <c r="K248" i="11"/>
  <c r="K60" i="11"/>
  <c r="L60" i="11"/>
  <c r="L230" i="11"/>
  <c r="K230" i="11"/>
  <c r="K246" i="11"/>
  <c r="L246" i="11"/>
  <c r="L59" i="11"/>
  <c r="K59" i="11"/>
  <c r="L75" i="11"/>
  <c r="K75" i="11"/>
  <c r="L167" i="11"/>
  <c r="K167" i="11"/>
  <c r="K247" i="11"/>
  <c r="L247" i="11"/>
  <c r="K58" i="11"/>
  <c r="L58" i="11"/>
  <c r="K74" i="11"/>
  <c r="L74" i="11"/>
  <c r="L169" i="11"/>
  <c r="K169" i="11"/>
  <c r="K245" i="11"/>
  <c r="L245" i="11"/>
  <c r="K57" i="11"/>
  <c r="L57" i="11"/>
  <c r="K73" i="11"/>
  <c r="L73" i="11"/>
  <c r="L168" i="11"/>
  <c r="K168" i="11"/>
  <c r="L66" i="11"/>
  <c r="K66" i="11"/>
  <c r="K56" i="11"/>
  <c r="L56" i="11"/>
  <c r="K72" i="11"/>
  <c r="L72" i="11"/>
  <c r="K173" i="11"/>
  <c r="L173" i="11"/>
  <c r="K65" i="11"/>
  <c r="L65" i="11"/>
  <c r="K55" i="11"/>
  <c r="L55" i="11"/>
  <c r="K71" i="11"/>
  <c r="L71" i="11"/>
  <c r="L172" i="11"/>
  <c r="K172" i="11"/>
  <c r="K64" i="11"/>
  <c r="L64" i="11"/>
  <c r="K235" i="11"/>
  <c r="L235" i="11"/>
  <c r="K70" i="11"/>
  <c r="L70" i="11"/>
  <c r="K171" i="11"/>
  <c r="L171" i="11"/>
  <c r="K63" i="11"/>
  <c r="L63" i="11"/>
  <c r="K233" i="11"/>
  <c r="L233" i="11"/>
  <c r="K69" i="11"/>
  <c r="L69" i="11"/>
  <c r="R173" i="13" l="1"/>
  <c r="R167" i="13"/>
  <c r="R168" i="13"/>
  <c r="R169" i="13"/>
  <c r="R170" i="13"/>
  <c r="R171" i="13"/>
  <c r="R172" i="13"/>
  <c r="R69" i="13"/>
  <c r="R70" i="13"/>
  <c r="R71" i="13"/>
  <c r="R72" i="13"/>
  <c r="R73" i="13"/>
  <c r="R74" i="13"/>
  <c r="R75" i="13"/>
  <c r="R235" i="13"/>
  <c r="R236" i="13"/>
  <c r="R231" i="13"/>
  <c r="R233" i="13"/>
  <c r="R230" i="13"/>
  <c r="R232" i="13"/>
  <c r="R234" i="13"/>
  <c r="R247" i="13"/>
  <c r="R248" i="13"/>
  <c r="R249" i="13"/>
  <c r="R250" i="13"/>
  <c r="R244" i="13"/>
  <c r="R246" i="13"/>
  <c r="R245" i="13"/>
  <c r="R55" i="13"/>
  <c r="R56" i="13"/>
  <c r="R57" i="13"/>
  <c r="R58" i="13"/>
  <c r="R59" i="13"/>
  <c r="R60" i="13"/>
  <c r="R61" i="13"/>
  <c r="R67" i="13"/>
  <c r="R68" i="13"/>
  <c r="R62" i="13"/>
  <c r="R63" i="13"/>
  <c r="R64" i="13"/>
  <c r="R65" i="13"/>
  <c r="R66" i="13"/>
  <c r="J19" i="11" l="1"/>
  <c r="J13" i="11"/>
  <c r="J14" i="11"/>
  <c r="J15" i="11"/>
  <c r="J16" i="11"/>
  <c r="J17" i="11"/>
  <c r="J18" i="11"/>
  <c r="J6" i="11"/>
  <c r="J7" i="11"/>
  <c r="J8" i="11"/>
  <c r="J9" i="11"/>
  <c r="J10" i="11"/>
  <c r="J11" i="11"/>
  <c r="J12" i="11"/>
  <c r="J153" i="11"/>
  <c r="J154" i="11"/>
  <c r="J155" i="11"/>
  <c r="J156" i="11"/>
  <c r="J157" i="11"/>
  <c r="J158" i="11"/>
  <c r="J159" i="11"/>
  <c r="J223" i="11"/>
  <c r="J225" i="11"/>
  <c r="J226" i="11"/>
  <c r="J227" i="11"/>
  <c r="J229" i="11"/>
  <c r="J228" i="11"/>
  <c r="J224" i="11"/>
  <c r="J48" i="11"/>
  <c r="J49" i="11"/>
  <c r="J50" i="11"/>
  <c r="J51" i="11"/>
  <c r="J52" i="11"/>
  <c r="J53" i="11"/>
  <c r="J54" i="11"/>
  <c r="J221" i="11"/>
  <c r="J216" i="11"/>
  <c r="J217" i="11"/>
  <c r="J218" i="11"/>
  <c r="J219" i="11"/>
  <c r="J220" i="11"/>
  <c r="J222" i="11"/>
  <c r="J31" i="11"/>
  <c r="J32" i="11"/>
  <c r="J33" i="11"/>
  <c r="J27" i="11"/>
  <c r="J28" i="11"/>
  <c r="J29" i="11"/>
  <c r="J30" i="11"/>
  <c r="J271" i="11"/>
  <c r="J265" i="11"/>
  <c r="J266" i="11"/>
  <c r="J267" i="11"/>
  <c r="J268" i="11"/>
  <c r="J270" i="11"/>
  <c r="J269" i="11"/>
  <c r="J251" i="11"/>
  <c r="J252" i="11"/>
  <c r="J253" i="11"/>
  <c r="J257" i="11"/>
  <c r="J255" i="11"/>
  <c r="J254" i="11"/>
  <c r="J256" i="11"/>
  <c r="J211" i="11"/>
  <c r="J212" i="11"/>
  <c r="J213" i="11"/>
  <c r="J214" i="11"/>
  <c r="J215" i="11"/>
  <c r="J209" i="11"/>
  <c r="J210" i="11"/>
  <c r="J259" i="11"/>
  <c r="J260" i="11"/>
  <c r="J261" i="11"/>
  <c r="J262" i="11"/>
  <c r="J263" i="11"/>
  <c r="J264" i="11"/>
  <c r="J258" i="11"/>
  <c r="J175" i="11"/>
  <c r="J176" i="11"/>
  <c r="J177" i="11"/>
  <c r="J178" i="11"/>
  <c r="J179" i="11"/>
  <c r="J180" i="11"/>
  <c r="J174" i="11"/>
  <c r="J199" i="11"/>
  <c r="J201" i="11"/>
  <c r="J195" i="11"/>
  <c r="J197" i="11"/>
  <c r="J196" i="11"/>
  <c r="J198" i="11"/>
  <c r="J200" i="11"/>
  <c r="J20" i="11"/>
  <c r="J21" i="11"/>
  <c r="J22" i="11"/>
  <c r="J23" i="11"/>
  <c r="J24" i="11"/>
  <c r="J25" i="11"/>
  <c r="J26" i="11"/>
  <c r="J91" i="11"/>
  <c r="J92" i="11"/>
  <c r="J93" i="11"/>
  <c r="J94" i="11"/>
  <c r="J95" i="11"/>
  <c r="J96" i="11"/>
  <c r="J90" i="11"/>
  <c r="J163" i="11"/>
  <c r="J164" i="11"/>
  <c r="J165" i="11"/>
  <c r="J166" i="11"/>
  <c r="J161" i="11"/>
  <c r="J160" i="11"/>
  <c r="J162" i="11"/>
  <c r="J104" i="11"/>
  <c r="J105" i="11"/>
  <c r="J106" i="11"/>
  <c r="J107" i="11"/>
  <c r="J108" i="11"/>
  <c r="J109" i="11"/>
  <c r="J110" i="11"/>
  <c r="J43" i="11"/>
  <c r="J44" i="11"/>
  <c r="J45" i="11"/>
  <c r="J46" i="11"/>
  <c r="J47" i="11"/>
  <c r="J41" i="11"/>
  <c r="J42" i="11"/>
  <c r="J188" i="11"/>
  <c r="J189" i="11"/>
  <c r="J190" i="11"/>
  <c r="J191" i="11"/>
  <c r="J192" i="11"/>
  <c r="J193" i="11"/>
  <c r="J194" i="11"/>
  <c r="J115" i="11"/>
  <c r="J116" i="11"/>
  <c r="J117" i="11"/>
  <c r="J113" i="11"/>
  <c r="J111" i="11"/>
  <c r="J112" i="11"/>
  <c r="J114" i="11"/>
  <c r="J151" i="11"/>
  <c r="J152" i="11"/>
  <c r="J149" i="11"/>
  <c r="J146" i="11"/>
  <c r="J147" i="11"/>
  <c r="J148" i="11"/>
  <c r="J150" i="11"/>
  <c r="J127" i="11"/>
  <c r="J128" i="11"/>
  <c r="J129" i="11"/>
  <c r="J130" i="11"/>
  <c r="J131" i="11"/>
  <c r="J125" i="11"/>
  <c r="J126" i="11"/>
  <c r="J34" i="11"/>
  <c r="J35" i="11"/>
  <c r="J36" i="11"/>
  <c r="J37" i="11"/>
  <c r="J38" i="11"/>
  <c r="J39" i="11"/>
  <c r="J40" i="11"/>
  <c r="J118" i="11"/>
  <c r="J119" i="11"/>
  <c r="J120" i="11"/>
  <c r="J121" i="11"/>
  <c r="J122" i="11"/>
  <c r="J123" i="11"/>
  <c r="J124" i="11"/>
  <c r="J139" i="11"/>
  <c r="J140" i="11"/>
  <c r="J141" i="11"/>
  <c r="J142" i="11"/>
  <c r="J143" i="11"/>
  <c r="J144" i="11"/>
  <c r="J145" i="11"/>
  <c r="J79" i="11"/>
  <c r="J80" i="11"/>
  <c r="J81" i="11"/>
  <c r="J77" i="11"/>
  <c r="J82" i="11"/>
  <c r="J76" i="11"/>
  <c r="J78" i="11"/>
  <c r="J83" i="11"/>
  <c r="J84" i="11"/>
  <c r="J85" i="11"/>
  <c r="J86" i="11"/>
  <c r="J87" i="11"/>
  <c r="J89" i="11"/>
  <c r="J88" i="11"/>
  <c r="J205" i="11"/>
  <c r="J202" i="11"/>
  <c r="J203" i="11"/>
  <c r="J204" i="11"/>
  <c r="J206" i="11"/>
  <c r="J207" i="11"/>
  <c r="J208" i="11"/>
  <c r="J137" i="11"/>
  <c r="J132" i="11"/>
  <c r="J133" i="11"/>
  <c r="J134" i="11"/>
  <c r="J135" i="11"/>
  <c r="J136" i="11"/>
  <c r="J138" i="11"/>
  <c r="J103" i="11"/>
  <c r="J97" i="11"/>
  <c r="J98" i="11"/>
  <c r="J99" i="11"/>
  <c r="J100" i="11"/>
  <c r="J101" i="11"/>
  <c r="J102" i="11"/>
  <c r="J237" i="11"/>
  <c r="J238" i="11"/>
  <c r="J241" i="11"/>
  <c r="J243" i="11"/>
  <c r="J239" i="11"/>
  <c r="J240" i="11"/>
  <c r="J242" i="11"/>
  <c r="J187" i="11"/>
  <c r="J181" i="11"/>
  <c r="J182" i="11"/>
  <c r="J183" i="11"/>
  <c r="J184" i="11"/>
  <c r="J185" i="11"/>
  <c r="J186" i="11"/>
  <c r="K240" i="11" l="1"/>
  <c r="L240" i="11"/>
  <c r="K103" i="11"/>
  <c r="L103" i="11"/>
  <c r="K208" i="11"/>
  <c r="L208" i="11"/>
  <c r="L80" i="11"/>
  <c r="K80" i="11"/>
  <c r="L118" i="11"/>
  <c r="K118" i="11"/>
  <c r="L39" i="11"/>
  <c r="K39" i="11"/>
  <c r="K148" i="11"/>
  <c r="L148" i="11"/>
  <c r="K193" i="11"/>
  <c r="L193" i="11"/>
  <c r="K43" i="11"/>
  <c r="L43" i="11"/>
  <c r="L166" i="11"/>
  <c r="K166" i="11"/>
  <c r="K24" i="11"/>
  <c r="L24" i="11"/>
  <c r="L179" i="11"/>
  <c r="K179" i="11"/>
  <c r="K263" i="11"/>
  <c r="L263" i="11"/>
  <c r="K255" i="11"/>
  <c r="L255" i="11"/>
  <c r="L28" i="11"/>
  <c r="K28" i="11"/>
  <c r="L219" i="11"/>
  <c r="K219" i="11"/>
  <c r="L229" i="11"/>
  <c r="K229" i="11"/>
  <c r="K6" i="11"/>
  <c r="L6" i="11"/>
  <c r="K238" i="11"/>
  <c r="L238" i="11"/>
  <c r="K138" i="11"/>
  <c r="L138" i="11"/>
  <c r="K205" i="11"/>
  <c r="L205" i="11"/>
  <c r="K78" i="11"/>
  <c r="L78" i="11"/>
  <c r="L120" i="11"/>
  <c r="K120" i="11"/>
  <c r="L35" i="11"/>
  <c r="K35" i="11"/>
  <c r="K147" i="11"/>
  <c r="L147" i="11"/>
  <c r="K189" i="11"/>
  <c r="L189" i="11"/>
  <c r="K109" i="11"/>
  <c r="L109" i="11"/>
  <c r="L164" i="11"/>
  <c r="K164" i="11"/>
  <c r="K21" i="11"/>
  <c r="L21" i="11"/>
  <c r="K178" i="11"/>
  <c r="L178" i="11"/>
  <c r="L261" i="11"/>
  <c r="K261" i="11"/>
  <c r="L252" i="11"/>
  <c r="K252" i="11"/>
  <c r="L27" i="11"/>
  <c r="K27" i="11"/>
  <c r="L54" i="11"/>
  <c r="K54" i="11"/>
  <c r="L223" i="11"/>
  <c r="K223" i="11"/>
  <c r="K12" i="11"/>
  <c r="L12" i="11"/>
  <c r="K242" i="11"/>
  <c r="L242" i="11"/>
  <c r="K134" i="11"/>
  <c r="L134" i="11"/>
  <c r="K207" i="11"/>
  <c r="L207" i="11"/>
  <c r="K76" i="11"/>
  <c r="L76" i="11"/>
  <c r="L123" i="11"/>
  <c r="K123" i="11"/>
  <c r="K131" i="11"/>
  <c r="L131" i="11"/>
  <c r="K152" i="11"/>
  <c r="L152" i="11"/>
  <c r="L194" i="11"/>
  <c r="K194" i="11"/>
  <c r="L108" i="11"/>
  <c r="K108" i="11"/>
  <c r="K161" i="11"/>
  <c r="L161" i="11"/>
  <c r="K20" i="11"/>
  <c r="L20" i="11"/>
  <c r="K180" i="11"/>
  <c r="L180" i="11"/>
  <c r="L210" i="11"/>
  <c r="K210" i="11"/>
  <c r="K251" i="11"/>
  <c r="L251" i="11"/>
  <c r="K33" i="11"/>
  <c r="L33" i="11"/>
  <c r="K53" i="11"/>
  <c r="L53" i="11"/>
  <c r="L228" i="11"/>
  <c r="K228" i="11"/>
  <c r="K10" i="11"/>
  <c r="L10" i="11"/>
  <c r="K241" i="11"/>
  <c r="L241" i="11"/>
  <c r="K132" i="11"/>
  <c r="L132" i="11"/>
  <c r="L85" i="11"/>
  <c r="K85" i="11"/>
  <c r="L79" i="11"/>
  <c r="K79" i="11"/>
  <c r="K119" i="11"/>
  <c r="L119" i="11"/>
  <c r="K127" i="11"/>
  <c r="L127" i="11"/>
  <c r="L151" i="11"/>
  <c r="K151" i="11"/>
  <c r="L192" i="11"/>
  <c r="K192" i="11"/>
  <c r="K107" i="11"/>
  <c r="L107" i="11"/>
  <c r="K92" i="11"/>
  <c r="L92" i="11"/>
  <c r="K26" i="11"/>
  <c r="L26" i="11"/>
  <c r="L177" i="11"/>
  <c r="K177" i="11"/>
  <c r="K209" i="11"/>
  <c r="L209" i="11"/>
  <c r="K253" i="11"/>
  <c r="L253" i="11"/>
  <c r="L32" i="11"/>
  <c r="K32" i="11"/>
  <c r="L52" i="11"/>
  <c r="K52" i="11"/>
  <c r="K154" i="11"/>
  <c r="L154" i="11"/>
  <c r="K11" i="11"/>
  <c r="L11" i="11"/>
  <c r="L184" i="11"/>
  <c r="K184" i="11"/>
  <c r="K237" i="11"/>
  <c r="L237" i="11"/>
  <c r="K135" i="11"/>
  <c r="L135" i="11"/>
  <c r="K87" i="11"/>
  <c r="L87" i="11"/>
  <c r="K82" i="11"/>
  <c r="L82" i="11"/>
  <c r="L124" i="11"/>
  <c r="K124" i="11"/>
  <c r="K128" i="11"/>
  <c r="L128" i="11"/>
  <c r="K113" i="11"/>
  <c r="L113" i="11"/>
  <c r="K188" i="11"/>
  <c r="L188" i="11"/>
  <c r="K106" i="11"/>
  <c r="L106" i="11"/>
  <c r="K91" i="11"/>
  <c r="L91" i="11"/>
  <c r="L23" i="11"/>
  <c r="K23" i="11"/>
  <c r="L176" i="11"/>
  <c r="K176" i="11"/>
  <c r="K215" i="11"/>
  <c r="L215" i="11"/>
  <c r="K266" i="11"/>
  <c r="L266" i="11"/>
  <c r="L31" i="11"/>
  <c r="K31" i="11"/>
  <c r="K51" i="11"/>
  <c r="L51" i="11"/>
  <c r="K153" i="11"/>
  <c r="L153" i="11"/>
  <c r="K9" i="11"/>
  <c r="L9" i="11"/>
  <c r="K186" i="11"/>
  <c r="L186" i="11"/>
  <c r="K239" i="11"/>
  <c r="L239" i="11"/>
  <c r="K136" i="11"/>
  <c r="L136" i="11"/>
  <c r="L89" i="11"/>
  <c r="K89" i="11"/>
  <c r="K139" i="11"/>
  <c r="L139" i="11"/>
  <c r="K122" i="11"/>
  <c r="L122" i="11"/>
  <c r="L126" i="11"/>
  <c r="K126" i="11"/>
  <c r="K112" i="11"/>
  <c r="L112" i="11"/>
  <c r="K191" i="11"/>
  <c r="L191" i="11"/>
  <c r="L110" i="11"/>
  <c r="K110" i="11"/>
  <c r="L96" i="11"/>
  <c r="K96" i="11"/>
  <c r="L200" i="11"/>
  <c r="K200" i="11"/>
  <c r="K175" i="11"/>
  <c r="L175" i="11"/>
  <c r="K214" i="11"/>
  <c r="L214" i="11"/>
  <c r="L265" i="11"/>
  <c r="K265" i="11"/>
  <c r="K29" i="11"/>
  <c r="L29" i="11"/>
  <c r="L50" i="11"/>
  <c r="K50" i="11"/>
  <c r="L158" i="11"/>
  <c r="K158" i="11"/>
  <c r="K17" i="11"/>
  <c r="L17" i="11"/>
  <c r="K183" i="11"/>
  <c r="L183" i="11"/>
  <c r="L102" i="11"/>
  <c r="K102" i="11"/>
  <c r="L137" i="11"/>
  <c r="K137" i="11"/>
  <c r="K86" i="11"/>
  <c r="L86" i="11"/>
  <c r="K145" i="11"/>
  <c r="L145" i="11"/>
  <c r="K121" i="11"/>
  <c r="L121" i="11"/>
  <c r="K125" i="11"/>
  <c r="L125" i="11"/>
  <c r="L111" i="11"/>
  <c r="K111" i="11"/>
  <c r="K42" i="11"/>
  <c r="L42" i="11"/>
  <c r="K105" i="11"/>
  <c r="L105" i="11"/>
  <c r="K90" i="11"/>
  <c r="L90" i="11"/>
  <c r="K197" i="11"/>
  <c r="L197" i="11"/>
  <c r="L174" i="11"/>
  <c r="K174" i="11"/>
  <c r="K213" i="11"/>
  <c r="L213" i="11"/>
  <c r="K271" i="11"/>
  <c r="L271" i="11"/>
  <c r="K222" i="11"/>
  <c r="L222" i="11"/>
  <c r="L49" i="11"/>
  <c r="K49" i="11"/>
  <c r="K159" i="11"/>
  <c r="L159" i="11"/>
  <c r="K14" i="11"/>
  <c r="L14" i="11"/>
  <c r="L182" i="11"/>
  <c r="K182" i="11"/>
  <c r="K101" i="11"/>
  <c r="L101" i="11"/>
  <c r="L133" i="11"/>
  <c r="K133" i="11"/>
  <c r="K84" i="11"/>
  <c r="L84" i="11"/>
  <c r="L144" i="11"/>
  <c r="K144" i="11"/>
  <c r="L34" i="11"/>
  <c r="K34" i="11"/>
  <c r="L130" i="11"/>
  <c r="K130" i="11"/>
  <c r="L117" i="11"/>
  <c r="K117" i="11"/>
  <c r="L41" i="11"/>
  <c r="K41" i="11"/>
  <c r="K104" i="11"/>
  <c r="L104" i="11"/>
  <c r="L95" i="11"/>
  <c r="K95" i="11"/>
  <c r="K201" i="11"/>
  <c r="L201" i="11"/>
  <c r="K259" i="11"/>
  <c r="L259" i="11"/>
  <c r="L212" i="11"/>
  <c r="K212" i="11"/>
  <c r="L270" i="11"/>
  <c r="K270" i="11"/>
  <c r="L216" i="11"/>
  <c r="K216" i="11"/>
  <c r="L48" i="11"/>
  <c r="K48" i="11"/>
  <c r="K157" i="11"/>
  <c r="L157" i="11"/>
  <c r="L16" i="11"/>
  <c r="K16" i="11"/>
  <c r="L185" i="11"/>
  <c r="K185" i="11"/>
  <c r="K100" i="11"/>
  <c r="L100" i="11"/>
  <c r="K204" i="11"/>
  <c r="L204" i="11"/>
  <c r="K83" i="11"/>
  <c r="L83" i="11"/>
  <c r="K143" i="11"/>
  <c r="L143" i="11"/>
  <c r="K40" i="11"/>
  <c r="L40" i="11"/>
  <c r="L129" i="11"/>
  <c r="K129" i="11"/>
  <c r="K114" i="11"/>
  <c r="L114" i="11"/>
  <c r="L47" i="11"/>
  <c r="K47" i="11"/>
  <c r="L160" i="11"/>
  <c r="K160" i="11"/>
  <c r="K94" i="11"/>
  <c r="L94" i="11"/>
  <c r="L196" i="11"/>
  <c r="K196" i="11"/>
  <c r="L260" i="11"/>
  <c r="K260" i="11"/>
  <c r="K211" i="11"/>
  <c r="L211" i="11"/>
  <c r="K267" i="11"/>
  <c r="L267" i="11"/>
  <c r="K220" i="11"/>
  <c r="L220" i="11"/>
  <c r="K227" i="11"/>
  <c r="L227" i="11"/>
  <c r="L156" i="11"/>
  <c r="K156" i="11"/>
  <c r="L13" i="11"/>
  <c r="K13" i="11"/>
  <c r="L181" i="11"/>
  <c r="K181" i="11"/>
  <c r="K98" i="11"/>
  <c r="L98" i="11"/>
  <c r="L203" i="11"/>
  <c r="K203" i="11"/>
  <c r="K88" i="11"/>
  <c r="L88" i="11"/>
  <c r="L142" i="11"/>
  <c r="K142" i="11"/>
  <c r="K38" i="11"/>
  <c r="L38" i="11"/>
  <c r="K150" i="11"/>
  <c r="L150" i="11"/>
  <c r="L116" i="11"/>
  <c r="K116" i="11"/>
  <c r="L46" i="11"/>
  <c r="K46" i="11"/>
  <c r="K165" i="11"/>
  <c r="L165" i="11"/>
  <c r="K93" i="11"/>
  <c r="L93" i="11"/>
  <c r="L199" i="11"/>
  <c r="K199" i="11"/>
  <c r="L264" i="11"/>
  <c r="K264" i="11"/>
  <c r="K257" i="11"/>
  <c r="L257" i="11"/>
  <c r="L269" i="11"/>
  <c r="K269" i="11"/>
  <c r="K217" i="11"/>
  <c r="L217" i="11"/>
  <c r="K225" i="11"/>
  <c r="L225" i="11"/>
  <c r="K155" i="11"/>
  <c r="L155" i="11"/>
  <c r="K19" i="11"/>
  <c r="L19" i="11"/>
  <c r="K187" i="11"/>
  <c r="L187" i="11"/>
  <c r="L97" i="11"/>
  <c r="K97" i="11"/>
  <c r="K206" i="11"/>
  <c r="L206" i="11"/>
  <c r="L81" i="11"/>
  <c r="K81" i="11"/>
  <c r="K141" i="11"/>
  <c r="L141" i="11"/>
  <c r="L37" i="11"/>
  <c r="K37" i="11"/>
  <c r="K149" i="11"/>
  <c r="L149" i="11"/>
  <c r="K115" i="11"/>
  <c r="L115" i="11"/>
  <c r="L45" i="11"/>
  <c r="K45" i="11"/>
  <c r="K163" i="11"/>
  <c r="L163" i="11"/>
  <c r="L25" i="11"/>
  <c r="K25" i="11"/>
  <c r="K198" i="11"/>
  <c r="L198" i="11"/>
  <c r="L258" i="11"/>
  <c r="K258" i="11"/>
  <c r="K254" i="11"/>
  <c r="L254" i="11"/>
  <c r="K268" i="11"/>
  <c r="L268" i="11"/>
  <c r="K221" i="11"/>
  <c r="L221" i="11"/>
  <c r="K226" i="11"/>
  <c r="L226" i="11"/>
  <c r="L8" i="11"/>
  <c r="K8" i="11"/>
  <c r="K15" i="11"/>
  <c r="L15" i="11"/>
  <c r="K243" i="11"/>
  <c r="L243" i="11"/>
  <c r="L99" i="11"/>
  <c r="K99" i="11"/>
  <c r="L202" i="11"/>
  <c r="K202" i="11"/>
  <c r="L77" i="11"/>
  <c r="K77" i="11"/>
  <c r="L140" i="11"/>
  <c r="K140" i="11"/>
  <c r="L36" i="11"/>
  <c r="K36" i="11"/>
  <c r="K146" i="11"/>
  <c r="L146" i="11"/>
  <c r="L190" i="11"/>
  <c r="K190" i="11"/>
  <c r="K44" i="11"/>
  <c r="L44" i="11"/>
  <c r="L162" i="11"/>
  <c r="K162" i="11"/>
  <c r="K22" i="11"/>
  <c r="L22" i="11"/>
  <c r="K195" i="11"/>
  <c r="L195" i="11"/>
  <c r="L262" i="11"/>
  <c r="K262" i="11"/>
  <c r="K256" i="11"/>
  <c r="L256" i="11"/>
  <c r="K30" i="11"/>
  <c r="L30" i="11"/>
  <c r="K218" i="11"/>
  <c r="L218" i="11"/>
  <c r="K224" i="11"/>
  <c r="L224" i="11"/>
  <c r="L7" i="11"/>
  <c r="K7" i="11"/>
  <c r="K18" i="11"/>
  <c r="L18" i="11"/>
  <c r="R91" i="13" l="1"/>
  <c r="R92" i="13"/>
  <c r="R93" i="13"/>
  <c r="R94" i="13"/>
  <c r="R95" i="13"/>
  <c r="R96" i="13"/>
  <c r="R90" i="13"/>
  <c r="R20" i="13"/>
  <c r="R21" i="13"/>
  <c r="R22" i="13"/>
  <c r="R23" i="13"/>
  <c r="R24" i="13"/>
  <c r="R25" i="13"/>
  <c r="R26" i="13"/>
  <c r="R257" i="13"/>
  <c r="R255" i="13"/>
  <c r="R251" i="13"/>
  <c r="R252" i="13"/>
  <c r="R253" i="13"/>
  <c r="R254" i="13"/>
  <c r="R256" i="13"/>
  <c r="R223" i="13"/>
  <c r="R225" i="13"/>
  <c r="R227" i="13"/>
  <c r="R226" i="13"/>
  <c r="R228" i="13"/>
  <c r="R229" i="13"/>
  <c r="R224" i="13"/>
  <c r="R137" i="13"/>
  <c r="R132" i="13"/>
  <c r="R133" i="13"/>
  <c r="R134" i="13"/>
  <c r="R135" i="13"/>
  <c r="R136" i="13"/>
  <c r="R138" i="13"/>
  <c r="R163" i="13"/>
  <c r="R164" i="13"/>
  <c r="R165" i="13"/>
  <c r="R166" i="13"/>
  <c r="R161" i="13"/>
  <c r="R160" i="13"/>
  <c r="R162" i="13"/>
  <c r="R211" i="13"/>
  <c r="R212" i="13"/>
  <c r="R209" i="13"/>
  <c r="R213" i="13"/>
  <c r="R214" i="13"/>
  <c r="R215" i="13"/>
  <c r="R210" i="13"/>
  <c r="R34" i="13"/>
  <c r="R35" i="13"/>
  <c r="R36" i="13"/>
  <c r="R37" i="13"/>
  <c r="R38" i="13"/>
  <c r="R39" i="13"/>
  <c r="R40" i="13"/>
  <c r="R104" i="13"/>
  <c r="R105" i="13"/>
  <c r="R107" i="13"/>
  <c r="R106" i="13"/>
  <c r="R108" i="13"/>
  <c r="R109" i="13"/>
  <c r="R110" i="13"/>
  <c r="R139" i="13"/>
  <c r="R140" i="13"/>
  <c r="R141" i="13"/>
  <c r="R143" i="13"/>
  <c r="R142" i="13"/>
  <c r="R144" i="13"/>
  <c r="R145" i="13"/>
  <c r="R175" i="13"/>
  <c r="R176" i="13"/>
  <c r="R177" i="13"/>
  <c r="R179" i="13"/>
  <c r="R178" i="13"/>
  <c r="R180" i="13"/>
  <c r="R174" i="13"/>
  <c r="R216" i="13"/>
  <c r="R219" i="13"/>
  <c r="R217" i="13"/>
  <c r="R218" i="13"/>
  <c r="R221" i="13"/>
  <c r="R220" i="13"/>
  <c r="R222" i="13"/>
  <c r="R118" i="13"/>
  <c r="R119" i="13"/>
  <c r="R120" i="13"/>
  <c r="R121" i="13"/>
  <c r="R122" i="13"/>
  <c r="R123" i="13"/>
  <c r="R124" i="13"/>
  <c r="R103" i="13"/>
  <c r="R97" i="13"/>
  <c r="R98" i="13"/>
  <c r="R99" i="13"/>
  <c r="R101" i="13"/>
  <c r="R100" i="13"/>
  <c r="R102" i="13"/>
  <c r="R19" i="13"/>
  <c r="R13" i="13"/>
  <c r="R14" i="13"/>
  <c r="R15" i="13"/>
  <c r="R16" i="13"/>
  <c r="R17" i="13"/>
  <c r="R18" i="13"/>
  <c r="R237" i="13"/>
  <c r="R238" i="13"/>
  <c r="R239" i="13"/>
  <c r="R240" i="13"/>
  <c r="R242" i="13"/>
  <c r="R241" i="13"/>
  <c r="R243" i="13"/>
  <c r="R187" i="13"/>
  <c r="R185" i="13"/>
  <c r="R182" i="13"/>
  <c r="R181" i="13"/>
  <c r="R183" i="13"/>
  <c r="R184" i="13"/>
  <c r="R186" i="13"/>
  <c r="R31" i="13"/>
  <c r="R32" i="13"/>
  <c r="R33" i="13"/>
  <c r="R27" i="13"/>
  <c r="R28" i="13"/>
  <c r="R29" i="13"/>
  <c r="R30" i="13"/>
  <c r="R79" i="13"/>
  <c r="R80" i="13"/>
  <c r="R81" i="13"/>
  <c r="R82" i="13"/>
  <c r="R76" i="13"/>
  <c r="R77" i="13"/>
  <c r="R78" i="13"/>
  <c r="R151" i="13"/>
  <c r="R149" i="13"/>
  <c r="R146" i="13"/>
  <c r="R147" i="13"/>
  <c r="R148" i="13"/>
  <c r="R150" i="13"/>
  <c r="R152" i="13"/>
  <c r="R43" i="13"/>
  <c r="R44" i="13"/>
  <c r="R45" i="13"/>
  <c r="R46" i="13"/>
  <c r="R47" i="13"/>
  <c r="R41" i="13"/>
  <c r="R42" i="13"/>
  <c r="R189" i="13"/>
  <c r="R190" i="13"/>
  <c r="R191" i="13"/>
  <c r="R192" i="13"/>
  <c r="R193" i="13"/>
  <c r="R194" i="13"/>
  <c r="R188" i="13"/>
  <c r="R115" i="13"/>
  <c r="R116" i="13"/>
  <c r="R117" i="13"/>
  <c r="R111" i="13"/>
  <c r="R112" i="13"/>
  <c r="R113" i="13"/>
  <c r="R114" i="13"/>
  <c r="R48" i="13"/>
  <c r="R49" i="13"/>
  <c r="R50" i="13"/>
  <c r="R51" i="13"/>
  <c r="R52" i="13"/>
  <c r="R53" i="13"/>
  <c r="R54" i="13"/>
  <c r="R89" i="13"/>
  <c r="R83" i="13"/>
  <c r="R84" i="13"/>
  <c r="R85" i="13"/>
  <c r="R86" i="13"/>
  <c r="R87" i="13"/>
  <c r="R88" i="13"/>
  <c r="R6" i="13"/>
  <c r="R7" i="13"/>
  <c r="R8" i="13"/>
  <c r="R9" i="13"/>
  <c r="R10" i="13"/>
  <c r="R11" i="13"/>
  <c r="R12" i="13"/>
  <c r="R153" i="13"/>
  <c r="R154" i="13"/>
  <c r="R155" i="13"/>
  <c r="R156" i="13"/>
  <c r="R157" i="13"/>
  <c r="R158" i="13"/>
  <c r="R159" i="13"/>
  <c r="R202" i="13"/>
  <c r="R203" i="13"/>
  <c r="R204" i="13"/>
  <c r="R206" i="13"/>
  <c r="R205" i="13"/>
  <c r="R207" i="13"/>
  <c r="R208" i="13"/>
  <c r="R259" i="13"/>
  <c r="R261" i="13"/>
  <c r="R263" i="13"/>
  <c r="R262" i="13"/>
  <c r="R264" i="13"/>
  <c r="R258" i="13"/>
  <c r="R260" i="13"/>
  <c r="R269" i="13"/>
  <c r="R265" i="13"/>
  <c r="R266" i="13"/>
  <c r="R267" i="13"/>
  <c r="R268" i="13"/>
  <c r="R270" i="13"/>
  <c r="R271" i="13"/>
  <c r="R199" i="13"/>
  <c r="R200" i="13"/>
  <c r="R201" i="13"/>
  <c r="R195" i="13"/>
  <c r="R196" i="13"/>
  <c r="R197" i="13"/>
  <c r="R198" i="13"/>
  <c r="R127" i="13"/>
  <c r="R128" i="13"/>
  <c r="R129" i="13"/>
  <c r="R130" i="13"/>
  <c r="R131" i="13"/>
  <c r="R125" i="13"/>
  <c r="R126" i="13"/>
</calcChain>
</file>

<file path=xl/sharedStrings.xml><?xml version="1.0" encoding="utf-8"?>
<sst xmlns="http://schemas.openxmlformats.org/spreadsheetml/2006/main" count="1743" uniqueCount="314">
  <si>
    <t>TT</t>
  </si>
  <si>
    <t>LK</t>
  </si>
  <si>
    <t>Tên đường giao thông</t>
  </si>
  <si>
    <t>Điểm đầu</t>
  </si>
  <si>
    <t>Điểm cuối</t>
  </si>
  <si>
    <t>Giá đất theo Quyết định 86/2024/QĐ-UBND ngày 27/12/2024</t>
  </si>
  <si>
    <t>VT2</t>
  </si>
  <si>
    <t>VT3</t>
  </si>
  <si>
    <t>VT4</t>
  </si>
  <si>
    <t>VC</t>
  </si>
  <si>
    <t>VC1NT1_D5</t>
  </si>
  <si>
    <t>Đường tỉnh 768</t>
  </si>
  <si>
    <t>Đường Sở Quýt</t>
  </si>
  <si>
    <t>VC38NT2_D1</t>
  </si>
  <si>
    <t xml:space="preserve">Các tuyến đường giao thông đấu nối trực tiếp ra </t>
  </si>
  <si>
    <t>VT2*0,8</t>
  </si>
  <si>
    <t>VT3*0,8</t>
  </si>
  <si>
    <t>VT4*0,8</t>
  </si>
  <si>
    <t>BH</t>
  </si>
  <si>
    <t>LT</t>
  </si>
  <si>
    <t>Các đường còn lại</t>
  </si>
  <si>
    <t>Đường Đoàn Văn Cự</t>
  </si>
  <si>
    <t>VC1NT1_D3</t>
  </si>
  <si>
    <t>VC1NT1_D4</t>
  </si>
  <si>
    <t>Đường Đồng Khởi</t>
  </si>
  <si>
    <t>VC14NT1</t>
  </si>
  <si>
    <t>VC20NT2</t>
  </si>
  <si>
    <t>VC23NT</t>
  </si>
  <si>
    <t>VC34NT2_D1</t>
  </si>
  <si>
    <t>VC34NT2_D2</t>
  </si>
  <si>
    <t>Mép ngoài đường điện 220KV đầu tiên, tính từ Đường tỉnh 768 đi vào</t>
  </si>
  <si>
    <t>VC38NT2_D2</t>
  </si>
  <si>
    <t>Đường Kỳ Lân</t>
  </si>
  <si>
    <t>VC38NT2_D3</t>
  </si>
  <si>
    <t>Đường Bưng Mua</t>
  </si>
  <si>
    <t>VC49NT_D1</t>
  </si>
  <si>
    <t>Suối Bà Ba</t>
  </si>
  <si>
    <t>VC49NT_D2</t>
  </si>
  <si>
    <t>VC50NT</t>
  </si>
  <si>
    <t>VC51NT</t>
  </si>
  <si>
    <t>VC74NT</t>
  </si>
  <si>
    <t>Đường Nguyễn Ái Quốc</t>
  </si>
  <si>
    <t>BH20DT_D4</t>
  </si>
  <si>
    <t>BH36DT_D2</t>
  </si>
  <si>
    <t>BH36DT_D3</t>
  </si>
  <si>
    <t>BH36DT_D4</t>
  </si>
  <si>
    <t>Cầu Đồng Khởi</t>
  </si>
  <si>
    <t>Đường Nguyễn Văn Tiên</t>
  </si>
  <si>
    <t>BH36DT_D5</t>
  </si>
  <si>
    <t>Đường Bùi Trọng Nghĩa</t>
  </si>
  <si>
    <t>BH47DT_D1</t>
  </si>
  <si>
    <t>BH47DT_D2</t>
  </si>
  <si>
    <t>BH48DT</t>
  </si>
  <si>
    <t>Đường Trần Văn Xã (từ đường Bùi Trọng Nghĩa đến đường D2 - Khu dân cư Phú Gia 2)</t>
  </si>
  <si>
    <t>BH49DT</t>
  </si>
  <si>
    <t>Đường Nguyễn Khuyến</t>
  </si>
  <si>
    <t>BH50DT_D1</t>
  </si>
  <si>
    <t>BH50DT_D2</t>
  </si>
  <si>
    <t>BH50DT_D3</t>
  </si>
  <si>
    <t>BH51DT_D1</t>
  </si>
  <si>
    <t>Trong phạm vi bán kính 200 mét khu vực ngã tư Phú Thọ và chợ nhỏ Trảng Dài (giáp đường Trần Văn Xã)</t>
  </si>
  <si>
    <t>Đường Trần Văn Xã</t>
  </si>
  <si>
    <t>BH51DT_D2</t>
  </si>
  <si>
    <t>Đoạn còn lại</t>
  </si>
  <si>
    <t>Đường nối tiếp từ đường Trần Văn Xã qua Văn phòng KP4 phường Trảng Dài đến đường Nguyễn Thái Học</t>
  </si>
  <si>
    <t>BH52DT_D1</t>
  </si>
  <si>
    <t>BH52DT_D2</t>
  </si>
  <si>
    <t>BH53DT</t>
  </si>
  <si>
    <t>Đường từ ngã ba đi Văn phòng KP4 phường Trảng Dài đến đường Thân Nhân Trung (ngã ba Thanh Hóa)</t>
  </si>
  <si>
    <t>Đường Thân Nhân Trung</t>
  </si>
  <si>
    <t>BH54DT_D2</t>
  </si>
  <si>
    <t>Đường Hoàng Văn Bổn</t>
  </si>
  <si>
    <t>BH62DT_D4</t>
  </si>
  <si>
    <t>Đường tỉnh 768B</t>
  </si>
  <si>
    <t>BH165DT_D1</t>
  </si>
  <si>
    <t>BH165DT_D2</t>
  </si>
  <si>
    <t>BH165DT_D3</t>
  </si>
  <si>
    <t>Đường Nguyễn Thái Học</t>
  </si>
  <si>
    <t>Tên Khu tái định cư</t>
  </si>
  <si>
    <t xml:space="preserve"> Giá đất theo Quyết định 86/2024/QĐ-UBND ngày 27/12/2024 </t>
  </si>
  <si>
    <t>Khu dân cư Phú Gia (phường Trảng Dài)</t>
  </si>
  <si>
    <t>Đường Nguyễn Khuyến (từ ngã tư Phú Thọ đến giáp xã Thiện Tân, huyện Vĩnh Cửu), Đoạn từ đường Trần Văn Xã (ngã tư Trường Nguyễn Khuyến) đến ngã 4 Quang Thắng</t>
  </si>
  <si>
    <t>BH20DT_D4+1</t>
  </si>
  <si>
    <t>BH20DT_D4+2</t>
  </si>
  <si>
    <t>BH20DT_D4+3</t>
  </si>
  <si>
    <t>BH20DT_D4+4</t>
  </si>
  <si>
    <t>Đường Nguyễn Phúc Chu</t>
  </si>
  <si>
    <t>Giáp ranh xã Phường Hố Nai</t>
  </si>
  <si>
    <t>Đường Tân Hiền</t>
  </si>
  <si>
    <t>Đường Bùng Binh</t>
  </si>
  <si>
    <t>Đường Ông Thanh</t>
  </si>
  <si>
    <t>Phường Trảng Dài</t>
  </si>
  <si>
    <t>Suối Săn Máu</t>
  </si>
  <si>
    <t>Đường Trần Văn Xã (ngã tư Trường Nguyễn Khuyến</t>
  </si>
  <si>
    <t>Đường vào công ty Trấn Biên</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</si>
  <si>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</si>
  <si>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</si>
  <si>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</si>
  <si>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</si>
  <si>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</si>
  <si>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</si>
  <si>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</si>
  <si>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</si>
  <si>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</si>
  <si>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</si>
  <si>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</si>
  <si>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</si>
  <si>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Giá đất ở hiện hành</t>
  </si>
  <si>
    <t>Giá đất thương mại dịch vụ hiện hành</t>
  </si>
  <si>
    <t>Giá đất trồng rừng sản xuất, nuôi trồng thủy sản hiện hành</t>
  </si>
  <si>
    <t>Bên phải: hết ranh thửa đất số 21, tờ bản đồ số 100, BĐĐC. Bên trái: hết ranh thửa đất số 197, tờ bản đồ số 100, BĐĐC</t>
  </si>
  <si>
    <t xml:space="preserve">đã cập nhật lại điểm đàu, điểm cuối </t>
  </si>
  <si>
    <t>10.974449406565356, 106.87098874124423</t>
  </si>
  <si>
    <t>xem lại</t>
  </si>
  <si>
    <t>BH36DT_D2+1</t>
  </si>
  <si>
    <t>BH36DT_D2+2</t>
  </si>
  <si>
    <t>BH36DT_D2+3</t>
  </si>
  <si>
    <t>BH36DT_D2+4</t>
  </si>
  <si>
    <t>BH36DT_D3+1</t>
  </si>
  <si>
    <t>BH36DT_D3+2</t>
  </si>
  <si>
    <t>BH36DT_D3+3</t>
  </si>
  <si>
    <t>BH36DT_D3+4</t>
  </si>
  <si>
    <t>BH36DT_D4+1</t>
  </si>
  <si>
    <t>BH36DT_D4+2</t>
  </si>
  <si>
    <t>BH36DT_D4+3</t>
  </si>
  <si>
    <t>BH36DT_D4+4</t>
  </si>
  <si>
    <t>BH36DT_D5+1</t>
  </si>
  <si>
    <t>BH36DT_D5+2</t>
  </si>
  <si>
    <t>BH36DT_D5+3</t>
  </si>
  <si>
    <t>BH36DT_D5+4</t>
  </si>
  <si>
    <t>BH49DT+1</t>
  </si>
  <si>
    <t>BH49DT+2</t>
  </si>
  <si>
    <t>BH49DT+3</t>
  </si>
  <si>
    <t>BH49DT+4</t>
  </si>
  <si>
    <t>BH53DT+1</t>
  </si>
  <si>
    <t>BH53DT+2</t>
  </si>
  <si>
    <t>BH53DT+3</t>
  </si>
  <si>
    <t>BH53DT+4</t>
  </si>
  <si>
    <t>BH165DT_D1+1</t>
  </si>
  <si>
    <t>BH165DT_D1+2</t>
  </si>
  <si>
    <t>BH165DT_D1+3</t>
  </si>
  <si>
    <t>BH165DT_D1+4</t>
  </si>
  <si>
    <t>BH165DT_D2+1</t>
  </si>
  <si>
    <t>BH165DT_D2+2</t>
  </si>
  <si>
    <t>BH165DT_D2+3</t>
  </si>
  <si>
    <t>BH165DT_D2+4</t>
  </si>
  <si>
    <t>BH165DT_D3+1</t>
  </si>
  <si>
    <t>BH165DT_D3+2</t>
  </si>
  <si>
    <t>BH165DT_D3+3</t>
  </si>
  <si>
    <t>BH165DT_D3+4</t>
  </si>
  <si>
    <t>BH47DT_D1+1</t>
  </si>
  <si>
    <t>BH47DT_D1+2</t>
  </si>
  <si>
    <t>BH47DT_D1+3</t>
  </si>
  <si>
    <t>BH47DT_D1+4</t>
  </si>
  <si>
    <t>BH47DT_D2+1</t>
  </si>
  <si>
    <t>BH47DT_D2+2</t>
  </si>
  <si>
    <t>BH47DT_D2+3</t>
  </si>
  <si>
    <t>BH47DT_D2+4</t>
  </si>
  <si>
    <t>BH48DT+1</t>
  </si>
  <si>
    <t>BH48DT+2</t>
  </si>
  <si>
    <t>BH48DT+3</t>
  </si>
  <si>
    <t>BH48DT+4</t>
  </si>
  <si>
    <t>BH52DT_D1+1</t>
  </si>
  <si>
    <t>BH52DT_D1+2</t>
  </si>
  <si>
    <t>BH52DT_D1+3</t>
  </si>
  <si>
    <t>BH52DT_D1+4</t>
  </si>
  <si>
    <t>BH52DT_D2+1</t>
  </si>
  <si>
    <t>BH52DT_D2+2</t>
  </si>
  <si>
    <t>BH52DT_D2+3</t>
  </si>
  <si>
    <t>BH52DT_D2+4</t>
  </si>
  <si>
    <t>BH54DT_D2+1</t>
  </si>
  <si>
    <t>BH54DT_D2+2</t>
  </si>
  <si>
    <t>BH54DT_D2+3</t>
  </si>
  <si>
    <t>BH54DT_D2+4</t>
  </si>
  <si>
    <t>BH51DT_D1+1</t>
  </si>
  <si>
    <t>BH51DT_D1+2</t>
  </si>
  <si>
    <t>BH51DT_D1+3</t>
  </si>
  <si>
    <t>BH51DT_D1+4</t>
  </si>
  <si>
    <t>BH51DT_D2+1</t>
  </si>
  <si>
    <t>BH51DT_D2+2</t>
  </si>
  <si>
    <t>BH51DT_D2+3</t>
  </si>
  <si>
    <t>BH51DT_D2+4</t>
  </si>
  <si>
    <t>BH50DT_D1+1</t>
  </si>
  <si>
    <t>BH50DT_D1+2</t>
  </si>
  <si>
    <t>BH50DT_D1+3</t>
  </si>
  <si>
    <t>BH50DT_D1+4</t>
  </si>
  <si>
    <t>BH50DT_D2+1</t>
  </si>
  <si>
    <t>BH50DT_D2+2</t>
  </si>
  <si>
    <t>BH50DT_D2+3</t>
  </si>
  <si>
    <t>BH50DT_D2+4</t>
  </si>
  <si>
    <t>BH50DT_D3+1</t>
  </si>
  <si>
    <t>BH50DT_D3+2</t>
  </si>
  <si>
    <t>BH50DT_D3+3</t>
  </si>
  <si>
    <t>BH50DT_D3+4</t>
  </si>
  <si>
    <t>BH62DT_D4+1</t>
  </si>
  <si>
    <t>BH62DT_D4+2</t>
  </si>
  <si>
    <t>BH62DT_D4+3</t>
  </si>
  <si>
    <t>BH62DT_D4+4</t>
  </si>
  <si>
    <t>VC14NT1+1</t>
  </si>
  <si>
    <t>VC14NT1+2</t>
  </si>
  <si>
    <t>VC14NT1+3</t>
  </si>
  <si>
    <t>VC14NT1+4</t>
  </si>
  <si>
    <t>VC51NT+1</t>
  </si>
  <si>
    <t>VC51NT+2</t>
  </si>
  <si>
    <t>VC51NT+3</t>
  </si>
  <si>
    <t>VC51NT+4</t>
  </si>
  <si>
    <t>VC38NT2_D1+1</t>
  </si>
  <si>
    <t>VC38NT2_D1+2</t>
  </si>
  <si>
    <t>VC38NT2_D1+3</t>
  </si>
  <si>
    <t>VC38NT2_D1+4</t>
  </si>
  <si>
    <t>VC38NT2_D2+1</t>
  </si>
  <si>
    <t>VC38NT2_D2+2</t>
  </si>
  <si>
    <t>VC38NT2_D2+3</t>
  </si>
  <si>
    <t>VC38NT2_D2+4</t>
  </si>
  <si>
    <t>VC38NT2_D3+1</t>
  </si>
  <si>
    <t>VC38NT2_D3+2</t>
  </si>
  <si>
    <t>VC38NT2_D3+3</t>
  </si>
  <si>
    <t>VC38NT2_D3+4</t>
  </si>
  <si>
    <t>VC1NT1_D3+1</t>
  </si>
  <si>
    <t>VC1NT1_D3+2</t>
  </si>
  <si>
    <t>VC1NT1_D3+3</t>
  </si>
  <si>
    <t>VC1NT1_D3+4</t>
  </si>
  <si>
    <t>VC1NT1_D4+1</t>
  </si>
  <si>
    <t>VC1NT1_D4+2</t>
  </si>
  <si>
    <t>VC1NT1_D4+3</t>
  </si>
  <si>
    <t>VC1NT1_D4+4</t>
  </si>
  <si>
    <t>VC1NT1_D5+1</t>
  </si>
  <si>
    <t>VC1NT1_D5+2</t>
  </si>
  <si>
    <t>VC1NT1_D5+3</t>
  </si>
  <si>
    <t>VC1NT1_D5+4</t>
  </si>
  <si>
    <t>VC49NT_D1+1</t>
  </si>
  <si>
    <t>VC49NT_D1+2</t>
  </si>
  <si>
    <t>VC49NT_D1+3</t>
  </si>
  <si>
    <t>VC49NT_D1+4</t>
  </si>
  <si>
    <t>VC49NT_D2+1</t>
  </si>
  <si>
    <t>VC49NT_D2+2</t>
  </si>
  <si>
    <t>VC49NT_D2+3</t>
  </si>
  <si>
    <t>VC49NT_D2+4</t>
  </si>
  <si>
    <t>VC20NT2+1</t>
  </si>
  <si>
    <t>VC20NT2+2</t>
  </si>
  <si>
    <t>VC20NT2+3</t>
  </si>
  <si>
    <t>VC20NT2+4</t>
  </si>
  <si>
    <t>VC50NT+1</t>
  </si>
  <si>
    <t>VC50NT+2</t>
  </si>
  <si>
    <t>VC50NT+3</t>
  </si>
  <si>
    <t>VC50NT+4</t>
  </si>
  <si>
    <t>VC23NT+1</t>
  </si>
  <si>
    <t>VC23NT+2</t>
  </si>
  <si>
    <t>VC23NT+3</t>
  </si>
  <si>
    <t>VC23NT+4</t>
  </si>
  <si>
    <t>VC34NT2_D1+1</t>
  </si>
  <si>
    <t>VC34NT2_D1+2</t>
  </si>
  <si>
    <t>VC34NT2_D1+3</t>
  </si>
  <si>
    <t>VC34NT2_D1+4</t>
  </si>
  <si>
    <t>VC34NT2_D2+1</t>
  </si>
  <si>
    <t>VC34NT2_D2+2</t>
  </si>
  <si>
    <t>VC34NT2_D2+3</t>
  </si>
  <si>
    <t>VC34NT2_D2+4</t>
  </si>
  <si>
    <t>Ngã 3 cây xăng khu phố 3 - phường Trảng Dài</t>
  </si>
  <si>
    <t>Đường Nguyễn Phúc Chu (từ cầu Săn Máu đến đường Trần Văn Trà)</t>
  </si>
  <si>
    <t>Đường Xóm Gò (xã Thiện Tân cũ)</t>
  </si>
  <si>
    <t>Ngã tư Tân Phong</t>
  </si>
  <si>
    <t>Hết ranh phường Trảng Dài</t>
  </si>
  <si>
    <t>Ngã ba cây xăng khu phố 3</t>
  </si>
  <si>
    <t>Đường D2 - Khu dân cư Phú Gia 2</t>
  </si>
  <si>
    <t/>
  </si>
  <si>
    <t>Đường Trần Văn Xã (ngã tư Trường Nguyễn Khuyến)</t>
  </si>
  <si>
    <t>Giáp ranh xã Thiện Tân (cũ)</t>
  </si>
  <si>
    <t>Giáp ranh phường Tân Triều</t>
  </si>
  <si>
    <t>Cầu Ông Hường</t>
  </si>
  <si>
    <t>Giáp ranh xã tân An</t>
  </si>
  <si>
    <t>Giáp ranh phường Tân triều</t>
  </si>
  <si>
    <t>Đường Xóm Gò</t>
  </si>
  <si>
    <t>Ngã ba (hết ranh thửa đất số 121, tờ bản đồ số 19, BĐĐC)</t>
  </si>
  <si>
    <t>Giáp ranh xã Thạnh Phú (cũ)</t>
  </si>
  <si>
    <t>Ngã ba đi Văn phòng KP4 phường Trảng Dài</t>
  </si>
  <si>
    <t>Giáp phường Hố Nai và phường Trảng Dài</t>
  </si>
  <si>
    <t>Đường ranh phường Tân Triểu - phường Trảng Dài</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</si>
  <si>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</si>
  <si>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 200m.</t>
  </si>
  <si>
    <t xml:space="preserve"> có hiện trạng là đường nhựa, bê tông xi măng:
- Có bề rộng từ ≥3m đến &lt;5m, cách đường giao thông &gt;600m.
- Có bề rộng &lt;3m, cách đường giao thông &gt;200m.</t>
  </si>
  <si>
    <t>Giá đất sản xuất phi nông nghiệp hiện hành</t>
  </si>
  <si>
    <t>CLN, CHN</t>
  </si>
  <si>
    <t>RSX, NTS</t>
  </si>
  <si>
    <t>BH1+1Vị trí 1</t>
  </si>
  <si>
    <t>BH1+2Vị trí 1</t>
  </si>
  <si>
    <t>VC5+1+1Vị trí 1</t>
  </si>
  <si>
    <t>VC5+1+2Vị trí 1</t>
  </si>
  <si>
    <t>VC5+2+1Vị trí 1</t>
  </si>
  <si>
    <t>VC5+2+2Vị trí 1</t>
  </si>
  <si>
    <t>VC5+3+2Vị trí 1</t>
  </si>
  <si>
    <t>VC5+3+1Vị trí 1</t>
  </si>
  <si>
    <t>Bên trái hết ranh thửa đất số 241, tờ BĐĐC số 42; bên phải: hết ranh thửa đất số 262, tờ BĐĐC số 42 phường Trảng Dài</t>
  </si>
  <si>
    <t xml:space="preserve"> có hiện trạng là đường nhựa, bê tông xi măng:
- Có bề rộng từ ≥3m đến &lt;5m, cách đường giao thông &gt;1.000m.
- Có bề rộng &lt;3m, cách đường giao thông &gt;200m.</t>
  </si>
  <si>
    <t>Mã đường</t>
  </si>
  <si>
    <t>Vị trí</t>
  </si>
  <si>
    <t>Xã, phường</t>
  </si>
  <si>
    <t>Đường Nhóm</t>
  </si>
  <si>
    <t>Vị trí 1</t>
  </si>
  <si>
    <t>Vị trí 2</t>
  </si>
  <si>
    <t>Vị trí 3</t>
  </si>
  <si>
    <t>Vị trí 4</t>
  </si>
  <si>
    <t>TPBH1</t>
  </si>
  <si>
    <t>Các đường nhóm I</t>
  </si>
  <si>
    <t>Các đường nhóm II</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</si>
  <si>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</si>
  <si>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</si>
  <si>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</si>
  <si>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</si>
  <si>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</si>
  <si>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</si>
  <si>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</si>
  <si>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A.1.5 HỆ SỐ ĐIỀU CHỈNH MỨC BIẾN ĐỘNG THỊ TRƯỜNG CÁC LOẠI ĐẤT PHI NÔNG NGHIỆP
PHƯỜNG TRẢNG DÀI, TỈNH ĐỒNG NAI</t>
  </si>
  <si>
    <t>PHỤ LỤC A.2.5 HỆ SỐ ĐIỀU CHỈNH MỨC BIẾN ĐỘNG THỊ TRƯỜNG CÁC LOẠI ĐẤT NÔNG NGHIỆP
PHƯỜNG TRẢNG DÀI,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</si>
</sst>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31"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theme="1"/>
      <name val="Times New Roman"/>
      <family val="1"/>
    </font>
    <font>
      <sz val="12"/>
      <color rgb="FF000000"/>
      <name val="Times New Roman"/>
      <family val="1"/>
    </font>
    <font>
      <sz val="13"/>
      <color theme="1"/>
      <name val="Times New Roman"/>
      <family val="1"/>
    </font>
    <font>
      <b/>
      <sz val="14"/>
      <color theme="1"/>
      <name val="Times New Roman"/>
      <family val="1"/>
    </font>
    <font>
      <b/>
      <sz val="12"/>
      <color rgb="FF000000"/>
      <name val="Times New Roman"/>
      <family val="1"/>
    </font>
    <font>
      <sz val="14"/>
      <color theme="1"/>
      <name val="Times New Roman"/>
      <family val="1"/>
    </font>
    <font>
      <sz val="14"/>
      <name val="Times New Roman"/>
      <family val="1"/>
    </font>
    <font>
      <b/>
      <sz val="14"/>
      <color rgb="FFC00000"/>
      <name val="Times New Roman"/>
      <family val="1"/>
    </font>
    <font>
      <sz val="12"/>
      <color rgb="FFC00000"/>
      <name val="Times New Roman"/>
      <family val="1"/>
    </font>
    <font>
      <sz val="11"/>
      <color rgb="FFC00000"/>
      <name val="Times New Roman"/>
      <family val="1"/>
    </font>
    <font>
      <sz val="11"/>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solid">
        <fgColor theme="9" tint="0.79998168889431442"/>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22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7" xfId="1" applyNumberFormat="1" applyFont="1" applyFill="1" applyBorder="1" applyAlignment="1">
      <alignment horizontal="center" vertical="center" wrapText="1"/>
    </xf>
    <xf numFmtId="166" fontId="8" fillId="0" borderId="8" xfId="1" applyNumberFormat="1"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horizontal="left" vertical="center" wrapText="1"/>
    </xf>
    <xf numFmtId="0" fontId="14" fillId="0" borderId="0" xfId="0" applyFont="1" applyAlignment="1">
      <alignment wrapText="1"/>
    </xf>
    <xf numFmtId="0" fontId="8" fillId="0" borderId="3" xfId="5" applyFont="1" applyBorder="1"/>
    <xf numFmtId="0" fontId="8" fillId="0" borderId="0" xfId="7" applyFont="1" applyAlignment="1">
      <alignment wrapText="1"/>
    </xf>
    <xf numFmtId="0" fontId="17" fillId="0" borderId="3" xfId="0" applyFont="1" applyBorder="1" applyAlignment="1">
      <alignment vertical="center" wrapText="1"/>
    </xf>
    <xf numFmtId="0" fontId="17"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7" fillId="0" borderId="3" xfId="0" applyFont="1" applyBorder="1" applyAlignment="1">
      <alignment horizontal="left" vertical="center" wrapText="1"/>
    </xf>
    <xf numFmtId="3" fontId="17" fillId="0" borderId="3" xfId="0" applyNumberFormat="1" applyFont="1" applyBorder="1" applyAlignment="1">
      <alignment horizontal="right" vertical="center" wrapText="1"/>
    </xf>
    <xf numFmtId="166" fontId="17" fillId="0" borderId="3" xfId="1" applyNumberFormat="1" applyFont="1" applyFill="1" applyBorder="1" applyAlignment="1">
      <alignment horizontal="righ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3" fontId="8" fillId="0" borderId="3" xfId="0" applyNumberFormat="1" applyFont="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0" xfId="0" applyFont="1" applyAlignment="1">
      <alignment horizontal="center" vertical="center"/>
    </xf>
    <xf numFmtId="166" fontId="8" fillId="0" borderId="8" xfId="1" applyNumberFormat="1" applyFont="1" applyFill="1" applyBorder="1" applyAlignment="1">
      <alignment horizontal="right" vertical="center" wrapText="1"/>
    </xf>
    <xf numFmtId="0" fontId="10" fillId="0" borderId="0" xfId="0" applyFont="1" applyAlignment="1">
      <alignment wrapText="1"/>
    </xf>
    <xf numFmtId="0" fontId="8" fillId="0" borderId="5" xfId="0" applyFont="1" applyBorder="1" applyAlignment="1">
      <alignment horizontal="center" vertical="center" wrapText="1"/>
    </xf>
    <xf numFmtId="0" fontId="8" fillId="0" borderId="5" xfId="0" applyFont="1" applyBorder="1" applyAlignment="1">
      <alignment horizontal="left" vertical="center" wrapText="1"/>
    </xf>
    <xf numFmtId="0" fontId="8" fillId="2" borderId="0" xfId="0" applyFont="1" applyFill="1" applyAlignment="1">
      <alignment wrapText="1"/>
    </xf>
    <xf numFmtId="166" fontId="8" fillId="0" borderId="3" xfId="1" applyNumberFormat="1" applyFont="1" applyFill="1" applyBorder="1" applyAlignment="1">
      <alignment horizontal="right" vertical="center" wrapText="1"/>
    </xf>
    <xf numFmtId="0" fontId="17" fillId="2" borderId="3" xfId="0" applyFont="1" applyFill="1" applyBorder="1" applyAlignment="1">
      <alignment vertical="center" wrapText="1"/>
    </xf>
    <xf numFmtId="166" fontId="17" fillId="0" borderId="3" xfId="1" applyNumberFormat="1" applyFont="1" applyBorder="1" applyAlignment="1">
      <alignment horizontal="right" vertical="center" wrapText="1"/>
    </xf>
    <xf numFmtId="43" fontId="17" fillId="0" borderId="3" xfId="1" applyFont="1" applyBorder="1" applyAlignment="1">
      <alignment horizontal="right" vertical="center" wrapText="1"/>
    </xf>
    <xf numFmtId="2" fontId="17" fillId="0" borderId="3" xfId="1" applyNumberFormat="1" applyFont="1" applyBorder="1" applyAlignment="1">
      <alignment horizontal="right" vertical="center"/>
    </xf>
    <xf numFmtId="43" fontId="17" fillId="0" borderId="7" xfId="1" applyFont="1" applyBorder="1" applyAlignment="1">
      <alignment horizontal="right" vertical="center" wrapText="1"/>
    </xf>
    <xf numFmtId="166" fontId="8" fillId="0" borderId="3" xfId="1" applyNumberFormat="1" applyFont="1" applyBorder="1" applyAlignment="1">
      <alignment horizontal="right" vertical="center" wrapText="1"/>
    </xf>
    <xf numFmtId="0" fontId="8" fillId="0" borderId="3" xfId="0" applyFont="1" applyBorder="1" applyAlignment="1">
      <alignment wrapText="1"/>
    </xf>
    <xf numFmtId="0" fontId="14" fillId="0" borderId="3" xfId="0" applyFont="1" applyBorder="1" applyAlignment="1">
      <alignment vertical="center" wrapText="1"/>
    </xf>
    <xf numFmtId="166" fontId="17" fillId="0" borderId="5" xfId="1" applyNumberFormat="1" applyFont="1" applyFill="1" applyBorder="1" applyAlignment="1">
      <alignment horizontal="right" vertical="center" wrapText="1"/>
    </xf>
    <xf numFmtId="0" fontId="8" fillId="0" borderId="14" xfId="0" applyFont="1" applyBorder="1" applyAlignment="1">
      <alignment horizontal="center" vertical="center" wrapText="1"/>
    </xf>
    <xf numFmtId="0" fontId="23" fillId="4" borderId="13" xfId="0" applyFont="1" applyFill="1" applyBorder="1" applyAlignment="1">
      <alignment horizontal="center" vertical="center" wrapText="1"/>
    </xf>
    <xf numFmtId="0" fontId="20" fillId="4" borderId="13" xfId="0" applyFont="1" applyFill="1" applyBorder="1" applyAlignment="1">
      <alignment horizontal="center" vertical="center" wrapText="1"/>
    </xf>
    <xf numFmtId="0" fontId="20" fillId="4" borderId="13" xfId="0" applyFont="1" applyFill="1" applyBorder="1" applyAlignment="1">
      <alignment vertical="center" wrapText="1"/>
    </xf>
    <xf numFmtId="0" fontId="17" fillId="4" borderId="13" xfId="0" applyFont="1" applyFill="1" applyBorder="1" applyAlignment="1">
      <alignment horizontal="right" vertical="center" wrapText="1"/>
    </xf>
    <xf numFmtId="0" fontId="17" fillId="4" borderId="13" xfId="0" applyFont="1" applyFill="1" applyBorder="1" applyAlignment="1">
      <alignment horizontal="center" vertical="center" wrapText="1"/>
    </xf>
    <xf numFmtId="3" fontId="20" fillId="4" borderId="13" xfId="0" applyNumberFormat="1" applyFont="1" applyFill="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4" fillId="0" borderId="8" xfId="1" applyNumberFormat="1" applyFont="1" applyBorder="1" applyAlignment="1">
      <alignment horizontal="right" vertical="center" wrapText="1"/>
    </xf>
    <xf numFmtId="166" fontId="14" fillId="0" borderId="3" xfId="1" applyNumberFormat="1" applyFont="1" applyBorder="1" applyAlignment="1">
      <alignment horizontal="right" vertical="center" wrapText="1"/>
    </xf>
    <xf numFmtId="0" fontId="14" fillId="0" borderId="0" xfId="7" applyFont="1" applyAlignment="1">
      <alignment wrapText="1"/>
    </xf>
    <xf numFmtId="3" fontId="14" fillId="0" borderId="3" xfId="0" applyNumberFormat="1" applyFont="1" applyBorder="1" applyAlignment="1">
      <alignment horizontal="right" vertical="center" wrapText="1"/>
    </xf>
    <xf numFmtId="43" fontId="14" fillId="0" borderId="3" xfId="1" applyFont="1" applyBorder="1" applyAlignment="1">
      <alignment horizontal="right" vertical="center" wrapText="1"/>
    </xf>
    <xf numFmtId="2" fontId="14" fillId="0" borderId="3" xfId="7" applyNumberFormat="1" applyFont="1" applyBorder="1" applyAlignment="1">
      <alignment horizontal="center" vertical="center" wrapText="1"/>
    </xf>
    <xf numFmtId="2" fontId="14" fillId="0" borderId="3" xfId="1" applyNumberFormat="1" applyFont="1" applyBorder="1" applyAlignment="1">
      <alignment horizontal="right" vertical="center"/>
    </xf>
    <xf numFmtId="167" fontId="14" fillId="0" borderId="3" xfId="1" applyNumberFormat="1" applyFont="1" applyBorder="1" applyAlignment="1">
      <alignment horizontal="center" vertical="center"/>
    </xf>
    <xf numFmtId="166" fontId="14" fillId="0" borderId="3" xfId="1" applyNumberFormat="1" applyFont="1" applyBorder="1" applyAlignment="1">
      <alignment horizontal="center" vertical="center"/>
    </xf>
    <xf numFmtId="167" fontId="14" fillId="0" borderId="3" xfId="1" applyNumberFormat="1" applyFont="1" applyBorder="1" applyAlignment="1">
      <alignment horizontal="left" vertical="center" wrapText="1"/>
    </xf>
    <xf numFmtId="43" fontId="14" fillId="0" borderId="7" xfId="1" applyFont="1" applyBorder="1" applyAlignment="1">
      <alignment horizontal="right" vertical="center" wrapText="1"/>
    </xf>
    <xf numFmtId="168" fontId="14" fillId="0" borderId="0" xfId="7" applyNumberFormat="1" applyFont="1" applyAlignment="1">
      <alignment wrapText="1"/>
    </xf>
    <xf numFmtId="43" fontId="8" fillId="0" borderId="3" xfId="1" applyFont="1" applyBorder="1" applyAlignment="1">
      <alignment horizontal="right" vertical="center" wrapText="1"/>
    </xf>
    <xf numFmtId="2" fontId="8" fillId="0" borderId="3" xfId="1" applyNumberFormat="1" applyFont="1" applyBorder="1" applyAlignment="1">
      <alignment horizontal="right" vertical="center"/>
    </xf>
    <xf numFmtId="43" fontId="8" fillId="0" borderId="7" xfId="1" applyFont="1" applyBorder="1" applyAlignment="1">
      <alignment horizontal="right" vertical="center" wrapText="1"/>
    </xf>
    <xf numFmtId="166" fontId="8" fillId="0" borderId="8" xfId="1" applyNumberFormat="1" applyFont="1" applyBorder="1" applyAlignment="1">
      <alignment horizontal="right" vertical="center" wrapText="1"/>
    </xf>
    <xf numFmtId="166" fontId="14" fillId="0" borderId="0" xfId="1" applyNumberFormat="1" applyFont="1" applyBorder="1" applyAlignment="1">
      <alignment horizontal="right" vertical="center" wrapText="1"/>
    </xf>
    <xf numFmtId="166" fontId="14" fillId="0" borderId="7" xfId="1" applyNumberFormat="1" applyFont="1" applyBorder="1" applyAlignment="1">
      <alignment horizontal="right" vertical="center"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7"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0" fontId="8" fillId="0" borderId="14" xfId="0" applyFont="1" applyBorder="1" applyAlignment="1">
      <alignment horizontal="left" vertical="center" wrapText="1"/>
    </xf>
    <xf numFmtId="3" fontId="8" fillId="0" borderId="14" xfId="0"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166" fontId="8" fillId="0" borderId="5"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6" fontId="8" fillId="0" borderId="14" xfId="1" applyNumberFormat="1" applyFont="1" applyBorder="1" applyAlignment="1">
      <alignment horizontal="center" vertical="center" wrapText="1"/>
    </xf>
    <xf numFmtId="0" fontId="16" fillId="0" borderId="0" xfId="0" applyFont="1" applyAlignment="1">
      <alignment horizontal="right" vertical="center" wrapText="1"/>
    </xf>
    <xf numFmtId="37" fontId="16" fillId="0" borderId="0" xfId="0" applyNumberFormat="1" applyFont="1" applyAlignment="1">
      <alignment horizontal="right" vertical="center" wrapText="1"/>
    </xf>
    <xf numFmtId="0" fontId="17" fillId="0" borderId="0" xfId="0" applyFont="1" applyAlignment="1">
      <alignment wrapText="1"/>
    </xf>
    <xf numFmtId="0" fontId="22" fillId="0" borderId="0" xfId="0" applyFont="1" applyAlignment="1">
      <alignment vertical="center" wrapText="1"/>
    </xf>
    <xf numFmtId="37" fontId="22" fillId="0" borderId="0" xfId="0" applyNumberFormat="1" applyFont="1" applyAlignment="1">
      <alignment horizontal="right" vertical="center" wrapText="1"/>
    </xf>
    <xf numFmtId="0" fontId="17" fillId="0" borderId="3" xfId="8" applyFont="1" applyBorder="1" applyAlignment="1">
      <alignment horizontal="right" vertical="center" wrapText="1"/>
    </xf>
    <xf numFmtId="0" fontId="17" fillId="0" borderId="3" xfId="8" applyFont="1" applyBorder="1" applyAlignment="1">
      <alignment horizontal="right" vertical="center"/>
    </xf>
    <xf numFmtId="0" fontId="17" fillId="0" borderId="5" xfId="8" applyFont="1" applyBorder="1" applyAlignment="1">
      <alignment horizontal="right" vertical="center"/>
    </xf>
    <xf numFmtId="166" fontId="16" fillId="0" borderId="0" xfId="1" applyNumberFormat="1" applyFont="1" applyAlignment="1">
      <alignment horizontal="right" vertical="center" wrapText="1"/>
    </xf>
    <xf numFmtId="43" fontId="1" fillId="0" borderId="0" xfId="1" applyFont="1" applyAlignment="1">
      <alignment vertical="center" wrapText="1"/>
    </xf>
    <xf numFmtId="167" fontId="16" fillId="0" borderId="0" xfId="1" applyNumberFormat="1" applyFont="1" applyAlignment="1">
      <alignment horizontal="right" vertical="center" wrapText="1"/>
    </xf>
    <xf numFmtId="43" fontId="16" fillId="0" borderId="0" xfId="1" applyFont="1" applyAlignment="1">
      <alignment horizontal="right" vertical="center" wrapText="1"/>
    </xf>
    <xf numFmtId="0" fontId="4" fillId="2" borderId="0" xfId="0" applyFont="1" applyFill="1" applyAlignment="1">
      <alignment wrapText="1"/>
    </xf>
    <xf numFmtId="0" fontId="22" fillId="0" borderId="0" xfId="0" applyFont="1" applyAlignment="1">
      <alignment horizontal="right" vertical="center" wrapText="1"/>
    </xf>
    <xf numFmtId="0" fontId="21" fillId="0" borderId="0" xfId="0" applyFont="1" applyAlignment="1">
      <alignment horizontal="right" vertical="center" wrapText="1"/>
    </xf>
    <xf numFmtId="0" fontId="21" fillId="3" borderId="0" xfId="0" applyFont="1" applyFill="1" applyAlignment="1">
      <alignment horizontal="right" vertical="center" wrapText="1"/>
    </xf>
    <xf numFmtId="0" fontId="19" fillId="0" borderId="2" xfId="0" applyFont="1" applyBorder="1" applyAlignment="1">
      <alignment horizontal="right" vertical="center" wrapText="1"/>
    </xf>
    <xf numFmtId="0" fontId="19" fillId="3" borderId="2" xfId="0" applyFont="1" applyFill="1" applyBorder="1" applyAlignment="1">
      <alignment horizontal="right" vertical="center" wrapText="1"/>
    </xf>
    <xf numFmtId="3" fontId="19" fillId="0" borderId="3" xfId="0" applyNumberFormat="1" applyFont="1" applyBorder="1" applyAlignment="1">
      <alignment horizontal="right" vertical="center" wrapText="1"/>
    </xf>
    <xf numFmtId="0" fontId="19" fillId="0" borderId="3" xfId="0" applyFont="1" applyBorder="1" applyAlignment="1">
      <alignment horizontal="right" vertical="center" wrapText="1"/>
    </xf>
    <xf numFmtId="0" fontId="19" fillId="0" borderId="0" xfId="0" applyFont="1" applyAlignment="1">
      <alignment horizontal="right" vertical="center" wrapText="1"/>
    </xf>
    <xf numFmtId="3" fontId="19" fillId="3" borderId="3" xfId="0" applyNumberFormat="1" applyFont="1" applyFill="1" applyBorder="1" applyAlignment="1">
      <alignment horizontal="right" vertical="center" wrapText="1"/>
    </xf>
    <xf numFmtId="0" fontId="19" fillId="3" borderId="3" xfId="0" applyFont="1" applyFill="1" applyBorder="1" applyAlignment="1">
      <alignment horizontal="right" vertical="center" wrapText="1"/>
    </xf>
    <xf numFmtId="0" fontId="19" fillId="3" borderId="0" xfId="0" applyFont="1" applyFill="1" applyAlignment="1">
      <alignment horizontal="right" vertical="center" wrapText="1"/>
    </xf>
    <xf numFmtId="0" fontId="4" fillId="0" borderId="0" xfId="0" applyFont="1" applyAlignment="1">
      <alignment horizontal="right" vertical="center" wrapText="1"/>
    </xf>
    <xf numFmtId="0" fontId="4" fillId="3" borderId="0" xfId="0" applyFont="1" applyFill="1" applyAlignment="1">
      <alignment horizontal="right" vertical="center" wrapText="1"/>
    </xf>
    <xf numFmtId="0" fontId="13" fillId="0" borderId="0" xfId="0" applyFont="1" applyAlignment="1">
      <alignment vertical="center" wrapText="1"/>
    </xf>
    <xf numFmtId="0" fontId="8" fillId="0" borderId="0" xfId="0" quotePrefix="1" applyFont="1" applyAlignment="1">
      <alignment wrapText="1"/>
    </xf>
    <xf numFmtId="0" fontId="8" fillId="5" borderId="3" xfId="0" applyFont="1" applyFill="1" applyBorder="1" applyAlignment="1">
      <alignment horizontal="left" vertical="center" wrapText="1"/>
    </xf>
    <xf numFmtId="0" fontId="17" fillId="0" borderId="0" xfId="7" applyFont="1" applyAlignment="1">
      <alignment wrapText="1"/>
    </xf>
    <xf numFmtId="0" fontId="8" fillId="2" borderId="0" xfId="0" applyFont="1" applyFill="1" applyAlignment="1">
      <alignment horizontal="center" vertical="center"/>
    </xf>
    <xf numFmtId="0" fontId="8" fillId="2" borderId="3" xfId="0" applyFont="1" applyFill="1" applyBorder="1" applyAlignment="1">
      <alignment horizontal="center" vertical="center" wrapText="1"/>
    </xf>
    <xf numFmtId="0" fontId="17" fillId="2" borderId="3" xfId="0" applyFont="1" applyFill="1" applyBorder="1" applyAlignment="1">
      <alignment horizontal="left" vertical="center" wrapText="1"/>
    </xf>
    <xf numFmtId="0" fontId="8" fillId="2" borderId="3" xfId="0" applyFont="1" applyFill="1" applyBorder="1" applyAlignment="1">
      <alignment horizontal="left" vertical="center" wrapText="1"/>
    </xf>
    <xf numFmtId="3" fontId="17" fillId="2" borderId="3" xfId="0" applyNumberFormat="1" applyFont="1" applyFill="1" applyBorder="1" applyAlignment="1">
      <alignment horizontal="right" vertical="center" wrapText="1"/>
    </xf>
    <xf numFmtId="0" fontId="25" fillId="0" borderId="0" xfId="0" applyFont="1" applyAlignment="1">
      <alignment horizontal="center" vertical="center" wrapText="1"/>
    </xf>
    <xf numFmtId="0" fontId="26" fillId="0" borderId="0" xfId="0" applyFont="1" applyAlignment="1">
      <alignment vertical="center" wrapText="1"/>
    </xf>
    <xf numFmtId="0" fontId="27" fillId="0" borderId="3" xfId="0" applyFont="1" applyBorder="1" applyAlignment="1">
      <alignment horizontal="center" vertical="center" wrapText="1"/>
    </xf>
    <xf numFmtId="0" fontId="28" fillId="0" borderId="0" xfId="0" applyFont="1" applyAlignment="1">
      <alignment horizontal="left" vertical="center" wrapText="1"/>
    </xf>
    <xf numFmtId="0" fontId="22" fillId="0" borderId="13" xfId="0" applyFont="1" applyBorder="1" applyAlignment="1">
      <alignment horizontal="center" vertical="center" wrapText="1"/>
    </xf>
    <xf numFmtId="0" fontId="19" fillId="0" borderId="13" xfId="0" applyFont="1" applyBorder="1" applyAlignment="1">
      <alignment vertical="center" wrapText="1"/>
    </xf>
    <xf numFmtId="0" fontId="17" fillId="0" borderId="13" xfId="0" applyFont="1" applyBorder="1" applyAlignment="1">
      <alignment horizontal="center" vertical="center" wrapText="1"/>
    </xf>
    <xf numFmtId="0" fontId="24" fillId="0" borderId="13" xfId="0" applyFont="1" applyBorder="1" applyAlignment="1">
      <alignment horizontal="center" vertical="center"/>
    </xf>
    <xf numFmtId="43" fontId="17" fillId="0" borderId="3" xfId="1" applyFont="1" applyFill="1" applyBorder="1" applyAlignment="1">
      <alignment horizontal="right" vertical="center" wrapText="1"/>
    </xf>
    <xf numFmtId="0" fontId="22" fillId="0" borderId="6" xfId="0" applyFont="1" applyBorder="1" applyAlignment="1">
      <alignment vertical="center" wrapText="1"/>
    </xf>
    <xf numFmtId="0" fontId="22" fillId="0" borderId="1" xfId="0" applyFont="1" applyBorder="1" applyAlignment="1">
      <alignment horizontal="center" vertical="center" wrapText="1"/>
    </xf>
    <xf numFmtId="0" fontId="19" fillId="0" borderId="13" xfId="0" applyFont="1" applyBorder="1" applyAlignment="1">
      <alignment horizontal="center" vertical="center" wrapText="1"/>
    </xf>
    <xf numFmtId="44" fontId="19" fillId="0" borderId="13" xfId="6" applyFont="1" applyBorder="1" applyAlignment="1">
      <alignment horizontal="center" vertical="center" wrapText="1"/>
    </xf>
    <xf numFmtId="0" fontId="17" fillId="0" borderId="13" xfId="0" applyFont="1" applyBorder="1" applyAlignment="1">
      <alignment horizontal="left" vertical="center" wrapText="1"/>
    </xf>
    <xf numFmtId="166" fontId="17" fillId="0" borderId="13" xfId="0" applyNumberFormat="1" applyFont="1" applyBorder="1" applyAlignment="1">
      <alignment horizontal="right" vertical="center" wrapText="1"/>
    </xf>
    <xf numFmtId="0" fontId="17" fillId="0" borderId="13" xfId="0" applyFont="1" applyBorder="1" applyAlignment="1">
      <alignment horizontal="right" vertical="center" wrapText="1"/>
    </xf>
    <xf numFmtId="37" fontId="17" fillId="0" borderId="13" xfId="0" applyNumberFormat="1" applyFont="1" applyBorder="1" applyAlignment="1">
      <alignment horizontal="right" vertical="center" wrapText="1"/>
    </xf>
    <xf numFmtId="0" fontId="21" fillId="0" borderId="0" xfId="0" applyFont="1" applyAlignment="1">
      <alignment horizontal="center" vertical="center" wrapText="1"/>
    </xf>
    <xf numFmtId="0" fontId="29" fillId="0" borderId="0" xfId="0" applyFont="1" applyAlignment="1">
      <alignment horizontal="left" vertical="center" wrapText="1"/>
    </xf>
    <xf numFmtId="0" fontId="24" fillId="0" borderId="0" xfId="0" applyFont="1" applyAlignment="1">
      <alignment horizontal="center" vertical="center" wrapText="1"/>
    </xf>
    <xf numFmtId="0" fontId="21" fillId="0" borderId="0" xfId="0" applyFont="1" applyAlignment="1">
      <alignment wrapText="1"/>
    </xf>
    <xf numFmtId="0" fontId="22" fillId="0" borderId="1" xfId="0" applyFont="1" applyBorder="1" applyAlignment="1">
      <alignment vertical="center" wrapText="1"/>
    </xf>
    <xf numFmtId="0" fontId="19" fillId="0" borderId="0" xfId="0" applyFont="1" applyAlignment="1">
      <alignment wrapText="1"/>
    </xf>
    <xf numFmtId="3" fontId="17" fillId="0" borderId="0" xfId="0" applyNumberFormat="1" applyFont="1" applyAlignment="1">
      <alignment horizontal="right" wrapText="1"/>
    </xf>
    <xf numFmtId="37" fontId="17" fillId="0" borderId="0" xfId="0" applyNumberFormat="1" applyFont="1" applyAlignment="1">
      <alignment wrapText="1"/>
    </xf>
    <xf numFmtId="3" fontId="17" fillId="0" borderId="3" xfId="0" applyNumberFormat="1" applyFont="1" applyBorder="1" applyAlignment="1">
      <alignment horizontal="center" vertical="center" wrapText="1"/>
    </xf>
    <xf numFmtId="0" fontId="22" fillId="0" borderId="0" xfId="0" applyFont="1" applyAlignment="1">
      <alignment horizontal="center" vertical="center" wrapText="1"/>
    </xf>
    <xf numFmtId="3" fontId="22" fillId="0" borderId="0" xfId="1" applyNumberFormat="1" applyFont="1" applyFill="1" applyAlignment="1">
      <alignment horizontal="right" vertical="center" wrapText="1"/>
    </xf>
    <xf numFmtId="3" fontId="22" fillId="0" borderId="0" xfId="0" applyNumberFormat="1" applyFont="1" applyAlignment="1">
      <alignment horizontal="right" vertical="center" wrapText="1"/>
    </xf>
    <xf numFmtId="0" fontId="8" fillId="0" borderId="4" xfId="0" applyFont="1" applyBorder="1" applyAlignment="1">
      <alignment horizontal="center" vertical="center" wrapText="1"/>
    </xf>
    <xf numFmtId="0" fontId="27" fillId="0" borderId="4" xfId="0" applyFont="1" applyBorder="1" applyAlignment="1">
      <alignment horizontal="center" vertical="center" wrapText="1"/>
    </xf>
    <xf numFmtId="166" fontId="8" fillId="0" borderId="12" xfId="1" applyNumberFormat="1" applyFont="1" applyFill="1" applyBorder="1" applyAlignment="1">
      <alignment horizontal="right" vertical="center" wrapText="1"/>
    </xf>
    <xf numFmtId="166" fontId="8" fillId="0" borderId="4" xfId="1" applyNumberFormat="1" applyFont="1" applyFill="1" applyBorder="1" applyAlignment="1">
      <alignment horizontal="right" vertical="center" wrapText="1"/>
    </xf>
    <xf numFmtId="43" fontId="17" fillId="0" borderId="4" xfId="1" applyFont="1" applyFill="1" applyBorder="1" applyAlignment="1">
      <alignment horizontal="right" vertical="center" wrapText="1"/>
    </xf>
    <xf numFmtId="43" fontId="17" fillId="0" borderId="13" xfId="1" applyFont="1" applyFill="1" applyBorder="1" applyAlignment="1">
      <alignment horizontal="left" vertical="center" wrapText="1"/>
    </xf>
    <xf numFmtId="43" fontId="17" fillId="0" borderId="13" xfId="1" applyFont="1" applyFill="1" applyBorder="1" applyAlignment="1">
      <alignment horizontal="right" vertical="center" wrapText="1"/>
    </xf>
    <xf numFmtId="44" fontId="19" fillId="0" borderId="13" xfId="6" applyFont="1" applyFill="1" applyBorder="1" applyAlignment="1">
      <alignment horizontal="center" vertical="center" wrapText="1"/>
    </xf>
    <xf numFmtId="166" fontId="17" fillId="0" borderId="13" xfId="1" applyNumberFormat="1" applyFont="1" applyFill="1" applyBorder="1" applyAlignment="1">
      <alignment horizontal="right" vertical="center" wrapText="1"/>
    </xf>
    <xf numFmtId="0" fontId="17" fillId="0" borderId="13" xfId="0" applyFont="1" applyBorder="1" applyAlignment="1">
      <alignment vertical="center" wrapText="1"/>
    </xf>
    <xf numFmtId="3" fontId="19" fillId="0" borderId="1" xfId="1" applyNumberFormat="1" applyFont="1" applyFill="1" applyBorder="1" applyAlignment="1">
      <alignment horizontal="center" vertical="center" wrapText="1"/>
    </xf>
    <xf numFmtId="3" fontId="19" fillId="0" borderId="19" xfId="1" applyNumberFormat="1" applyFont="1" applyFill="1" applyBorder="1" applyAlignment="1">
      <alignment horizontal="center" vertical="center" wrapText="1"/>
    </xf>
    <xf numFmtId="43" fontId="19" fillId="0" borderId="1" xfId="1" applyFont="1" applyFill="1" applyBorder="1" applyAlignment="1">
      <alignment horizontal="center" vertical="center" wrapText="1"/>
    </xf>
    <xf numFmtId="43" fontId="19" fillId="0" borderId="19" xfId="1" applyFont="1" applyFill="1" applyBorder="1" applyAlignment="1">
      <alignment horizontal="center" vertical="center" wrapText="1"/>
    </xf>
    <xf numFmtId="0" fontId="30" fillId="0" borderId="0" xfId="0" applyFont="1" applyAlignment="1">
      <alignment horizontal="center" vertical="center" wrapText="1"/>
    </xf>
    <xf numFmtId="37" fontId="24" fillId="0" borderId="18" xfId="0" applyNumberFormat="1" applyFont="1" applyBorder="1" applyAlignment="1">
      <alignment horizontal="right" vertical="center" wrapText="1"/>
    </xf>
    <xf numFmtId="0" fontId="8" fillId="0" borderId="15"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8" xfId="0" applyFont="1" applyBorder="1" applyAlignment="1">
      <alignment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37" fontId="24" fillId="0" borderId="0" xfId="0" applyNumberFormat="1" applyFont="1" applyAlignment="1">
      <alignment horizontal="right" vertical="center" wrapText="1"/>
    </xf>
    <xf numFmtId="37" fontId="19" fillId="0" borderId="13" xfId="6" applyNumberFormat="1" applyFont="1" applyFill="1" applyBorder="1" applyAlignment="1">
      <alignment horizontal="center" vertical="center" wrapText="1"/>
    </xf>
    <xf numFmtId="43" fontId="19" fillId="0" borderId="13" xfId="1" applyFont="1" applyFill="1" applyBorder="1" applyAlignment="1">
      <alignment horizontal="center" vertical="center" wrapText="1"/>
    </xf>
    <xf numFmtId="0" fontId="17"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8E7FC09C-DDF9-4DE6-AA62-0573D929A56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2</xdr:row>
      <xdr:rowOff>257175</xdr:rowOff>
    </xdr:from>
    <xdr:to>
      <xdr:col>13</xdr:col>
      <xdr:colOff>193</xdr:colOff>
      <xdr:row>2</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cell r="AB512">
            <v>1.2</v>
          </cell>
          <cell r="AC512">
            <v>3.0000000000000027E-2</v>
          </cell>
          <cell r="AD512">
            <v>4</v>
          </cell>
          <cell r="AE512">
            <v>3.0100846611748358</v>
          </cell>
          <cell r="AF512">
            <v>1.1596947502040997</v>
          </cell>
          <cell r="AG512">
            <v>1.1599999999999999</v>
          </cell>
          <cell r="AH512">
            <v>949</v>
          </cell>
          <cell r="AI512">
            <v>1042.173</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cell r="AB513">
            <v>1.2</v>
          </cell>
          <cell r="AC513">
            <v>3.0000000000000027E-2</v>
          </cell>
          <cell r="AD513">
            <v>4</v>
          </cell>
          <cell r="AE513">
            <v>3.0100846611748358</v>
          </cell>
          <cell r="AF513">
            <v>1.1596947502040997</v>
          </cell>
          <cell r="AG513">
            <v>1.1599999999999999</v>
          </cell>
          <cell r="AH513">
            <v>949</v>
          </cell>
          <cell r="AI513">
            <v>753.24599999999987</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cell r="AB514">
            <v>1.1200000000000001</v>
          </cell>
          <cell r="AC514">
            <v>9.9999999999997868E-3</v>
          </cell>
          <cell r="AD514">
            <v>0</v>
          </cell>
          <cell r="AE514">
            <v>3.0100846611748358</v>
          </cell>
          <cell r="AF514">
            <v>1.1505689804579617</v>
          </cell>
          <cell r="AG514">
            <v>1.1499999999999999</v>
          </cell>
          <cell r="AH514">
            <v>1489</v>
          </cell>
          <cell r="AI514">
            <v>164.48699999999985</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cell r="AB515">
            <v>1.1200000000000001</v>
          </cell>
          <cell r="AC515">
            <v>9.9999999999997868E-3</v>
          </cell>
          <cell r="AD515">
            <v>0</v>
          </cell>
          <cell r="AE515">
            <v>3.0100846611748358</v>
          </cell>
          <cell r="AF515">
            <v>1.1420009380611271</v>
          </cell>
          <cell r="AG515">
            <v>1.1399999999999999</v>
          </cell>
          <cell r="AH515">
            <v>707</v>
          </cell>
          <cell r="AI515">
            <v>223.07399999999996</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cell r="AB516">
            <v>1.1200000000000001</v>
          </cell>
          <cell r="AC516">
            <v>9.9999999999997868E-3</v>
          </cell>
          <cell r="AD516">
            <v>0</v>
          </cell>
          <cell r="AE516">
            <v>3.0100846611748358</v>
          </cell>
          <cell r="AF516">
            <v>1.1505689804579617</v>
          </cell>
          <cell r="AG516">
            <v>1.1499999999999999</v>
          </cell>
          <cell r="AH516">
            <v>1489</v>
          </cell>
          <cell r="AI516">
            <v>341.44499999999988</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cell r="AB517">
            <v>1.1200000000000001</v>
          </cell>
          <cell r="AC517">
            <v>9.9999999999997868E-3</v>
          </cell>
          <cell r="AD517">
            <v>0</v>
          </cell>
          <cell r="AE517">
            <v>3.0100846611748358</v>
          </cell>
          <cell r="AF517">
            <v>1.1505689804579617</v>
          </cell>
          <cell r="AG517">
            <v>1.1499999999999999</v>
          </cell>
          <cell r="AH517">
            <v>1489</v>
          </cell>
          <cell r="AI517">
            <v>252.96599999999984</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cell r="AB518">
            <v>1.1200000000000001</v>
          </cell>
          <cell r="AC518">
            <v>9.9999999999997868E-3</v>
          </cell>
          <cell r="AD518">
            <v>0</v>
          </cell>
          <cell r="AE518">
            <v>3.0100846611748358</v>
          </cell>
          <cell r="AF518">
            <v>1.1420009380611271</v>
          </cell>
          <cell r="AG518">
            <v>1.1399999999999999</v>
          </cell>
          <cell r="AH518">
            <v>707</v>
          </cell>
          <cell r="AI518">
            <v>282.05999999999995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cell r="AB519">
            <v>1.1200000000000001</v>
          </cell>
          <cell r="AC519">
            <v>9.9999999999997868E-3</v>
          </cell>
          <cell r="AD519">
            <v>0</v>
          </cell>
          <cell r="AE519">
            <v>3.0100846611748358</v>
          </cell>
          <cell r="AF519">
            <v>1.1420009380611271</v>
          </cell>
          <cell r="AG519">
            <v>1.1399999999999999</v>
          </cell>
          <cell r="AH519">
            <v>707</v>
          </cell>
          <cell r="AI519">
            <v>311.553</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cell r="AB520">
            <v>1.18</v>
          </cell>
          <cell r="AC520">
            <v>5.0000000000000044E-2</v>
          </cell>
          <cell r="AD520">
            <v>4</v>
          </cell>
          <cell r="AE520">
            <v>3.0100846611748358</v>
          </cell>
          <cell r="AF520">
            <v>1.1505689804579617</v>
          </cell>
          <cell r="AG520">
            <v>1.1499999999999999</v>
          </cell>
          <cell r="AH520">
            <v>1489</v>
          </cell>
          <cell r="AI520">
            <v>402.34499999999986</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cell r="AB521">
            <v>1.1200000000000001</v>
          </cell>
          <cell r="AC521">
            <v>9.9999999999997868E-3</v>
          </cell>
          <cell r="AD521">
            <v>0</v>
          </cell>
          <cell r="AE521">
            <v>3.0100846611748358</v>
          </cell>
          <cell r="AF521">
            <v>1.1420009380611271</v>
          </cell>
          <cell r="AG521">
            <v>1.1399999999999999</v>
          </cell>
          <cell r="AH521">
            <v>707</v>
          </cell>
          <cell r="AI521">
            <v>311.553</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cell r="AB522">
            <v>1.1200000000000001</v>
          </cell>
          <cell r="AC522">
            <v>9.9999999999997868E-3</v>
          </cell>
          <cell r="AD522">
            <v>0</v>
          </cell>
          <cell r="AE522">
            <v>3.0100846611748358</v>
          </cell>
          <cell r="AF522">
            <v>1.1420009380611271</v>
          </cell>
          <cell r="AG522">
            <v>1.1399999999999999</v>
          </cell>
          <cell r="AH522">
            <v>707</v>
          </cell>
          <cell r="AI522">
            <v>262.39799999999991</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cell r="AB523">
            <v>1.1200000000000001</v>
          </cell>
          <cell r="AC523">
            <v>9.9999999999997868E-3</v>
          </cell>
          <cell r="AD523">
            <v>0</v>
          </cell>
          <cell r="AE523">
            <v>3.0100846611748358</v>
          </cell>
          <cell r="AF523">
            <v>1.1420009380611271</v>
          </cell>
          <cell r="AG523">
            <v>1.1399999999999999</v>
          </cell>
          <cell r="AH523">
            <v>707</v>
          </cell>
          <cell r="AI523">
            <v>262.39799999999991</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cell r="AB524">
            <v>1.07</v>
          </cell>
          <cell r="AC524">
            <v>0</v>
          </cell>
          <cell r="AD524">
            <v>3</v>
          </cell>
          <cell r="AE524">
            <v>3.0100846611748358</v>
          </cell>
          <cell r="AF524">
            <v>1.1505689804579617</v>
          </cell>
          <cell r="AG524">
            <v>1.1499999999999999</v>
          </cell>
          <cell r="AH524">
            <v>1489</v>
          </cell>
          <cell r="AI524">
            <v>155.96099999999996</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cell r="AB525">
            <v>1.1200000000000001</v>
          </cell>
          <cell r="AC525">
            <v>9.9999999999997868E-3</v>
          </cell>
          <cell r="AD525">
            <v>0</v>
          </cell>
          <cell r="AE525">
            <v>3.0100846611748358</v>
          </cell>
          <cell r="AF525">
            <v>1.1505689804579617</v>
          </cell>
          <cell r="AG525">
            <v>1.1499999999999999</v>
          </cell>
          <cell r="AH525">
            <v>1489</v>
          </cell>
          <cell r="AI525">
            <v>184.14899999999994</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cell r="AB526">
            <v>1.1200000000000001</v>
          </cell>
          <cell r="AC526">
            <v>9.9999999999997868E-3</v>
          </cell>
          <cell r="AD526">
            <v>0</v>
          </cell>
          <cell r="AE526">
            <v>3.0100846611748358</v>
          </cell>
          <cell r="AF526">
            <v>1.1420009380611271</v>
          </cell>
          <cell r="AG526">
            <v>1.1399999999999999</v>
          </cell>
          <cell r="AH526">
            <v>707</v>
          </cell>
          <cell r="AI526">
            <v>331.21499999999992</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cell r="AB527">
            <v>1.21</v>
          </cell>
          <cell r="AC527">
            <v>0</v>
          </cell>
          <cell r="AD527">
            <v>3</v>
          </cell>
          <cell r="AE527">
            <v>3.0100846611748358</v>
          </cell>
          <cell r="AF527">
            <v>1.1420009380611271</v>
          </cell>
          <cell r="AG527">
            <v>1.1399999999999999</v>
          </cell>
          <cell r="AH527">
            <v>707</v>
          </cell>
          <cell r="AI527">
            <v>334.34699999999998</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cell r="AB528">
            <v>1.1200000000000001</v>
          </cell>
          <cell r="AC528">
            <v>9.9999999999997868E-3</v>
          </cell>
          <cell r="AD528">
            <v>1</v>
          </cell>
          <cell r="AE528">
            <v>3.0100846611748358</v>
          </cell>
          <cell r="AF528">
            <v>1.1420009380611271</v>
          </cell>
          <cell r="AG528">
            <v>1.1399999999999999</v>
          </cell>
          <cell r="AH528">
            <v>707</v>
          </cell>
          <cell r="AI528">
            <v>291.89099999999985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cell r="AB529">
            <v>1.1000000000000001</v>
          </cell>
          <cell r="AC529">
            <v>2.9999999999999805E-2</v>
          </cell>
          <cell r="AD529">
            <v>37</v>
          </cell>
          <cell r="AE529">
            <v>3.0100846611748358</v>
          </cell>
          <cell r="AF529">
            <v>1.1420009380611271</v>
          </cell>
          <cell r="AG529">
            <v>1.1399999999999999</v>
          </cell>
          <cell r="AH529">
            <v>707</v>
          </cell>
          <cell r="AI529">
            <v>380.36999999999989</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cell r="AB530">
            <v>1.1100000000000001</v>
          </cell>
          <cell r="AC530">
            <v>1.9999999999999796E-2</v>
          </cell>
          <cell r="AD530">
            <v>5</v>
          </cell>
          <cell r="AE530">
            <v>3.0100846611748358</v>
          </cell>
          <cell r="AF530">
            <v>1.1596947502040997</v>
          </cell>
          <cell r="AG530">
            <v>1.1599999999999999</v>
          </cell>
          <cell r="AH530">
            <v>949</v>
          </cell>
          <cell r="AI530">
            <v>926.46299999999974</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cell r="AB531">
            <v>1.1100000000000001</v>
          </cell>
          <cell r="AC531">
            <v>1.9999999999999796E-2</v>
          </cell>
          <cell r="AD531">
            <v>5</v>
          </cell>
          <cell r="AE531">
            <v>3.0100846611748358</v>
          </cell>
          <cell r="AF531">
            <v>1.1596947502040997</v>
          </cell>
          <cell r="AG531">
            <v>1.1599999999999999</v>
          </cell>
          <cell r="AH531">
            <v>949</v>
          </cell>
          <cell r="AI531">
            <v>602.03999999999974</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cell r="AB532">
            <v>1.1200000000000001</v>
          </cell>
          <cell r="AC532">
            <v>9.9999999999997868E-3</v>
          </cell>
          <cell r="AD532">
            <v>0</v>
          </cell>
          <cell r="AE532">
            <v>3.0100846611748358</v>
          </cell>
          <cell r="AF532">
            <v>1.1955482382735525</v>
          </cell>
          <cell r="AG532">
            <v>1.2</v>
          </cell>
          <cell r="AH532">
            <v>28</v>
          </cell>
          <cell r="AI532">
            <v>639.57899999999972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XC272"/>
  <sheetViews>
    <sheetView topLeftCell="E1" zoomScale="70" zoomScaleNormal="70" zoomScaleSheetLayoutView="100" workbookViewId="0">
      <selection activeCell="G162" sqref="G16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3"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1017 1029:2041 2053:3065 3077:4089 4101:5113 5125:6137 6149:7161 7173:8185 8197:9209 9221:10233 10245:11257 11269:12281 12293:13305 13317:14329 14341:15353 15365:16175" s="40" customFormat="1" ht="54.75" customHeight="1" x14ac:dyDescent="0.25">
      <c r="A1" s="40" t="s">
        <v>82</v>
      </c>
      <c r="B1" s="40" t="s">
        <v>83</v>
      </c>
      <c r="C1" s="40" t="s">
        <v>84</v>
      </c>
      <c r="D1" s="40" t="s">
        <v>85</v>
      </c>
      <c r="E1" s="40" t="s">
        <v>18</v>
      </c>
      <c r="F1" s="42"/>
      <c r="G1" s="48" t="s">
        <v>42</v>
      </c>
      <c r="H1" s="41" t="s">
        <v>41</v>
      </c>
      <c r="I1" s="41" t="s">
        <v>261</v>
      </c>
      <c r="J1" s="41" t="s">
        <v>262</v>
      </c>
      <c r="K1" s="49">
        <v>27000</v>
      </c>
      <c r="L1" s="49">
        <v>13000</v>
      </c>
      <c r="M1" s="49">
        <v>8000</v>
      </c>
      <c r="N1" s="49">
        <v>6000</v>
      </c>
      <c r="O1" s="49" t="e">
        <v>#REF!</v>
      </c>
      <c r="P1" s="49" t="e">
        <v>#REF!</v>
      </c>
      <c r="Q1" s="49" t="e">
        <v>#REF!</v>
      </c>
      <c r="R1" s="49" t="e">
        <v>#REF!</v>
      </c>
      <c r="S1" s="75" t="e">
        <v>#REF!</v>
      </c>
      <c r="T1" s="75" t="e">
        <v>#REF!</v>
      </c>
      <c r="U1" s="75" t="e">
        <v>#REF!</v>
      </c>
      <c r="V1" s="75" t="e">
        <v>#REF!</v>
      </c>
      <c r="W1" s="76" t="e">
        <v>#REF!</v>
      </c>
      <c r="X1" s="76" t="e">
        <v>#REF!</v>
      </c>
      <c r="Y1" s="76" t="e">
        <v>#REF!</v>
      </c>
      <c r="Z1" s="76" t="e">
        <v>#REF!</v>
      </c>
      <c r="AA1" s="75"/>
      <c r="AB1" s="75"/>
      <c r="AC1" s="75"/>
      <c r="AD1" s="75"/>
      <c r="AE1" s="76"/>
      <c r="AF1" s="76"/>
      <c r="AG1" s="76"/>
      <c r="AH1" s="76"/>
      <c r="AI1" s="43">
        <v>2.5087731090962015</v>
      </c>
      <c r="AJ1" s="77"/>
      <c r="AK1" s="77">
        <v>1.45</v>
      </c>
      <c r="AL1" s="90">
        <v>39150</v>
      </c>
      <c r="AM1" s="90">
        <v>18850</v>
      </c>
      <c r="AN1" s="90">
        <v>11600</v>
      </c>
      <c r="AO1" s="90">
        <v>8700</v>
      </c>
      <c r="AP1" s="91">
        <v>39200</v>
      </c>
      <c r="AQ1" s="91">
        <v>18900</v>
      </c>
      <c r="AR1" s="91">
        <v>11600</v>
      </c>
      <c r="AS1" s="91">
        <v>8700</v>
      </c>
      <c r="AT1" s="92">
        <v>5872.5</v>
      </c>
      <c r="AU1" s="78" t="s">
        <v>18</v>
      </c>
      <c r="AV1" s="93">
        <v>21000</v>
      </c>
      <c r="AW1" s="94">
        <v>9100</v>
      </c>
      <c r="AX1" s="94">
        <v>5950</v>
      </c>
      <c r="AY1" s="94">
        <v>3849.9999999999995</v>
      </c>
      <c r="AZ1" s="75">
        <v>18000</v>
      </c>
      <c r="BA1" s="75">
        <v>7800</v>
      </c>
      <c r="BB1" s="75">
        <v>5100</v>
      </c>
      <c r="BC1" s="75">
        <v>3300</v>
      </c>
      <c r="BD1" s="51">
        <v>2827.5</v>
      </c>
      <c r="BH1" s="40" t="str">
        <f>TRIM(H1)</f>
        <v>Đường Nguyễn Ái Quốc</v>
      </c>
      <c r="BI1" s="40" t="str">
        <f>TRIM(I1)</f>
        <v>Ngã tư Tân Phong</v>
      </c>
      <c r="BJ1" s="40" t="str">
        <f>TRIM(J1)</f>
        <v>Hết ranh phường Trảng Dài</v>
      </c>
      <c r="BK1" s="40" t="str">
        <f>UPPER(LEFT(BH1,1))&amp;MID(BH1,2,LEN(BH1))</f>
        <v>Đường Nguyễn Ái Quốc</v>
      </c>
      <c r="BL1" s="40" t="str">
        <f>UPPER(LEFT(BI1,1))&amp;MID(BI1,2,LEN(BI1))</f>
        <v>Ngã tư Tân Phong</v>
      </c>
      <c r="BM1" s="40" t="str">
        <f>UPPER(LEFT(BJ1,1))&amp;MID(BJ1,2,LEN(BJ1))</f>
        <v>Hết ranh phường Trảng Dài</v>
      </c>
    </row>
    <row r="2" spans="1:1017 1029:2041 2053:3065 3077:4089 4101:5113 5125:6137 6149:7161 7173:8185 8197:9209 9221:10233 10245:11257 11269:12281 12293:13305 13317:14329 14341:15353 15365:16175" s="40" customFormat="1" ht="54.75" hidden="1" customHeight="1" x14ac:dyDescent="0.25">
      <c r="F2" s="42"/>
      <c r="G2" s="48"/>
      <c r="H2" s="41"/>
      <c r="I2" s="41"/>
      <c r="J2" s="41"/>
      <c r="K2" s="49"/>
      <c r="L2" s="49"/>
      <c r="M2" s="49"/>
      <c r="N2" s="49"/>
      <c r="O2" s="49"/>
      <c r="P2" s="49"/>
      <c r="Q2" s="49"/>
      <c r="R2" s="49"/>
      <c r="S2" s="75"/>
      <c r="T2" s="75"/>
      <c r="U2" s="75"/>
      <c r="V2" s="75"/>
      <c r="W2" s="76"/>
      <c r="X2" s="76"/>
      <c r="Y2" s="76"/>
      <c r="Z2" s="76"/>
      <c r="AA2" s="75"/>
      <c r="AB2" s="75"/>
      <c r="AC2" s="75"/>
      <c r="AD2" s="75"/>
      <c r="AE2" s="76"/>
      <c r="AF2" s="76"/>
      <c r="AG2" s="76"/>
      <c r="AH2" s="76"/>
      <c r="AI2" s="43"/>
      <c r="AJ2" s="77"/>
      <c r="AK2" s="77"/>
      <c r="AL2" s="90"/>
      <c r="AM2" s="90"/>
      <c r="AN2" s="90"/>
      <c r="AO2" s="90"/>
      <c r="AP2" s="91"/>
      <c r="AQ2" s="91"/>
      <c r="AR2" s="91"/>
      <c r="AS2" s="91"/>
      <c r="AT2" s="92"/>
      <c r="AU2" s="78"/>
      <c r="AV2" s="93"/>
      <c r="AW2" s="94"/>
      <c r="AX2" s="94"/>
      <c r="AY2" s="94"/>
      <c r="AZ2" s="75"/>
      <c r="BA2" s="75"/>
      <c r="BB2" s="75"/>
      <c r="BC2" s="75"/>
      <c r="BD2" s="51"/>
    </row>
    <row r="3" spans="1:1017 1029:2041 2053:3065 3077:4089 4101:5113 5125:6137 6149:7161 7173:8185 8197:9209 9221:10233 10245:11257 11269:12281 12293:13305 13317:14329 14341:15353 15365:16175" s="40" customFormat="1" ht="54.75" hidden="1" customHeight="1" x14ac:dyDescent="0.25">
      <c r="F3" s="42"/>
      <c r="G3" s="48"/>
      <c r="H3" s="41"/>
      <c r="I3" s="41"/>
      <c r="J3" s="41"/>
      <c r="K3" s="49"/>
      <c r="L3" s="49"/>
      <c r="M3" s="49"/>
      <c r="N3" s="49"/>
      <c r="O3" s="49"/>
      <c r="P3" s="49"/>
      <c r="Q3" s="49"/>
      <c r="R3" s="49"/>
      <c r="S3" s="75"/>
      <c r="T3" s="75"/>
      <c r="U3" s="75"/>
      <c r="V3" s="75"/>
      <c r="W3" s="76"/>
      <c r="X3" s="76"/>
      <c r="Y3" s="76"/>
      <c r="Z3" s="76"/>
      <c r="AA3" s="75"/>
      <c r="AB3" s="75"/>
      <c r="AC3" s="75"/>
      <c r="AD3" s="75"/>
      <c r="AE3" s="76"/>
      <c r="AF3" s="76"/>
      <c r="AG3" s="76"/>
      <c r="AH3" s="76"/>
      <c r="AI3" s="43"/>
      <c r="AJ3" s="77"/>
      <c r="AK3" s="77"/>
      <c r="AL3" s="90"/>
      <c r="AM3" s="90"/>
      <c r="AN3" s="90"/>
      <c r="AO3" s="90"/>
      <c r="AP3" s="91"/>
      <c r="AQ3" s="91"/>
      <c r="AR3" s="91"/>
      <c r="AS3" s="91"/>
      <c r="AT3" s="92"/>
      <c r="AU3" s="78"/>
      <c r="AV3" s="93"/>
      <c r="AW3" s="94"/>
      <c r="AX3" s="94"/>
      <c r="AY3" s="94"/>
      <c r="AZ3" s="75"/>
      <c r="BA3" s="75"/>
      <c r="BB3" s="75"/>
      <c r="BC3" s="75"/>
      <c r="BD3" s="51"/>
    </row>
    <row r="4" spans="1:1017 1029:2041 2053:3065 3077:4089 4101:5113 5125:6137 6149:7161 7173:8185 8197:9209 9221:10233 10245:11257 11269:12281 12293:13305 13317:14329 14341:15353 15365:16175" s="40" customFormat="1" ht="54.75" hidden="1" customHeight="1" x14ac:dyDescent="0.25">
      <c r="F4" s="42"/>
      <c r="G4" s="48"/>
      <c r="H4" s="41"/>
      <c r="I4" s="41"/>
      <c r="J4" s="41"/>
      <c r="K4" s="49"/>
      <c r="L4" s="49"/>
      <c r="M4" s="49"/>
      <c r="N4" s="49"/>
      <c r="O4" s="49"/>
      <c r="P4" s="49"/>
      <c r="Q4" s="49"/>
      <c r="R4" s="49"/>
      <c r="S4" s="75"/>
      <c r="T4" s="75"/>
      <c r="U4" s="75"/>
      <c r="V4" s="75"/>
      <c r="W4" s="76"/>
      <c r="X4" s="76"/>
      <c r="Y4" s="76"/>
      <c r="Z4" s="76"/>
      <c r="AA4" s="75"/>
      <c r="AB4" s="75"/>
      <c r="AC4" s="75"/>
      <c r="AD4" s="75"/>
      <c r="AE4" s="76"/>
      <c r="AF4" s="76"/>
      <c r="AG4" s="76"/>
      <c r="AH4" s="76"/>
      <c r="AI4" s="43"/>
      <c r="AJ4" s="77"/>
      <c r="AK4" s="77"/>
      <c r="AL4" s="90"/>
      <c r="AM4" s="90"/>
      <c r="AN4" s="90"/>
      <c r="AO4" s="90"/>
      <c r="AP4" s="91"/>
      <c r="AQ4" s="91"/>
      <c r="AR4" s="91"/>
      <c r="AS4" s="91"/>
      <c r="AT4" s="92"/>
      <c r="AU4" s="78"/>
      <c r="AV4" s="93"/>
      <c r="AW4" s="94"/>
      <c r="AX4" s="94"/>
      <c r="AY4" s="94"/>
      <c r="AZ4" s="75"/>
      <c r="BA4" s="75"/>
      <c r="BB4" s="75"/>
      <c r="BC4" s="75"/>
      <c r="BD4" s="51"/>
    </row>
    <row r="5" spans="1:1017 1029:2041 2053:3065 3077:4089 4101:5113 5125:6137 6149:7161 7173:8185 8197:9209 9221:10233 10245:11257 11269:12281 12293:13305 13317:14329 14341:15353 15365:16175" s="40" customFormat="1" ht="54.75" hidden="1" customHeight="1" x14ac:dyDescent="0.25">
      <c r="F5" s="42"/>
      <c r="G5" s="48"/>
      <c r="H5" s="41"/>
      <c r="I5" s="41"/>
      <c r="J5" s="41"/>
      <c r="K5" s="49"/>
      <c r="L5" s="49"/>
      <c r="M5" s="49"/>
      <c r="N5" s="49"/>
      <c r="O5" s="49"/>
      <c r="P5" s="49"/>
      <c r="Q5" s="49"/>
      <c r="R5" s="49"/>
      <c r="S5" s="75"/>
      <c r="T5" s="75"/>
      <c r="U5" s="75"/>
      <c r="V5" s="75"/>
      <c r="W5" s="76"/>
      <c r="X5" s="76"/>
      <c r="Y5" s="76"/>
      <c r="Z5" s="76"/>
      <c r="AA5" s="75"/>
      <c r="AB5" s="75"/>
      <c r="AC5" s="75"/>
      <c r="AD5" s="75"/>
      <c r="AE5" s="76"/>
      <c r="AF5" s="76"/>
      <c r="AG5" s="76"/>
      <c r="AH5" s="76"/>
      <c r="AI5" s="43"/>
      <c r="AJ5" s="77"/>
      <c r="AK5" s="77"/>
      <c r="AL5" s="90"/>
      <c r="AM5" s="90"/>
      <c r="AN5" s="90"/>
      <c r="AO5" s="90"/>
      <c r="AP5" s="91"/>
      <c r="AQ5" s="91"/>
      <c r="AR5" s="91"/>
      <c r="AS5" s="91"/>
      <c r="AT5" s="92"/>
      <c r="AU5" s="78"/>
      <c r="AV5" s="93"/>
      <c r="AW5" s="94"/>
      <c r="AX5" s="94"/>
      <c r="AY5" s="94"/>
      <c r="AZ5" s="75"/>
      <c r="BA5" s="75"/>
      <c r="BB5" s="75"/>
      <c r="BC5" s="75"/>
      <c r="BD5" s="51"/>
    </row>
    <row r="6" spans="1:1017 1029:2041 2053:3065 3077:4089 4101:5113 5125:6137 6149:7161 7173:8185 8197:9209 9221:10233 10245:11257 11269:12281 12293:13305 13317:14329 14341:15353 15365:16175" s="40" customFormat="1" ht="54.75" hidden="1" customHeight="1" x14ac:dyDescent="0.25">
      <c r="F6" s="42"/>
      <c r="G6" s="48"/>
      <c r="H6" s="41"/>
      <c r="I6" s="41"/>
      <c r="J6" s="41"/>
      <c r="K6" s="49"/>
      <c r="L6" s="49"/>
      <c r="M6" s="49"/>
      <c r="N6" s="49"/>
      <c r="O6" s="49"/>
      <c r="P6" s="49"/>
      <c r="Q6" s="49"/>
      <c r="R6" s="49"/>
      <c r="S6" s="75"/>
      <c r="T6" s="75"/>
      <c r="U6" s="75"/>
      <c r="V6" s="75"/>
      <c r="W6" s="76"/>
      <c r="X6" s="76"/>
      <c r="Y6" s="76"/>
      <c r="Z6" s="76"/>
      <c r="AA6" s="75"/>
      <c r="AB6" s="75"/>
      <c r="AC6" s="75"/>
      <c r="AD6" s="75"/>
      <c r="AE6" s="76"/>
      <c r="AF6" s="76"/>
      <c r="AG6" s="76"/>
      <c r="AH6" s="76"/>
      <c r="AI6" s="43"/>
      <c r="AJ6" s="77"/>
      <c r="AK6" s="77"/>
      <c r="AL6" s="90"/>
      <c r="AM6" s="90"/>
      <c r="AN6" s="90"/>
      <c r="AO6" s="90"/>
      <c r="AP6" s="91"/>
      <c r="AQ6" s="91"/>
      <c r="AR6" s="91"/>
      <c r="AS6" s="91"/>
      <c r="AT6" s="92"/>
      <c r="AU6" s="78"/>
      <c r="AV6" s="93"/>
      <c r="AW6" s="94"/>
      <c r="AX6" s="94"/>
      <c r="AY6" s="94"/>
      <c r="AZ6" s="75"/>
      <c r="BA6" s="75"/>
      <c r="BB6" s="75"/>
      <c r="BC6" s="75"/>
      <c r="BD6" s="51"/>
    </row>
    <row r="7" spans="1:1017 1029:2041 2053:3065 3077:4089 4101:5113 5125:6137 6149:7161 7173:8185 8197:9209 9221:10233 10245:11257 11269:12281 12293:13305 13317:14329 14341:15353 15365:16175" s="40" customFormat="1" ht="54.75" hidden="1" customHeight="1" x14ac:dyDescent="0.25">
      <c r="F7" s="42"/>
      <c r="G7" s="48"/>
      <c r="H7" s="41"/>
      <c r="I7" s="41"/>
      <c r="J7" s="41"/>
      <c r="K7" s="49"/>
      <c r="L7" s="49"/>
      <c r="M7" s="49"/>
      <c r="N7" s="49"/>
      <c r="O7" s="49"/>
      <c r="P7" s="49"/>
      <c r="Q7" s="49"/>
      <c r="R7" s="49"/>
      <c r="S7" s="75"/>
      <c r="T7" s="75"/>
      <c r="U7" s="75"/>
      <c r="V7" s="75"/>
      <c r="W7" s="76"/>
      <c r="X7" s="76"/>
      <c r="Y7" s="76"/>
      <c r="Z7" s="76"/>
      <c r="AA7" s="75"/>
      <c r="AB7" s="75"/>
      <c r="AC7" s="75"/>
      <c r="AD7" s="75"/>
      <c r="AE7" s="76"/>
      <c r="AF7" s="76"/>
      <c r="AG7" s="76"/>
      <c r="AH7" s="76"/>
      <c r="AI7" s="43"/>
      <c r="AJ7" s="77"/>
      <c r="AK7" s="77"/>
      <c r="AL7" s="90"/>
      <c r="AM7" s="90"/>
      <c r="AN7" s="90"/>
      <c r="AO7" s="90"/>
      <c r="AP7" s="91"/>
      <c r="AQ7" s="91"/>
      <c r="AR7" s="91"/>
      <c r="AS7" s="91"/>
      <c r="AT7" s="92"/>
      <c r="AU7" s="78"/>
      <c r="AV7" s="93"/>
      <c r="AW7" s="94"/>
      <c r="AX7" s="94"/>
      <c r="AY7" s="94"/>
      <c r="AZ7" s="75"/>
      <c r="BA7" s="75"/>
      <c r="BB7" s="75"/>
      <c r="BC7" s="75"/>
      <c r="BD7" s="51"/>
    </row>
    <row r="8" spans="1:1017 1029:2041 2053:3065 3077:4089 4101:5113 5125:6137 6149:7161 7173:8185 8197:9209 9221:10233 10245:11257 11269:12281 12293:13305 13317:14329 14341:15353 15365:16175" s="159" customFormat="1" ht="35.1" customHeight="1" x14ac:dyDescent="0.25">
      <c r="A8" s="95" t="s">
        <v>114</v>
      </c>
      <c r="B8" s="95" t="s">
        <v>115</v>
      </c>
      <c r="C8" s="95" t="s">
        <v>116</v>
      </c>
      <c r="D8" s="95" t="s">
        <v>117</v>
      </c>
      <c r="E8" s="159" t="s">
        <v>18</v>
      </c>
      <c r="F8" s="42"/>
      <c r="G8" s="48" t="s">
        <v>43</v>
      </c>
      <c r="H8" s="41" t="s">
        <v>24</v>
      </c>
      <c r="I8" s="41" t="s">
        <v>41</v>
      </c>
      <c r="J8" s="41" t="s">
        <v>46</v>
      </c>
      <c r="K8" s="49">
        <v>31000</v>
      </c>
      <c r="L8" s="49">
        <v>13000</v>
      </c>
      <c r="M8" s="49">
        <v>9000</v>
      </c>
      <c r="N8" s="49">
        <v>5500</v>
      </c>
      <c r="O8" s="96" t="e">
        <v>#REF!</v>
      </c>
      <c r="P8" s="96" t="e">
        <v>#REF!</v>
      </c>
      <c r="Q8" s="96" t="e">
        <v>#REF!</v>
      </c>
      <c r="R8" s="96" t="e">
        <v>#REF!</v>
      </c>
      <c r="S8" s="94" t="e">
        <v>#REF!</v>
      </c>
      <c r="T8" s="94" t="e">
        <v>#REF!</v>
      </c>
      <c r="U8" s="94"/>
      <c r="V8" s="94" t="e">
        <v>#REF!</v>
      </c>
      <c r="W8" s="97" t="e">
        <v>#REF!</v>
      </c>
      <c r="X8" s="97" t="e">
        <v>#REF!</v>
      </c>
      <c r="Y8" s="97"/>
      <c r="Z8" s="97" t="e">
        <v>#REF!</v>
      </c>
      <c r="AA8" s="94"/>
      <c r="AB8" s="94"/>
      <c r="AC8" s="94"/>
      <c r="AD8" s="94"/>
      <c r="AE8" s="97"/>
      <c r="AF8" s="97"/>
      <c r="AG8" s="97"/>
      <c r="AH8" s="97"/>
      <c r="AI8" s="98">
        <v>2.8039414253648061</v>
      </c>
      <c r="AJ8" s="99"/>
      <c r="AK8" s="99" t="e">
        <v>#REF!</v>
      </c>
      <c r="AL8" s="100" t="e">
        <v>#REF!</v>
      </c>
      <c r="AM8" s="100" t="e">
        <v>#REF!</v>
      </c>
      <c r="AN8" s="100" t="e">
        <v>#REF!</v>
      </c>
      <c r="AO8" s="100" t="e">
        <v>#REF!</v>
      </c>
      <c r="AP8" s="101" t="e">
        <v>#REF!</v>
      </c>
      <c r="AQ8" s="101" t="e">
        <v>#REF!</v>
      </c>
      <c r="AR8" s="101" t="e">
        <v>#REF!</v>
      </c>
      <c r="AS8" s="101" t="e">
        <v>#REF!</v>
      </c>
      <c r="AT8" s="102" t="e">
        <v>#REF!</v>
      </c>
      <c r="AU8" s="103" t="s">
        <v>18</v>
      </c>
      <c r="AV8" s="93">
        <v>24500</v>
      </c>
      <c r="AW8" s="94">
        <v>11200</v>
      </c>
      <c r="AX8" s="94">
        <v>6300</v>
      </c>
      <c r="AY8" s="94">
        <v>4200</v>
      </c>
      <c r="AZ8" s="94">
        <v>21000</v>
      </c>
      <c r="BA8" s="94">
        <v>9600</v>
      </c>
      <c r="BB8" s="94">
        <v>5400</v>
      </c>
      <c r="BC8" s="94">
        <v>3600</v>
      </c>
      <c r="BD8" s="104" t="e">
        <v>#REF!</v>
      </c>
      <c r="BE8" s="95"/>
      <c r="BH8" s="40" t="str">
        <f>TRIM(H8)</f>
        <v>Đường Đồng Khởi</v>
      </c>
      <c r="BI8" s="40" t="str">
        <f>TRIM(I8)</f>
        <v>Đường Nguyễn Ái Quốc</v>
      </c>
      <c r="BJ8" s="40" t="str">
        <f>TRIM(J8)</f>
        <v>Cầu Đồng Khởi</v>
      </c>
      <c r="BK8" s="40" t="str">
        <f>UPPER(LEFT(BH8,1))&amp;MID(BH8,2,LEN(BH8))</f>
        <v>Đường Đồng Khởi</v>
      </c>
      <c r="BL8" s="40" t="str">
        <f>UPPER(LEFT(BI8,1))&amp;MID(BI8,2,LEN(BI8))</f>
        <v>Đường Nguyễn Ái Quốc</v>
      </c>
      <c r="BM8" s="40" t="str">
        <f>UPPER(LEFT(BJ8,1))&amp;MID(BJ8,2,LEN(BJ8))</f>
        <v>Cầu Đồng Khởi</v>
      </c>
      <c r="IL8" s="95"/>
      <c r="IM8" s="95"/>
      <c r="IN8" s="95"/>
      <c r="IO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SH8" s="95"/>
      <c r="SI8" s="95"/>
      <c r="SJ8" s="95"/>
      <c r="SK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ACD8" s="95"/>
      <c r="ACE8" s="95"/>
      <c r="ACF8" s="95"/>
      <c r="ACG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LZ8" s="95"/>
      <c r="AMA8" s="95"/>
      <c r="AMB8" s="95"/>
      <c r="AMC8" s="95"/>
      <c r="AMO8" s="95"/>
      <c r="AMP8" s="95"/>
      <c r="AMQ8" s="95"/>
      <c r="AMR8" s="95"/>
      <c r="AMS8" s="95"/>
      <c r="AMT8" s="95"/>
      <c r="AMU8" s="95"/>
      <c r="AMV8" s="95"/>
      <c r="AMW8" s="95"/>
      <c r="AMX8" s="95"/>
      <c r="AMY8" s="95"/>
      <c r="AMZ8" s="95"/>
      <c r="ANA8" s="95"/>
      <c r="ANB8" s="95"/>
      <c r="ANC8" s="95"/>
      <c r="AND8" s="95"/>
      <c r="ANE8" s="95"/>
      <c r="ANF8" s="95"/>
      <c r="ANG8" s="95"/>
      <c r="ANH8" s="95"/>
      <c r="ANI8" s="95"/>
      <c r="ANJ8" s="95"/>
      <c r="ANK8" s="95"/>
      <c r="ANL8" s="95"/>
      <c r="ANM8" s="95"/>
      <c r="ANN8" s="95"/>
      <c r="ANO8" s="95"/>
      <c r="ANP8" s="95"/>
      <c r="ANQ8" s="95"/>
      <c r="ANR8" s="95"/>
      <c r="ANS8" s="95"/>
      <c r="ANT8" s="95"/>
      <c r="ANU8" s="95"/>
      <c r="ANV8" s="95"/>
      <c r="ANW8" s="95"/>
      <c r="ANX8" s="95"/>
      <c r="ANY8" s="95"/>
      <c r="ANZ8" s="95"/>
      <c r="AOA8" s="95"/>
      <c r="AOB8" s="95"/>
      <c r="AOC8" s="95"/>
      <c r="AOD8" s="95"/>
      <c r="AOE8" s="95"/>
      <c r="AVV8" s="95"/>
      <c r="AVW8" s="95"/>
      <c r="AVX8" s="95"/>
      <c r="AVY8" s="95"/>
      <c r="AWK8" s="95"/>
      <c r="AWL8" s="95"/>
      <c r="AWM8" s="95"/>
      <c r="AWN8" s="95"/>
      <c r="AWO8" s="95"/>
      <c r="AWP8" s="95"/>
      <c r="AWQ8" s="95"/>
      <c r="AWR8" s="95"/>
      <c r="AWS8" s="95"/>
      <c r="AWT8" s="95"/>
      <c r="AWU8" s="95"/>
      <c r="AWV8" s="95"/>
      <c r="AWW8" s="95"/>
      <c r="AWX8" s="95"/>
      <c r="AWY8" s="95"/>
      <c r="AWZ8" s="95"/>
      <c r="AXA8" s="95"/>
      <c r="AXB8" s="95"/>
      <c r="AXC8" s="95"/>
      <c r="AXD8" s="95"/>
      <c r="AXE8" s="95"/>
      <c r="AXF8" s="95"/>
      <c r="AXG8" s="95"/>
      <c r="AXH8" s="95"/>
      <c r="AXI8" s="95"/>
      <c r="AXJ8" s="95"/>
      <c r="AXK8" s="95"/>
      <c r="AXL8" s="95"/>
      <c r="AXM8" s="95"/>
      <c r="AXN8" s="95"/>
      <c r="AXO8" s="95"/>
      <c r="AXP8" s="95"/>
      <c r="AXQ8" s="95"/>
      <c r="AXR8" s="95"/>
      <c r="AXS8" s="95"/>
      <c r="AXT8" s="95"/>
      <c r="AXU8" s="95"/>
      <c r="AXV8" s="95"/>
      <c r="AXW8" s="95"/>
      <c r="AXX8" s="95"/>
      <c r="AXY8" s="95"/>
      <c r="AXZ8" s="95"/>
      <c r="AYA8" s="95"/>
      <c r="BFR8" s="95"/>
      <c r="BFS8" s="95"/>
      <c r="BFT8" s="95"/>
      <c r="BFU8" s="95"/>
      <c r="BGG8" s="95"/>
      <c r="BGH8" s="95"/>
      <c r="BGI8" s="95"/>
      <c r="BGJ8" s="95"/>
      <c r="BGK8" s="95"/>
      <c r="BGL8" s="95"/>
      <c r="BGM8" s="95"/>
      <c r="BGN8" s="95"/>
      <c r="BGO8" s="95"/>
      <c r="BGP8" s="95"/>
      <c r="BGQ8" s="95"/>
      <c r="BGR8" s="95"/>
      <c r="BGS8" s="95"/>
      <c r="BGT8" s="95"/>
      <c r="BGU8" s="95"/>
      <c r="BGV8" s="95"/>
      <c r="BGW8" s="95"/>
      <c r="BGX8" s="95"/>
      <c r="BGY8" s="95"/>
      <c r="BGZ8" s="95"/>
      <c r="BHA8" s="95"/>
      <c r="BHB8" s="95"/>
      <c r="BHC8" s="95"/>
      <c r="BHD8" s="95"/>
      <c r="BHE8" s="95"/>
      <c r="BHF8" s="95"/>
      <c r="BHG8" s="95"/>
      <c r="BHH8" s="95"/>
      <c r="BHI8" s="95"/>
      <c r="BHJ8" s="95"/>
      <c r="BHK8" s="95"/>
      <c r="BHL8" s="95"/>
      <c r="BHM8" s="95"/>
      <c r="BHN8" s="95"/>
      <c r="BHO8" s="95"/>
      <c r="BHP8" s="95"/>
      <c r="BHQ8" s="95"/>
      <c r="BHR8" s="95"/>
      <c r="BHS8" s="95"/>
      <c r="BHT8" s="95"/>
      <c r="BHU8" s="95"/>
      <c r="BHV8" s="95"/>
      <c r="BHW8" s="95"/>
      <c r="BPN8" s="95"/>
      <c r="BPO8" s="95"/>
      <c r="BPP8" s="95"/>
      <c r="BPQ8" s="95"/>
      <c r="BQC8" s="95"/>
      <c r="BQD8" s="95"/>
      <c r="BQE8" s="95"/>
      <c r="BQF8" s="95"/>
      <c r="BQG8" s="95"/>
      <c r="BQH8" s="95"/>
      <c r="BQI8" s="95"/>
      <c r="BQJ8" s="95"/>
      <c r="BQK8" s="95"/>
      <c r="BQL8" s="95"/>
      <c r="BQM8" s="95"/>
      <c r="BQN8" s="95"/>
      <c r="BQO8" s="95"/>
      <c r="BQP8" s="95"/>
      <c r="BQQ8" s="95"/>
      <c r="BQR8" s="95"/>
      <c r="BQS8" s="95"/>
      <c r="BQT8" s="95"/>
      <c r="BQU8" s="95"/>
      <c r="BQV8" s="95"/>
      <c r="BQW8" s="95"/>
      <c r="BQX8" s="95"/>
      <c r="BQY8" s="95"/>
      <c r="BQZ8" s="95"/>
      <c r="BRA8" s="95"/>
      <c r="BRB8" s="95"/>
      <c r="BRC8" s="95"/>
      <c r="BRD8" s="95"/>
      <c r="BRE8" s="95"/>
      <c r="BRF8" s="95"/>
      <c r="BRG8" s="95"/>
      <c r="BRH8" s="95"/>
      <c r="BRI8" s="95"/>
      <c r="BRJ8" s="95"/>
      <c r="BRK8" s="95"/>
      <c r="BRL8" s="95"/>
      <c r="BRM8" s="95"/>
      <c r="BRN8" s="95"/>
      <c r="BRO8" s="95"/>
      <c r="BRP8" s="95"/>
      <c r="BRQ8" s="95"/>
      <c r="BRR8" s="95"/>
      <c r="BRS8" s="95"/>
      <c r="BZJ8" s="95"/>
      <c r="BZK8" s="95"/>
      <c r="BZL8" s="95"/>
      <c r="BZM8" s="95"/>
      <c r="BZY8" s="95"/>
      <c r="BZZ8" s="95"/>
      <c r="CAA8" s="95"/>
      <c r="CAB8" s="95"/>
      <c r="CAC8" s="95"/>
      <c r="CAD8" s="95"/>
      <c r="CAE8" s="95"/>
      <c r="CAF8" s="95"/>
      <c r="CAG8" s="95"/>
      <c r="CAH8" s="95"/>
      <c r="CAI8" s="95"/>
      <c r="CAJ8" s="95"/>
      <c r="CAK8" s="95"/>
      <c r="CAL8" s="95"/>
      <c r="CAM8" s="95"/>
      <c r="CAN8" s="95"/>
      <c r="CAO8" s="95"/>
      <c r="CAP8" s="95"/>
      <c r="CAQ8" s="95"/>
      <c r="CAR8" s="95"/>
      <c r="CAS8" s="95"/>
      <c r="CAT8" s="95"/>
      <c r="CAU8" s="95"/>
      <c r="CAV8" s="95"/>
      <c r="CAW8" s="95"/>
      <c r="CAX8" s="95"/>
      <c r="CAY8" s="95"/>
      <c r="CAZ8" s="95"/>
      <c r="CBA8" s="95"/>
      <c r="CBB8" s="95"/>
      <c r="CBC8" s="95"/>
      <c r="CBD8" s="95"/>
      <c r="CBE8" s="95"/>
      <c r="CBF8" s="95"/>
      <c r="CBG8" s="95"/>
      <c r="CBH8" s="95"/>
      <c r="CBI8" s="95"/>
      <c r="CBJ8" s="95"/>
      <c r="CBK8" s="95"/>
      <c r="CBL8" s="95"/>
      <c r="CBM8" s="95"/>
      <c r="CBN8" s="95"/>
      <c r="CBO8" s="95"/>
      <c r="CJF8" s="95"/>
      <c r="CJG8" s="95"/>
      <c r="CJH8" s="95"/>
      <c r="CJI8" s="95"/>
      <c r="CJU8" s="95"/>
      <c r="CJV8" s="95"/>
      <c r="CJW8" s="95"/>
      <c r="CJX8" s="95"/>
      <c r="CJY8" s="95"/>
      <c r="CJZ8" s="95"/>
      <c r="CKA8" s="95"/>
      <c r="CKB8" s="95"/>
      <c r="CKC8" s="95"/>
      <c r="CKD8" s="95"/>
      <c r="CKE8" s="95"/>
      <c r="CKF8" s="95"/>
      <c r="CKG8" s="95"/>
      <c r="CKH8" s="95"/>
      <c r="CKI8" s="95"/>
      <c r="CKJ8" s="95"/>
      <c r="CKK8" s="95"/>
      <c r="CKL8" s="95"/>
      <c r="CKM8" s="95"/>
      <c r="CKN8" s="95"/>
      <c r="CKO8" s="95"/>
      <c r="CKP8" s="95"/>
      <c r="CKQ8" s="95"/>
      <c r="CKR8" s="95"/>
      <c r="CKS8" s="95"/>
      <c r="CKT8" s="95"/>
      <c r="CKU8" s="95"/>
      <c r="CKV8" s="95"/>
      <c r="CKW8" s="95"/>
      <c r="CKX8" s="95"/>
      <c r="CKY8" s="95"/>
      <c r="CKZ8" s="95"/>
      <c r="CLA8" s="95"/>
      <c r="CLB8" s="95"/>
      <c r="CLC8" s="95"/>
      <c r="CLD8" s="95"/>
      <c r="CLE8" s="95"/>
      <c r="CLF8" s="95"/>
      <c r="CLG8" s="95"/>
      <c r="CLH8" s="95"/>
      <c r="CLI8" s="95"/>
      <c r="CLJ8" s="95"/>
      <c r="CLK8" s="95"/>
      <c r="CTB8" s="95"/>
      <c r="CTC8" s="95"/>
      <c r="CTD8" s="95"/>
      <c r="CTE8" s="95"/>
      <c r="CTQ8" s="95"/>
      <c r="CTR8" s="95"/>
      <c r="CTS8" s="95"/>
      <c r="CTT8" s="95"/>
      <c r="CTU8" s="95"/>
      <c r="CTV8" s="95"/>
      <c r="CTW8" s="95"/>
      <c r="CTX8" s="95"/>
      <c r="CTY8" s="95"/>
      <c r="CTZ8" s="95"/>
      <c r="CUA8" s="95"/>
      <c r="CUB8" s="95"/>
      <c r="CUC8" s="95"/>
      <c r="CUD8" s="95"/>
      <c r="CUE8" s="95"/>
      <c r="CUF8" s="95"/>
      <c r="CUG8" s="95"/>
      <c r="CUH8" s="95"/>
      <c r="CUI8" s="95"/>
      <c r="CUJ8" s="95"/>
      <c r="CUK8" s="95"/>
      <c r="CUL8" s="95"/>
      <c r="CUM8" s="95"/>
      <c r="CUN8" s="95"/>
      <c r="CUO8" s="95"/>
      <c r="CUP8" s="95"/>
      <c r="CUQ8" s="95"/>
      <c r="CUR8" s="95"/>
      <c r="CUS8" s="95"/>
      <c r="CUT8" s="95"/>
      <c r="CUU8" s="95"/>
      <c r="CUV8" s="95"/>
      <c r="CUW8" s="95"/>
      <c r="CUX8" s="95"/>
      <c r="CUY8" s="95"/>
      <c r="CUZ8" s="95"/>
      <c r="CVA8" s="95"/>
      <c r="CVB8" s="95"/>
      <c r="CVC8" s="95"/>
      <c r="CVD8" s="95"/>
      <c r="CVE8" s="95"/>
      <c r="CVF8" s="95"/>
      <c r="CVG8" s="95"/>
      <c r="DCX8" s="95"/>
      <c r="DCY8" s="95"/>
      <c r="DCZ8" s="95"/>
      <c r="DDA8" s="95"/>
      <c r="DDM8" s="95"/>
      <c r="DDN8" s="95"/>
      <c r="DDO8" s="95"/>
      <c r="DDP8" s="95"/>
      <c r="DDQ8" s="95"/>
      <c r="DDR8" s="95"/>
      <c r="DDS8" s="95"/>
      <c r="DDT8" s="95"/>
      <c r="DDU8" s="95"/>
      <c r="DDV8" s="95"/>
      <c r="DDW8" s="95"/>
      <c r="DDX8" s="95"/>
      <c r="DDY8" s="95"/>
      <c r="DDZ8" s="95"/>
      <c r="DEA8" s="95"/>
      <c r="DEB8" s="95"/>
      <c r="DEC8" s="95"/>
      <c r="DED8" s="95"/>
      <c r="DEE8" s="95"/>
      <c r="DEF8" s="95"/>
      <c r="DEG8" s="95"/>
      <c r="DEH8" s="95"/>
      <c r="DEI8" s="95"/>
      <c r="DEJ8" s="95"/>
      <c r="DEK8" s="95"/>
      <c r="DEL8" s="95"/>
      <c r="DEM8" s="95"/>
      <c r="DEN8" s="95"/>
      <c r="DEO8" s="95"/>
      <c r="DEP8" s="95"/>
      <c r="DEQ8" s="95"/>
      <c r="DER8" s="95"/>
      <c r="DES8" s="95"/>
      <c r="DET8" s="95"/>
      <c r="DEU8" s="95"/>
      <c r="DEV8" s="95"/>
      <c r="DEW8" s="95"/>
      <c r="DEX8" s="95"/>
      <c r="DEY8" s="95"/>
      <c r="DEZ8" s="95"/>
      <c r="DFA8" s="95"/>
      <c r="DFB8" s="95"/>
      <c r="DFC8" s="95"/>
      <c r="DMT8" s="95"/>
      <c r="DMU8" s="95"/>
      <c r="DMV8" s="95"/>
      <c r="DMW8" s="95"/>
      <c r="DNI8" s="95"/>
      <c r="DNJ8" s="95"/>
      <c r="DNK8" s="95"/>
      <c r="DNL8" s="95"/>
      <c r="DNM8" s="95"/>
      <c r="DNN8" s="95"/>
      <c r="DNO8" s="95"/>
      <c r="DNP8" s="95"/>
      <c r="DNQ8" s="95"/>
      <c r="DNR8" s="95"/>
      <c r="DNS8" s="95"/>
      <c r="DNT8" s="95"/>
      <c r="DNU8" s="95"/>
      <c r="DNV8" s="95"/>
      <c r="DNW8" s="95"/>
      <c r="DNX8" s="95"/>
      <c r="DNY8" s="95"/>
      <c r="DNZ8" s="95"/>
      <c r="DOA8" s="95"/>
      <c r="DOB8" s="95"/>
      <c r="DOC8" s="95"/>
      <c r="DOD8" s="95"/>
      <c r="DOE8" s="95"/>
      <c r="DOF8" s="95"/>
      <c r="DOG8" s="95"/>
      <c r="DOH8" s="95"/>
      <c r="DOI8" s="95"/>
      <c r="DOJ8" s="95"/>
      <c r="DOK8" s="95"/>
      <c r="DOL8" s="95"/>
      <c r="DOM8" s="95"/>
      <c r="DON8" s="95"/>
      <c r="DOO8" s="95"/>
      <c r="DOP8" s="95"/>
      <c r="DOQ8" s="95"/>
      <c r="DOR8" s="95"/>
      <c r="DOS8" s="95"/>
      <c r="DOT8" s="95"/>
      <c r="DOU8" s="95"/>
      <c r="DOV8" s="95"/>
      <c r="DOW8" s="95"/>
      <c r="DOX8" s="95"/>
      <c r="DOY8" s="95"/>
      <c r="DWP8" s="95"/>
      <c r="DWQ8" s="95"/>
      <c r="DWR8" s="95"/>
      <c r="DWS8" s="95"/>
      <c r="DXE8" s="95"/>
      <c r="DXF8" s="95"/>
      <c r="DXG8" s="95"/>
      <c r="DXH8" s="95"/>
      <c r="DXI8" s="95"/>
      <c r="DXJ8" s="95"/>
      <c r="DXK8" s="95"/>
      <c r="DXL8" s="95"/>
      <c r="DXM8" s="95"/>
      <c r="DXN8" s="95"/>
      <c r="DXO8" s="95"/>
      <c r="DXP8" s="95"/>
      <c r="DXQ8" s="95"/>
      <c r="DXR8" s="95"/>
      <c r="DXS8" s="95"/>
      <c r="DXT8" s="95"/>
      <c r="DXU8" s="95"/>
      <c r="DXV8" s="95"/>
      <c r="DXW8" s="95"/>
      <c r="DXX8" s="95"/>
      <c r="DXY8" s="95"/>
      <c r="DXZ8" s="95"/>
      <c r="DYA8" s="95"/>
      <c r="DYB8" s="95"/>
      <c r="DYC8" s="95"/>
      <c r="DYD8" s="95"/>
      <c r="DYE8" s="95"/>
      <c r="DYF8" s="95"/>
      <c r="DYG8" s="95"/>
      <c r="DYH8" s="95"/>
      <c r="DYI8" s="95"/>
      <c r="DYJ8" s="95"/>
      <c r="DYK8" s="95"/>
      <c r="DYL8" s="95"/>
      <c r="DYM8" s="95"/>
      <c r="DYN8" s="95"/>
      <c r="DYO8" s="95"/>
      <c r="DYP8" s="95"/>
      <c r="DYQ8" s="95"/>
      <c r="DYR8" s="95"/>
      <c r="DYS8" s="95"/>
      <c r="DYT8" s="95"/>
      <c r="DYU8" s="95"/>
      <c r="EGL8" s="95"/>
      <c r="EGM8" s="95"/>
      <c r="EGN8" s="95"/>
      <c r="EGO8" s="95"/>
      <c r="EHA8" s="95"/>
      <c r="EHB8" s="95"/>
      <c r="EHC8" s="95"/>
      <c r="EHD8" s="95"/>
      <c r="EHE8" s="95"/>
      <c r="EHF8" s="95"/>
      <c r="EHG8" s="95"/>
      <c r="EHH8" s="95"/>
      <c r="EHI8" s="95"/>
      <c r="EHJ8" s="95"/>
      <c r="EHK8" s="95"/>
      <c r="EHL8" s="95"/>
      <c r="EHM8" s="95"/>
      <c r="EHN8" s="95"/>
      <c r="EHO8" s="95"/>
      <c r="EHP8" s="95"/>
      <c r="EHQ8" s="95"/>
      <c r="EHR8" s="95"/>
      <c r="EHS8" s="95"/>
      <c r="EHT8" s="95"/>
      <c r="EHU8" s="95"/>
      <c r="EHV8" s="95"/>
      <c r="EHW8" s="95"/>
      <c r="EHX8" s="95"/>
      <c r="EHY8" s="95"/>
      <c r="EHZ8" s="95"/>
      <c r="EIA8" s="95"/>
      <c r="EIB8" s="95"/>
      <c r="EIC8" s="95"/>
      <c r="EID8" s="95"/>
      <c r="EIE8" s="95"/>
      <c r="EIF8" s="95"/>
      <c r="EIG8" s="95"/>
      <c r="EIH8" s="95"/>
      <c r="EII8" s="95"/>
      <c r="EIJ8" s="95"/>
      <c r="EIK8" s="95"/>
      <c r="EIL8" s="95"/>
      <c r="EIM8" s="95"/>
      <c r="EIN8" s="95"/>
      <c r="EIO8" s="95"/>
      <c r="EIP8" s="95"/>
      <c r="EIQ8" s="95"/>
      <c r="EQH8" s="95"/>
      <c r="EQI8" s="95"/>
      <c r="EQJ8" s="95"/>
      <c r="EQK8" s="95"/>
      <c r="EQW8" s="95"/>
      <c r="EQX8" s="95"/>
      <c r="EQY8" s="95"/>
      <c r="EQZ8" s="95"/>
      <c r="ERA8" s="95"/>
      <c r="ERB8" s="95"/>
      <c r="ERC8" s="95"/>
      <c r="ERD8" s="95"/>
      <c r="ERE8" s="95"/>
      <c r="ERF8" s="95"/>
      <c r="ERG8" s="95"/>
      <c r="ERH8" s="95"/>
      <c r="ERI8" s="95"/>
      <c r="ERJ8" s="95"/>
      <c r="ERK8" s="95"/>
      <c r="ERL8" s="95"/>
      <c r="ERM8" s="95"/>
      <c r="ERN8" s="95"/>
      <c r="ERO8" s="95"/>
      <c r="ERP8" s="95"/>
      <c r="ERQ8" s="95"/>
      <c r="ERR8" s="95"/>
      <c r="ERS8" s="95"/>
      <c r="ERT8" s="95"/>
      <c r="ERU8" s="95"/>
      <c r="ERV8" s="95"/>
      <c r="ERW8" s="95"/>
      <c r="ERX8" s="95"/>
      <c r="ERY8" s="95"/>
      <c r="ERZ8" s="95"/>
      <c r="ESA8" s="95"/>
      <c r="ESB8" s="95"/>
      <c r="ESC8" s="95"/>
      <c r="ESD8" s="95"/>
      <c r="ESE8" s="95"/>
      <c r="ESF8" s="95"/>
      <c r="ESG8" s="95"/>
      <c r="ESH8" s="95"/>
      <c r="ESI8" s="95"/>
      <c r="ESJ8" s="95"/>
      <c r="ESK8" s="95"/>
      <c r="ESL8" s="95"/>
      <c r="ESM8" s="95"/>
      <c r="FAD8" s="95"/>
      <c r="FAE8" s="95"/>
      <c r="FAF8" s="95"/>
      <c r="FAG8" s="95"/>
      <c r="FAS8" s="95"/>
      <c r="FAT8" s="95"/>
      <c r="FAU8" s="95"/>
      <c r="FAV8" s="95"/>
      <c r="FAW8" s="95"/>
      <c r="FAX8" s="95"/>
      <c r="FAY8" s="95"/>
      <c r="FAZ8" s="95"/>
      <c r="FBA8" s="95"/>
      <c r="FBB8" s="95"/>
      <c r="FBC8" s="95"/>
      <c r="FBD8" s="95"/>
      <c r="FBE8" s="95"/>
      <c r="FBF8" s="95"/>
      <c r="FBG8" s="95"/>
      <c r="FBH8" s="95"/>
      <c r="FBI8" s="95"/>
      <c r="FBJ8" s="95"/>
      <c r="FBK8" s="95"/>
      <c r="FBL8" s="95"/>
      <c r="FBM8" s="95"/>
      <c r="FBN8" s="95"/>
      <c r="FBO8" s="95"/>
      <c r="FBP8" s="95"/>
      <c r="FBQ8" s="95"/>
      <c r="FBR8" s="95"/>
      <c r="FBS8" s="95"/>
      <c r="FBT8" s="95"/>
      <c r="FBU8" s="95"/>
      <c r="FBV8" s="95"/>
      <c r="FBW8" s="95"/>
      <c r="FBX8" s="95"/>
      <c r="FBY8" s="95"/>
      <c r="FBZ8" s="95"/>
      <c r="FCA8" s="95"/>
      <c r="FCB8" s="95"/>
      <c r="FCC8" s="95"/>
      <c r="FCD8" s="95"/>
      <c r="FCE8" s="95"/>
      <c r="FCF8" s="95"/>
      <c r="FCG8" s="95"/>
      <c r="FCH8" s="95"/>
      <c r="FCI8" s="95"/>
      <c r="FJZ8" s="95"/>
      <c r="FKA8" s="95"/>
      <c r="FKB8" s="95"/>
      <c r="FKC8" s="95"/>
      <c r="FKO8" s="95"/>
      <c r="FKP8" s="95"/>
      <c r="FKQ8" s="95"/>
      <c r="FKR8" s="95"/>
      <c r="FKS8" s="95"/>
      <c r="FKT8" s="95"/>
      <c r="FKU8" s="95"/>
      <c r="FKV8" s="95"/>
      <c r="FKW8" s="95"/>
      <c r="FKX8" s="95"/>
      <c r="FKY8" s="95"/>
      <c r="FKZ8" s="95"/>
      <c r="FLA8" s="95"/>
      <c r="FLB8" s="95"/>
      <c r="FLC8" s="95"/>
      <c r="FLD8" s="95"/>
      <c r="FLE8" s="95"/>
      <c r="FLF8" s="95"/>
      <c r="FLG8" s="95"/>
      <c r="FLH8" s="95"/>
      <c r="FLI8" s="95"/>
      <c r="FLJ8" s="95"/>
      <c r="FLK8" s="95"/>
      <c r="FLL8" s="95"/>
      <c r="FLM8" s="95"/>
      <c r="FLN8" s="95"/>
      <c r="FLO8" s="95"/>
      <c r="FLP8" s="95"/>
      <c r="FLQ8" s="95"/>
      <c r="FLR8" s="95"/>
      <c r="FLS8" s="95"/>
      <c r="FLT8" s="95"/>
      <c r="FLU8" s="95"/>
      <c r="FLV8" s="95"/>
      <c r="FLW8" s="95"/>
      <c r="FLX8" s="95"/>
      <c r="FLY8" s="95"/>
      <c r="FLZ8" s="95"/>
      <c r="FMA8" s="95"/>
      <c r="FMB8" s="95"/>
      <c r="FMC8" s="95"/>
      <c r="FMD8" s="95"/>
      <c r="FME8" s="95"/>
      <c r="FTV8" s="95"/>
      <c r="FTW8" s="95"/>
      <c r="FTX8" s="95"/>
      <c r="FTY8" s="95"/>
      <c r="FUK8" s="95"/>
      <c r="FUL8" s="95"/>
      <c r="FUM8" s="95"/>
      <c r="FUN8" s="95"/>
      <c r="FUO8" s="95"/>
      <c r="FUP8" s="95"/>
      <c r="FUQ8" s="95"/>
      <c r="FUR8" s="95"/>
      <c r="FUS8" s="95"/>
      <c r="FUT8" s="95"/>
      <c r="FUU8" s="95"/>
      <c r="FUV8" s="95"/>
      <c r="FUW8" s="95"/>
      <c r="FUX8" s="95"/>
      <c r="FUY8" s="95"/>
      <c r="FUZ8" s="95"/>
      <c r="FVA8" s="95"/>
      <c r="FVB8" s="95"/>
      <c r="FVC8" s="95"/>
      <c r="FVD8" s="95"/>
      <c r="FVE8" s="95"/>
      <c r="FVF8" s="95"/>
      <c r="FVG8" s="95"/>
      <c r="FVH8" s="95"/>
      <c r="FVI8" s="95"/>
      <c r="FVJ8" s="95"/>
      <c r="FVK8" s="95"/>
      <c r="FVL8" s="95"/>
      <c r="FVM8" s="95"/>
      <c r="FVN8" s="95"/>
      <c r="FVO8" s="95"/>
      <c r="FVP8" s="95"/>
      <c r="FVQ8" s="95"/>
      <c r="FVR8" s="95"/>
      <c r="FVS8" s="95"/>
      <c r="FVT8" s="95"/>
      <c r="FVU8" s="95"/>
      <c r="FVV8" s="95"/>
      <c r="FVW8" s="95"/>
      <c r="FVX8" s="95"/>
      <c r="FVY8" s="95"/>
      <c r="FVZ8" s="95"/>
      <c r="FWA8" s="95"/>
      <c r="GDR8" s="95"/>
      <c r="GDS8" s="95"/>
      <c r="GDT8" s="95"/>
      <c r="GDU8" s="95"/>
      <c r="GEG8" s="95"/>
      <c r="GEH8" s="95"/>
      <c r="GEI8" s="95"/>
      <c r="GEJ8" s="95"/>
      <c r="GEK8" s="95"/>
      <c r="GEL8" s="95"/>
      <c r="GEM8" s="95"/>
      <c r="GEN8" s="95"/>
      <c r="GEO8" s="95"/>
      <c r="GEP8" s="95"/>
      <c r="GEQ8" s="95"/>
      <c r="GER8" s="95"/>
      <c r="GES8" s="95"/>
      <c r="GET8" s="95"/>
      <c r="GEU8" s="95"/>
      <c r="GEV8" s="95"/>
      <c r="GEW8" s="95"/>
      <c r="GEX8" s="95"/>
      <c r="GEY8" s="95"/>
      <c r="GEZ8" s="95"/>
      <c r="GFA8" s="95"/>
      <c r="GFB8" s="95"/>
      <c r="GFC8" s="95"/>
      <c r="GFD8" s="95"/>
      <c r="GFE8" s="95"/>
      <c r="GFF8" s="95"/>
      <c r="GFG8" s="95"/>
      <c r="GFH8" s="95"/>
      <c r="GFI8" s="95"/>
      <c r="GFJ8" s="95"/>
      <c r="GFK8" s="95"/>
      <c r="GFL8" s="95"/>
      <c r="GFM8" s="95"/>
      <c r="GFN8" s="95"/>
      <c r="GFO8" s="95"/>
      <c r="GFP8" s="95"/>
      <c r="GFQ8" s="95"/>
      <c r="GFR8" s="95"/>
      <c r="GFS8" s="95"/>
      <c r="GFT8" s="95"/>
      <c r="GFU8" s="95"/>
      <c r="GFV8" s="95"/>
      <c r="GFW8" s="95"/>
      <c r="GNN8" s="95"/>
      <c r="GNO8" s="95"/>
      <c r="GNP8" s="95"/>
      <c r="GNQ8" s="95"/>
      <c r="GOC8" s="95"/>
      <c r="GOD8" s="95"/>
      <c r="GOE8" s="95"/>
      <c r="GOF8" s="95"/>
      <c r="GOG8" s="95"/>
      <c r="GOH8" s="95"/>
      <c r="GOI8" s="95"/>
      <c r="GOJ8" s="95"/>
      <c r="GOK8" s="95"/>
      <c r="GOL8" s="95"/>
      <c r="GOM8" s="95"/>
      <c r="GON8" s="95"/>
      <c r="GOO8" s="95"/>
      <c r="GOP8" s="95"/>
      <c r="GOQ8" s="95"/>
      <c r="GOR8" s="95"/>
      <c r="GOS8" s="95"/>
      <c r="GOT8" s="95"/>
      <c r="GOU8" s="95"/>
      <c r="GOV8" s="95"/>
      <c r="GOW8" s="95"/>
      <c r="GOX8" s="95"/>
      <c r="GOY8" s="95"/>
      <c r="GOZ8" s="95"/>
      <c r="GPA8" s="95"/>
      <c r="GPB8" s="95"/>
      <c r="GPC8" s="95"/>
      <c r="GPD8" s="95"/>
      <c r="GPE8" s="95"/>
      <c r="GPF8" s="95"/>
      <c r="GPG8" s="95"/>
      <c r="GPH8" s="95"/>
      <c r="GPI8" s="95"/>
      <c r="GPJ8" s="95"/>
      <c r="GPK8" s="95"/>
      <c r="GPL8" s="95"/>
      <c r="GPM8" s="95"/>
      <c r="GPN8" s="95"/>
      <c r="GPO8" s="95"/>
      <c r="GPP8" s="95"/>
      <c r="GPQ8" s="95"/>
      <c r="GPR8" s="95"/>
      <c r="GPS8" s="95"/>
      <c r="GXJ8" s="95"/>
      <c r="GXK8" s="95"/>
      <c r="GXL8" s="95"/>
      <c r="GXM8" s="95"/>
      <c r="GXY8" s="95"/>
      <c r="GXZ8" s="95"/>
      <c r="GYA8" s="95"/>
      <c r="GYB8" s="95"/>
      <c r="GYC8" s="95"/>
      <c r="GYD8" s="95"/>
      <c r="GYE8" s="95"/>
      <c r="GYF8" s="95"/>
      <c r="GYG8" s="95"/>
      <c r="GYH8" s="95"/>
      <c r="GYI8" s="95"/>
      <c r="GYJ8" s="95"/>
      <c r="GYK8" s="95"/>
      <c r="GYL8" s="95"/>
      <c r="GYM8" s="95"/>
      <c r="GYN8" s="95"/>
      <c r="GYO8" s="95"/>
      <c r="GYP8" s="95"/>
      <c r="GYQ8" s="95"/>
      <c r="GYR8" s="95"/>
      <c r="GYS8" s="95"/>
      <c r="GYT8" s="95"/>
      <c r="GYU8" s="95"/>
      <c r="GYV8" s="95"/>
      <c r="GYW8" s="95"/>
      <c r="GYX8" s="95"/>
      <c r="GYY8" s="95"/>
      <c r="GYZ8" s="95"/>
      <c r="GZA8" s="95"/>
      <c r="GZB8" s="95"/>
      <c r="GZC8" s="95"/>
      <c r="GZD8" s="95"/>
      <c r="GZE8" s="95"/>
      <c r="GZF8" s="95"/>
      <c r="GZG8" s="95"/>
      <c r="GZH8" s="95"/>
      <c r="GZI8" s="95"/>
      <c r="GZJ8" s="95"/>
      <c r="GZK8" s="95"/>
      <c r="GZL8" s="95"/>
      <c r="GZM8" s="95"/>
      <c r="GZN8" s="95"/>
      <c r="GZO8" s="95"/>
      <c r="HHF8" s="95"/>
      <c r="HHG8" s="95"/>
      <c r="HHH8" s="95"/>
      <c r="HHI8" s="95"/>
      <c r="HHU8" s="95"/>
      <c r="HHV8" s="95"/>
      <c r="HHW8" s="95"/>
      <c r="HHX8" s="95"/>
      <c r="HHY8" s="95"/>
      <c r="HHZ8" s="95"/>
      <c r="HIA8" s="95"/>
      <c r="HIB8" s="95"/>
      <c r="HIC8" s="95"/>
      <c r="HID8" s="95"/>
      <c r="HIE8" s="95"/>
      <c r="HIF8" s="95"/>
      <c r="HIG8" s="95"/>
      <c r="HIH8" s="95"/>
      <c r="HII8" s="95"/>
      <c r="HIJ8" s="95"/>
      <c r="HIK8" s="95"/>
      <c r="HIL8" s="95"/>
      <c r="HIM8" s="95"/>
      <c r="HIN8" s="95"/>
      <c r="HIO8" s="95"/>
      <c r="HIP8" s="95"/>
      <c r="HIQ8" s="95"/>
      <c r="HIR8" s="95"/>
      <c r="HIS8" s="95"/>
      <c r="HIT8" s="95"/>
      <c r="HIU8" s="95"/>
      <c r="HIV8" s="95"/>
      <c r="HIW8" s="95"/>
      <c r="HIX8" s="95"/>
      <c r="HIY8" s="95"/>
      <c r="HIZ8" s="95"/>
      <c r="HJA8" s="95"/>
      <c r="HJB8" s="95"/>
      <c r="HJC8" s="95"/>
      <c r="HJD8" s="95"/>
      <c r="HJE8" s="95"/>
      <c r="HJF8" s="95"/>
      <c r="HJG8" s="95"/>
      <c r="HJH8" s="95"/>
      <c r="HJI8" s="95"/>
      <c r="HJJ8" s="95"/>
      <c r="HJK8" s="95"/>
      <c r="HRB8" s="95"/>
      <c r="HRC8" s="95"/>
      <c r="HRD8" s="95"/>
      <c r="HRE8" s="95"/>
      <c r="HRQ8" s="95"/>
      <c r="HRR8" s="95"/>
      <c r="HRS8" s="95"/>
      <c r="HRT8" s="95"/>
      <c r="HRU8" s="95"/>
      <c r="HRV8" s="95"/>
      <c r="HRW8" s="95"/>
      <c r="HRX8" s="95"/>
      <c r="HRY8" s="95"/>
      <c r="HRZ8" s="95"/>
      <c r="HSA8" s="95"/>
      <c r="HSB8" s="95"/>
      <c r="HSC8" s="95"/>
      <c r="HSD8" s="95"/>
      <c r="HSE8" s="95"/>
      <c r="HSF8" s="95"/>
      <c r="HSG8" s="95"/>
      <c r="HSH8" s="95"/>
      <c r="HSI8" s="95"/>
      <c r="HSJ8" s="95"/>
      <c r="HSK8" s="95"/>
      <c r="HSL8" s="95"/>
      <c r="HSM8" s="95"/>
      <c r="HSN8" s="95"/>
      <c r="HSO8" s="95"/>
      <c r="HSP8" s="95"/>
      <c r="HSQ8" s="95"/>
      <c r="HSR8" s="95"/>
      <c r="HSS8" s="95"/>
      <c r="HST8" s="95"/>
      <c r="HSU8" s="95"/>
      <c r="HSV8" s="95"/>
      <c r="HSW8" s="95"/>
      <c r="HSX8" s="95"/>
      <c r="HSY8" s="95"/>
      <c r="HSZ8" s="95"/>
      <c r="HTA8" s="95"/>
      <c r="HTB8" s="95"/>
      <c r="HTC8" s="95"/>
      <c r="HTD8" s="95"/>
      <c r="HTE8" s="95"/>
      <c r="HTF8" s="95"/>
      <c r="HTG8" s="95"/>
      <c r="IAX8" s="95"/>
      <c r="IAY8" s="95"/>
      <c r="IAZ8" s="95"/>
      <c r="IBA8" s="95"/>
      <c r="IBM8" s="95"/>
      <c r="IBN8" s="95"/>
      <c r="IBO8" s="95"/>
      <c r="IBP8" s="95"/>
      <c r="IBQ8" s="95"/>
      <c r="IBR8" s="95"/>
      <c r="IBS8" s="95"/>
      <c r="IBT8" s="95"/>
      <c r="IBU8" s="95"/>
      <c r="IBV8" s="95"/>
      <c r="IBW8" s="95"/>
      <c r="IBX8" s="95"/>
      <c r="IBY8" s="95"/>
      <c r="IBZ8" s="95"/>
      <c r="ICA8" s="95"/>
      <c r="ICB8" s="95"/>
      <c r="ICC8" s="95"/>
      <c r="ICD8" s="95"/>
      <c r="ICE8" s="95"/>
      <c r="ICF8" s="95"/>
      <c r="ICG8" s="95"/>
      <c r="ICH8" s="95"/>
      <c r="ICI8" s="95"/>
      <c r="ICJ8" s="95"/>
      <c r="ICK8" s="95"/>
      <c r="ICL8" s="95"/>
      <c r="ICM8" s="95"/>
      <c r="ICN8" s="95"/>
      <c r="ICO8" s="95"/>
      <c r="ICP8" s="95"/>
      <c r="ICQ8" s="95"/>
      <c r="ICR8" s="95"/>
      <c r="ICS8" s="95"/>
      <c r="ICT8" s="95"/>
      <c r="ICU8" s="95"/>
      <c r="ICV8" s="95"/>
      <c r="ICW8" s="95"/>
      <c r="ICX8" s="95"/>
      <c r="ICY8" s="95"/>
      <c r="ICZ8" s="95"/>
      <c r="IDA8" s="95"/>
      <c r="IDB8" s="95"/>
      <c r="IDC8" s="95"/>
      <c r="IKT8" s="95"/>
      <c r="IKU8" s="95"/>
      <c r="IKV8" s="95"/>
      <c r="IKW8" s="95"/>
      <c r="ILI8" s="95"/>
      <c r="ILJ8" s="95"/>
      <c r="ILK8" s="95"/>
      <c r="ILL8" s="95"/>
      <c r="ILM8" s="95"/>
      <c r="ILN8" s="95"/>
      <c r="ILO8" s="95"/>
      <c r="ILP8" s="95"/>
      <c r="ILQ8" s="95"/>
      <c r="ILR8" s="95"/>
      <c r="ILS8" s="95"/>
      <c r="ILT8" s="95"/>
      <c r="ILU8" s="95"/>
      <c r="ILV8" s="95"/>
      <c r="ILW8" s="95"/>
      <c r="ILX8" s="95"/>
      <c r="ILY8" s="95"/>
      <c r="ILZ8" s="95"/>
      <c r="IMA8" s="95"/>
      <c r="IMB8" s="95"/>
      <c r="IMC8" s="95"/>
      <c r="IMD8" s="95"/>
      <c r="IME8" s="95"/>
      <c r="IMF8" s="95"/>
      <c r="IMG8" s="95"/>
      <c r="IMH8" s="95"/>
      <c r="IMI8" s="95"/>
      <c r="IMJ8" s="95"/>
      <c r="IMK8" s="95"/>
      <c r="IML8" s="95"/>
      <c r="IMM8" s="95"/>
      <c r="IMN8" s="95"/>
      <c r="IMO8" s="95"/>
      <c r="IMP8" s="95"/>
      <c r="IMQ8" s="95"/>
      <c r="IMR8" s="95"/>
      <c r="IMS8" s="95"/>
      <c r="IMT8" s="95"/>
      <c r="IMU8" s="95"/>
      <c r="IMV8" s="95"/>
      <c r="IMW8" s="95"/>
      <c r="IMX8" s="95"/>
      <c r="IMY8" s="95"/>
      <c r="IUP8" s="95"/>
      <c r="IUQ8" s="95"/>
      <c r="IUR8" s="95"/>
      <c r="IUS8" s="95"/>
      <c r="IVE8" s="95"/>
      <c r="IVF8" s="95"/>
      <c r="IVG8" s="95"/>
      <c r="IVH8" s="95"/>
      <c r="IVI8" s="95"/>
      <c r="IVJ8" s="95"/>
      <c r="IVK8" s="95"/>
      <c r="IVL8" s="95"/>
      <c r="IVM8" s="95"/>
      <c r="IVN8" s="95"/>
      <c r="IVO8" s="95"/>
      <c r="IVP8" s="95"/>
      <c r="IVQ8" s="95"/>
      <c r="IVR8" s="95"/>
      <c r="IVS8" s="95"/>
      <c r="IVT8" s="95"/>
      <c r="IVU8" s="95"/>
      <c r="IVV8" s="95"/>
      <c r="IVW8" s="95"/>
      <c r="IVX8" s="95"/>
      <c r="IVY8" s="95"/>
      <c r="IVZ8" s="95"/>
      <c r="IWA8" s="95"/>
      <c r="IWB8" s="95"/>
      <c r="IWC8" s="95"/>
      <c r="IWD8" s="95"/>
      <c r="IWE8" s="95"/>
      <c r="IWF8" s="95"/>
      <c r="IWG8" s="95"/>
      <c r="IWH8" s="95"/>
      <c r="IWI8" s="95"/>
      <c r="IWJ8" s="95"/>
      <c r="IWK8" s="95"/>
      <c r="IWL8" s="95"/>
      <c r="IWM8" s="95"/>
      <c r="IWN8" s="95"/>
      <c r="IWO8" s="95"/>
      <c r="IWP8" s="95"/>
      <c r="IWQ8" s="95"/>
      <c r="IWR8" s="95"/>
      <c r="IWS8" s="95"/>
      <c r="IWT8" s="95"/>
      <c r="IWU8" s="95"/>
      <c r="JEL8" s="95"/>
      <c r="JEM8" s="95"/>
      <c r="JEN8" s="95"/>
      <c r="JEO8" s="95"/>
      <c r="JFA8" s="95"/>
      <c r="JFB8" s="95"/>
      <c r="JFC8" s="95"/>
      <c r="JFD8" s="95"/>
      <c r="JFE8" s="95"/>
      <c r="JFF8" s="95"/>
      <c r="JFG8" s="95"/>
      <c r="JFH8" s="95"/>
      <c r="JFI8" s="95"/>
      <c r="JFJ8" s="95"/>
      <c r="JFK8" s="95"/>
      <c r="JFL8" s="95"/>
      <c r="JFM8" s="95"/>
      <c r="JFN8" s="95"/>
      <c r="JFO8" s="95"/>
      <c r="JFP8" s="95"/>
      <c r="JFQ8" s="95"/>
      <c r="JFR8" s="95"/>
      <c r="JFS8" s="95"/>
      <c r="JFT8" s="95"/>
      <c r="JFU8" s="95"/>
      <c r="JFV8" s="95"/>
      <c r="JFW8" s="95"/>
      <c r="JFX8" s="95"/>
      <c r="JFY8" s="95"/>
      <c r="JFZ8" s="95"/>
      <c r="JGA8" s="95"/>
      <c r="JGB8" s="95"/>
      <c r="JGC8" s="95"/>
      <c r="JGD8" s="95"/>
      <c r="JGE8" s="95"/>
      <c r="JGF8" s="95"/>
      <c r="JGG8" s="95"/>
      <c r="JGH8" s="95"/>
      <c r="JGI8" s="95"/>
      <c r="JGJ8" s="95"/>
      <c r="JGK8" s="95"/>
      <c r="JGL8" s="95"/>
      <c r="JGM8" s="95"/>
      <c r="JGN8" s="95"/>
      <c r="JGO8" s="95"/>
      <c r="JGP8" s="95"/>
      <c r="JGQ8" s="95"/>
      <c r="JOH8" s="95"/>
      <c r="JOI8" s="95"/>
      <c r="JOJ8" s="95"/>
      <c r="JOK8" s="95"/>
      <c r="JOW8" s="95"/>
      <c r="JOX8" s="95"/>
      <c r="JOY8" s="95"/>
      <c r="JOZ8" s="95"/>
      <c r="JPA8" s="95"/>
      <c r="JPB8" s="95"/>
      <c r="JPC8" s="95"/>
      <c r="JPD8" s="95"/>
      <c r="JPE8" s="95"/>
      <c r="JPF8" s="95"/>
      <c r="JPG8" s="95"/>
      <c r="JPH8" s="95"/>
      <c r="JPI8" s="95"/>
      <c r="JPJ8" s="95"/>
      <c r="JPK8" s="95"/>
      <c r="JPL8" s="95"/>
      <c r="JPM8" s="95"/>
      <c r="JPN8" s="95"/>
      <c r="JPO8" s="95"/>
      <c r="JPP8" s="95"/>
      <c r="JPQ8" s="95"/>
      <c r="JPR8" s="95"/>
      <c r="JPS8" s="95"/>
      <c r="JPT8" s="95"/>
      <c r="JPU8" s="95"/>
      <c r="JPV8" s="95"/>
      <c r="JPW8" s="95"/>
      <c r="JPX8" s="95"/>
      <c r="JPY8" s="95"/>
      <c r="JPZ8" s="95"/>
      <c r="JQA8" s="95"/>
      <c r="JQB8" s="95"/>
      <c r="JQC8" s="95"/>
      <c r="JQD8" s="95"/>
      <c r="JQE8" s="95"/>
      <c r="JQF8" s="95"/>
      <c r="JQG8" s="95"/>
      <c r="JQH8" s="95"/>
      <c r="JQI8" s="95"/>
      <c r="JQJ8" s="95"/>
      <c r="JQK8" s="95"/>
      <c r="JQL8" s="95"/>
      <c r="JQM8" s="95"/>
      <c r="JYD8" s="95"/>
      <c r="JYE8" s="95"/>
      <c r="JYF8" s="95"/>
      <c r="JYG8" s="95"/>
      <c r="JYS8" s="95"/>
      <c r="JYT8" s="95"/>
      <c r="JYU8" s="95"/>
      <c r="JYV8" s="95"/>
      <c r="JYW8" s="95"/>
      <c r="JYX8" s="95"/>
      <c r="JYY8" s="95"/>
      <c r="JYZ8" s="95"/>
      <c r="JZA8" s="95"/>
      <c r="JZB8" s="95"/>
      <c r="JZC8" s="95"/>
      <c r="JZD8" s="95"/>
      <c r="JZE8" s="95"/>
      <c r="JZF8" s="95"/>
      <c r="JZG8" s="95"/>
      <c r="JZH8" s="95"/>
      <c r="JZI8" s="95"/>
      <c r="JZJ8" s="95"/>
      <c r="JZK8" s="95"/>
      <c r="JZL8" s="95"/>
      <c r="JZM8" s="95"/>
      <c r="JZN8" s="95"/>
      <c r="JZO8" s="95"/>
      <c r="JZP8" s="95"/>
      <c r="JZQ8" s="95"/>
      <c r="JZR8" s="95"/>
      <c r="JZS8" s="95"/>
      <c r="JZT8" s="95"/>
      <c r="JZU8" s="95"/>
      <c r="JZV8" s="95"/>
      <c r="JZW8" s="95"/>
      <c r="JZX8" s="95"/>
      <c r="JZY8" s="95"/>
      <c r="JZZ8" s="95"/>
      <c r="KAA8" s="95"/>
      <c r="KAB8" s="95"/>
      <c r="KAC8" s="95"/>
      <c r="KAD8" s="95"/>
      <c r="KAE8" s="95"/>
      <c r="KAF8" s="95"/>
      <c r="KAG8" s="95"/>
      <c r="KAH8" s="95"/>
      <c r="KAI8" s="95"/>
      <c r="KHZ8" s="95"/>
      <c r="KIA8" s="95"/>
      <c r="KIB8" s="95"/>
      <c r="KIC8" s="95"/>
      <c r="KIO8" s="95"/>
      <c r="KIP8" s="95"/>
      <c r="KIQ8" s="95"/>
      <c r="KIR8" s="95"/>
      <c r="KIS8" s="95"/>
      <c r="KIT8" s="95"/>
      <c r="KIU8" s="95"/>
      <c r="KIV8" s="95"/>
      <c r="KIW8" s="95"/>
      <c r="KIX8" s="95"/>
      <c r="KIY8" s="95"/>
      <c r="KIZ8" s="95"/>
      <c r="KJA8" s="95"/>
      <c r="KJB8" s="95"/>
      <c r="KJC8" s="95"/>
      <c r="KJD8" s="95"/>
      <c r="KJE8" s="95"/>
      <c r="KJF8" s="95"/>
      <c r="KJG8" s="95"/>
      <c r="KJH8" s="95"/>
      <c r="KJI8" s="95"/>
      <c r="KJJ8" s="95"/>
      <c r="KJK8" s="95"/>
      <c r="KJL8" s="95"/>
      <c r="KJM8" s="95"/>
      <c r="KJN8" s="95"/>
      <c r="KJO8" s="95"/>
      <c r="KJP8" s="95"/>
      <c r="KJQ8" s="95"/>
      <c r="KJR8" s="95"/>
      <c r="KJS8" s="95"/>
      <c r="KJT8" s="95"/>
      <c r="KJU8" s="95"/>
      <c r="KJV8" s="95"/>
      <c r="KJW8" s="95"/>
      <c r="KJX8" s="95"/>
      <c r="KJY8" s="95"/>
      <c r="KJZ8" s="95"/>
      <c r="KKA8" s="95"/>
      <c r="KKB8" s="95"/>
      <c r="KKC8" s="95"/>
      <c r="KKD8" s="95"/>
      <c r="KKE8" s="95"/>
      <c r="KRV8" s="95"/>
      <c r="KRW8" s="95"/>
      <c r="KRX8" s="95"/>
      <c r="KRY8" s="95"/>
      <c r="KSK8" s="95"/>
      <c r="KSL8" s="95"/>
      <c r="KSM8" s="95"/>
      <c r="KSN8" s="95"/>
      <c r="KSO8" s="95"/>
      <c r="KSP8" s="95"/>
      <c r="KSQ8" s="95"/>
      <c r="KSR8" s="95"/>
      <c r="KSS8" s="95"/>
      <c r="KST8" s="95"/>
      <c r="KSU8" s="95"/>
      <c r="KSV8" s="95"/>
      <c r="KSW8" s="95"/>
      <c r="KSX8" s="95"/>
      <c r="KSY8" s="95"/>
      <c r="KSZ8" s="95"/>
      <c r="KTA8" s="95"/>
      <c r="KTB8" s="95"/>
      <c r="KTC8" s="95"/>
      <c r="KTD8" s="95"/>
      <c r="KTE8" s="95"/>
      <c r="KTF8" s="95"/>
      <c r="KTG8" s="95"/>
      <c r="KTH8" s="95"/>
      <c r="KTI8" s="95"/>
      <c r="KTJ8" s="95"/>
      <c r="KTK8" s="95"/>
      <c r="KTL8" s="95"/>
      <c r="KTM8" s="95"/>
      <c r="KTN8" s="95"/>
      <c r="KTO8" s="95"/>
      <c r="KTP8" s="95"/>
      <c r="KTQ8" s="95"/>
      <c r="KTR8" s="95"/>
      <c r="KTS8" s="95"/>
      <c r="KTT8" s="95"/>
      <c r="KTU8" s="95"/>
      <c r="KTV8" s="95"/>
      <c r="KTW8" s="95"/>
      <c r="KTX8" s="95"/>
      <c r="KTY8" s="95"/>
      <c r="KTZ8" s="95"/>
      <c r="KUA8" s="95"/>
      <c r="LBR8" s="95"/>
      <c r="LBS8" s="95"/>
      <c r="LBT8" s="95"/>
      <c r="LBU8" s="95"/>
      <c r="LCG8" s="95"/>
      <c r="LCH8" s="95"/>
      <c r="LCI8" s="95"/>
      <c r="LCJ8" s="95"/>
      <c r="LCK8" s="95"/>
      <c r="LCL8" s="95"/>
      <c r="LCM8" s="95"/>
      <c r="LCN8" s="95"/>
      <c r="LCO8" s="95"/>
      <c r="LCP8" s="95"/>
      <c r="LCQ8" s="95"/>
      <c r="LCR8" s="95"/>
      <c r="LCS8" s="95"/>
      <c r="LCT8" s="95"/>
      <c r="LCU8" s="95"/>
      <c r="LCV8" s="95"/>
      <c r="LCW8" s="95"/>
      <c r="LCX8" s="95"/>
      <c r="LCY8" s="95"/>
      <c r="LCZ8" s="95"/>
      <c r="LDA8" s="95"/>
      <c r="LDB8" s="95"/>
      <c r="LDC8" s="95"/>
      <c r="LDD8" s="95"/>
      <c r="LDE8" s="95"/>
      <c r="LDF8" s="95"/>
      <c r="LDG8" s="95"/>
      <c r="LDH8" s="95"/>
      <c r="LDI8" s="95"/>
      <c r="LDJ8" s="95"/>
      <c r="LDK8" s="95"/>
      <c r="LDL8" s="95"/>
      <c r="LDM8" s="95"/>
      <c r="LDN8" s="95"/>
      <c r="LDO8" s="95"/>
      <c r="LDP8" s="95"/>
      <c r="LDQ8" s="95"/>
      <c r="LDR8" s="95"/>
      <c r="LDS8" s="95"/>
      <c r="LDT8" s="95"/>
      <c r="LDU8" s="95"/>
      <c r="LDV8" s="95"/>
      <c r="LDW8" s="95"/>
      <c r="LLN8" s="95"/>
      <c r="LLO8" s="95"/>
      <c r="LLP8" s="95"/>
      <c r="LLQ8" s="95"/>
      <c r="LMC8" s="95"/>
      <c r="LMD8" s="95"/>
      <c r="LME8" s="95"/>
      <c r="LMF8" s="95"/>
      <c r="LMG8" s="95"/>
      <c r="LMH8" s="95"/>
      <c r="LMI8" s="95"/>
      <c r="LMJ8" s="95"/>
      <c r="LMK8" s="95"/>
      <c r="LML8" s="95"/>
      <c r="LMM8" s="95"/>
      <c r="LMN8" s="95"/>
      <c r="LMO8" s="95"/>
      <c r="LMP8" s="95"/>
      <c r="LMQ8" s="95"/>
      <c r="LMR8" s="95"/>
      <c r="LMS8" s="95"/>
      <c r="LMT8" s="95"/>
      <c r="LMU8" s="95"/>
      <c r="LMV8" s="95"/>
      <c r="LMW8" s="95"/>
      <c r="LMX8" s="95"/>
      <c r="LMY8" s="95"/>
      <c r="LMZ8" s="95"/>
      <c r="LNA8" s="95"/>
      <c r="LNB8" s="95"/>
      <c r="LNC8" s="95"/>
      <c r="LND8" s="95"/>
      <c r="LNE8" s="95"/>
      <c r="LNF8" s="95"/>
      <c r="LNG8" s="95"/>
      <c r="LNH8" s="95"/>
      <c r="LNI8" s="95"/>
      <c r="LNJ8" s="95"/>
      <c r="LNK8" s="95"/>
      <c r="LNL8" s="95"/>
      <c r="LNM8" s="95"/>
      <c r="LNN8" s="95"/>
      <c r="LNO8" s="95"/>
      <c r="LNP8" s="95"/>
      <c r="LNQ8" s="95"/>
      <c r="LNR8" s="95"/>
      <c r="LNS8" s="95"/>
      <c r="LVJ8" s="95"/>
      <c r="LVK8" s="95"/>
      <c r="LVL8" s="95"/>
      <c r="LVM8" s="95"/>
      <c r="LVY8" s="95"/>
      <c r="LVZ8" s="95"/>
      <c r="LWA8" s="95"/>
      <c r="LWB8" s="95"/>
      <c r="LWC8" s="95"/>
      <c r="LWD8" s="95"/>
      <c r="LWE8" s="95"/>
      <c r="LWF8" s="95"/>
      <c r="LWG8" s="95"/>
      <c r="LWH8" s="95"/>
      <c r="LWI8" s="95"/>
      <c r="LWJ8" s="95"/>
      <c r="LWK8" s="95"/>
      <c r="LWL8" s="95"/>
      <c r="LWM8" s="95"/>
      <c r="LWN8" s="95"/>
      <c r="LWO8" s="95"/>
      <c r="LWP8" s="95"/>
      <c r="LWQ8" s="95"/>
      <c r="LWR8" s="95"/>
      <c r="LWS8" s="95"/>
      <c r="LWT8" s="95"/>
      <c r="LWU8" s="95"/>
      <c r="LWV8" s="95"/>
      <c r="LWW8" s="95"/>
      <c r="LWX8" s="95"/>
      <c r="LWY8" s="95"/>
      <c r="LWZ8" s="95"/>
      <c r="LXA8" s="95"/>
      <c r="LXB8" s="95"/>
      <c r="LXC8" s="95"/>
      <c r="LXD8" s="95"/>
      <c r="LXE8" s="95"/>
      <c r="LXF8" s="95"/>
      <c r="LXG8" s="95"/>
      <c r="LXH8" s="95"/>
      <c r="LXI8" s="95"/>
      <c r="LXJ8" s="95"/>
      <c r="LXK8" s="95"/>
      <c r="LXL8" s="95"/>
      <c r="LXM8" s="95"/>
      <c r="LXN8" s="95"/>
      <c r="LXO8" s="95"/>
      <c r="MFF8" s="95"/>
      <c r="MFG8" s="95"/>
      <c r="MFH8" s="95"/>
      <c r="MFI8" s="95"/>
      <c r="MFU8" s="95"/>
      <c r="MFV8" s="95"/>
      <c r="MFW8" s="95"/>
      <c r="MFX8" s="95"/>
      <c r="MFY8" s="95"/>
      <c r="MFZ8" s="95"/>
      <c r="MGA8" s="95"/>
      <c r="MGB8" s="95"/>
      <c r="MGC8" s="95"/>
      <c r="MGD8" s="95"/>
      <c r="MGE8" s="95"/>
      <c r="MGF8" s="95"/>
      <c r="MGG8" s="95"/>
      <c r="MGH8" s="95"/>
      <c r="MGI8" s="95"/>
      <c r="MGJ8" s="95"/>
      <c r="MGK8" s="95"/>
      <c r="MGL8" s="95"/>
      <c r="MGM8" s="95"/>
      <c r="MGN8" s="95"/>
      <c r="MGO8" s="95"/>
      <c r="MGP8" s="95"/>
      <c r="MGQ8" s="95"/>
      <c r="MGR8" s="95"/>
      <c r="MGS8" s="95"/>
      <c r="MGT8" s="95"/>
      <c r="MGU8" s="95"/>
      <c r="MGV8" s="95"/>
      <c r="MGW8" s="95"/>
      <c r="MGX8" s="95"/>
      <c r="MGY8" s="95"/>
      <c r="MGZ8" s="95"/>
      <c r="MHA8" s="95"/>
      <c r="MHB8" s="95"/>
      <c r="MHC8" s="95"/>
      <c r="MHD8" s="95"/>
      <c r="MHE8" s="95"/>
      <c r="MHF8" s="95"/>
      <c r="MHG8" s="95"/>
      <c r="MHH8" s="95"/>
      <c r="MHI8" s="95"/>
      <c r="MHJ8" s="95"/>
      <c r="MHK8" s="95"/>
      <c r="MPB8" s="95"/>
      <c r="MPC8" s="95"/>
      <c r="MPD8" s="95"/>
      <c r="MPE8" s="95"/>
      <c r="MPQ8" s="95"/>
      <c r="MPR8" s="95"/>
      <c r="MPS8" s="95"/>
      <c r="MPT8" s="95"/>
      <c r="MPU8" s="95"/>
      <c r="MPV8" s="95"/>
      <c r="MPW8" s="95"/>
      <c r="MPX8" s="95"/>
      <c r="MPY8" s="95"/>
      <c r="MPZ8" s="95"/>
      <c r="MQA8" s="95"/>
      <c r="MQB8" s="95"/>
      <c r="MQC8" s="95"/>
      <c r="MQD8" s="95"/>
      <c r="MQE8" s="95"/>
      <c r="MQF8" s="95"/>
      <c r="MQG8" s="95"/>
      <c r="MQH8" s="95"/>
      <c r="MQI8" s="95"/>
      <c r="MQJ8" s="95"/>
      <c r="MQK8" s="95"/>
      <c r="MQL8" s="95"/>
      <c r="MQM8" s="95"/>
      <c r="MQN8" s="95"/>
      <c r="MQO8" s="95"/>
      <c r="MQP8" s="95"/>
      <c r="MQQ8" s="95"/>
      <c r="MQR8" s="95"/>
      <c r="MQS8" s="95"/>
      <c r="MQT8" s="95"/>
      <c r="MQU8" s="95"/>
      <c r="MQV8" s="95"/>
      <c r="MQW8" s="95"/>
      <c r="MQX8" s="95"/>
      <c r="MQY8" s="95"/>
      <c r="MQZ8" s="95"/>
      <c r="MRA8" s="95"/>
      <c r="MRB8" s="95"/>
      <c r="MRC8" s="95"/>
      <c r="MRD8" s="95"/>
      <c r="MRE8" s="95"/>
      <c r="MRF8" s="95"/>
      <c r="MRG8" s="95"/>
      <c r="MYX8" s="95"/>
      <c r="MYY8" s="95"/>
      <c r="MYZ8" s="95"/>
      <c r="MZA8" s="95"/>
      <c r="MZM8" s="95"/>
      <c r="MZN8" s="95"/>
      <c r="MZO8" s="95"/>
      <c r="MZP8" s="95"/>
      <c r="MZQ8" s="95"/>
      <c r="MZR8" s="95"/>
      <c r="MZS8" s="95"/>
      <c r="MZT8" s="95"/>
      <c r="MZU8" s="95"/>
      <c r="MZV8" s="95"/>
      <c r="MZW8" s="95"/>
      <c r="MZX8" s="95"/>
      <c r="MZY8" s="95"/>
      <c r="MZZ8" s="95"/>
      <c r="NAA8" s="95"/>
      <c r="NAB8" s="95"/>
      <c r="NAC8" s="95"/>
      <c r="NAD8" s="95"/>
      <c r="NAE8" s="95"/>
      <c r="NAF8" s="95"/>
      <c r="NAG8" s="95"/>
      <c r="NAH8" s="95"/>
      <c r="NAI8" s="95"/>
      <c r="NAJ8" s="95"/>
      <c r="NAK8" s="95"/>
      <c r="NAL8" s="95"/>
      <c r="NAM8" s="95"/>
      <c r="NAN8" s="95"/>
      <c r="NAO8" s="95"/>
      <c r="NAP8" s="95"/>
      <c r="NAQ8" s="95"/>
      <c r="NAR8" s="95"/>
      <c r="NAS8" s="95"/>
      <c r="NAT8" s="95"/>
      <c r="NAU8" s="95"/>
      <c r="NAV8" s="95"/>
      <c r="NAW8" s="95"/>
      <c r="NAX8" s="95"/>
      <c r="NAY8" s="95"/>
      <c r="NAZ8" s="95"/>
      <c r="NBA8" s="95"/>
      <c r="NBB8" s="95"/>
      <c r="NBC8" s="95"/>
      <c r="NIT8" s="95"/>
      <c r="NIU8" s="95"/>
      <c r="NIV8" s="95"/>
      <c r="NIW8" s="95"/>
      <c r="NJI8" s="95"/>
      <c r="NJJ8" s="95"/>
      <c r="NJK8" s="95"/>
      <c r="NJL8" s="95"/>
      <c r="NJM8" s="95"/>
      <c r="NJN8" s="95"/>
      <c r="NJO8" s="95"/>
      <c r="NJP8" s="95"/>
      <c r="NJQ8" s="95"/>
      <c r="NJR8" s="95"/>
      <c r="NJS8" s="95"/>
      <c r="NJT8" s="95"/>
      <c r="NJU8" s="95"/>
      <c r="NJV8" s="95"/>
      <c r="NJW8" s="95"/>
      <c r="NJX8" s="95"/>
      <c r="NJY8" s="95"/>
      <c r="NJZ8" s="95"/>
      <c r="NKA8" s="95"/>
      <c r="NKB8" s="95"/>
      <c r="NKC8" s="95"/>
      <c r="NKD8" s="95"/>
      <c r="NKE8" s="95"/>
      <c r="NKF8" s="95"/>
      <c r="NKG8" s="95"/>
      <c r="NKH8" s="95"/>
      <c r="NKI8" s="95"/>
      <c r="NKJ8" s="95"/>
      <c r="NKK8" s="95"/>
      <c r="NKL8" s="95"/>
      <c r="NKM8" s="95"/>
      <c r="NKN8" s="95"/>
      <c r="NKO8" s="95"/>
      <c r="NKP8" s="95"/>
      <c r="NKQ8" s="95"/>
      <c r="NKR8" s="95"/>
      <c r="NKS8" s="95"/>
      <c r="NKT8" s="95"/>
      <c r="NKU8" s="95"/>
      <c r="NKV8" s="95"/>
      <c r="NKW8" s="95"/>
      <c r="NKX8" s="95"/>
      <c r="NKY8" s="95"/>
      <c r="NSP8" s="95"/>
      <c r="NSQ8" s="95"/>
      <c r="NSR8" s="95"/>
      <c r="NSS8" s="95"/>
      <c r="NTE8" s="95"/>
      <c r="NTF8" s="95"/>
      <c r="NTG8" s="95"/>
      <c r="NTH8" s="95"/>
      <c r="NTI8" s="95"/>
      <c r="NTJ8" s="95"/>
      <c r="NTK8" s="95"/>
      <c r="NTL8" s="95"/>
      <c r="NTM8" s="95"/>
      <c r="NTN8" s="95"/>
      <c r="NTO8" s="95"/>
      <c r="NTP8" s="95"/>
      <c r="NTQ8" s="95"/>
      <c r="NTR8" s="95"/>
      <c r="NTS8" s="95"/>
      <c r="NTT8" s="95"/>
      <c r="NTU8" s="95"/>
      <c r="NTV8" s="95"/>
      <c r="NTW8" s="95"/>
      <c r="NTX8" s="95"/>
      <c r="NTY8" s="95"/>
      <c r="NTZ8" s="95"/>
      <c r="NUA8" s="95"/>
      <c r="NUB8" s="95"/>
      <c r="NUC8" s="95"/>
      <c r="NUD8" s="95"/>
      <c r="NUE8" s="95"/>
      <c r="NUF8" s="95"/>
      <c r="NUG8" s="95"/>
      <c r="NUH8" s="95"/>
      <c r="NUI8" s="95"/>
      <c r="NUJ8" s="95"/>
      <c r="NUK8" s="95"/>
      <c r="NUL8" s="95"/>
      <c r="NUM8" s="95"/>
      <c r="NUN8" s="95"/>
      <c r="NUO8" s="95"/>
      <c r="NUP8" s="95"/>
      <c r="NUQ8" s="95"/>
      <c r="NUR8" s="95"/>
      <c r="NUS8" s="95"/>
      <c r="NUT8" s="95"/>
      <c r="NUU8" s="95"/>
      <c r="OCL8" s="95"/>
      <c r="OCM8" s="95"/>
      <c r="OCN8" s="95"/>
      <c r="OCO8" s="95"/>
      <c r="ODA8" s="95"/>
      <c r="ODB8" s="95"/>
      <c r="ODC8" s="95"/>
      <c r="ODD8" s="95"/>
      <c r="ODE8" s="95"/>
      <c r="ODF8" s="95"/>
      <c r="ODG8" s="95"/>
      <c r="ODH8" s="95"/>
      <c r="ODI8" s="95"/>
      <c r="ODJ8" s="95"/>
      <c r="ODK8" s="95"/>
      <c r="ODL8" s="95"/>
      <c r="ODM8" s="95"/>
      <c r="ODN8" s="95"/>
      <c r="ODO8" s="95"/>
      <c r="ODP8" s="95"/>
      <c r="ODQ8" s="95"/>
      <c r="ODR8" s="95"/>
      <c r="ODS8" s="95"/>
      <c r="ODT8" s="95"/>
      <c r="ODU8" s="95"/>
      <c r="ODV8" s="95"/>
      <c r="ODW8" s="95"/>
      <c r="ODX8" s="95"/>
      <c r="ODY8" s="95"/>
      <c r="ODZ8" s="95"/>
      <c r="OEA8" s="95"/>
      <c r="OEB8" s="95"/>
      <c r="OEC8" s="95"/>
      <c r="OED8" s="95"/>
      <c r="OEE8" s="95"/>
      <c r="OEF8" s="95"/>
      <c r="OEG8" s="95"/>
      <c r="OEH8" s="95"/>
      <c r="OEI8" s="95"/>
      <c r="OEJ8" s="95"/>
      <c r="OEK8" s="95"/>
      <c r="OEL8" s="95"/>
      <c r="OEM8" s="95"/>
      <c r="OEN8" s="95"/>
      <c r="OEO8" s="95"/>
      <c r="OEP8" s="95"/>
      <c r="OEQ8" s="95"/>
      <c r="OMH8" s="95"/>
      <c r="OMI8" s="95"/>
      <c r="OMJ8" s="95"/>
      <c r="OMK8" s="95"/>
      <c r="OMW8" s="95"/>
      <c r="OMX8" s="95"/>
      <c r="OMY8" s="95"/>
      <c r="OMZ8" s="95"/>
      <c r="ONA8" s="95"/>
      <c r="ONB8" s="95"/>
      <c r="ONC8" s="95"/>
      <c r="OND8" s="95"/>
      <c r="ONE8" s="95"/>
      <c r="ONF8" s="95"/>
      <c r="ONG8" s="95"/>
      <c r="ONH8" s="95"/>
      <c r="ONI8" s="95"/>
      <c r="ONJ8" s="95"/>
      <c r="ONK8" s="95"/>
      <c r="ONL8" s="95"/>
      <c r="ONM8" s="95"/>
      <c r="ONN8" s="95"/>
      <c r="ONO8" s="95"/>
      <c r="ONP8" s="95"/>
      <c r="ONQ8" s="95"/>
      <c r="ONR8" s="95"/>
      <c r="ONS8" s="95"/>
      <c r="ONT8" s="95"/>
      <c r="ONU8" s="95"/>
      <c r="ONV8" s="95"/>
      <c r="ONW8" s="95"/>
      <c r="ONX8" s="95"/>
      <c r="ONY8" s="95"/>
      <c r="ONZ8" s="95"/>
      <c r="OOA8" s="95"/>
      <c r="OOB8" s="95"/>
      <c r="OOC8" s="95"/>
      <c r="OOD8" s="95"/>
      <c r="OOE8" s="95"/>
      <c r="OOF8" s="95"/>
      <c r="OOG8" s="95"/>
      <c r="OOH8" s="95"/>
      <c r="OOI8" s="95"/>
      <c r="OOJ8" s="95"/>
      <c r="OOK8" s="95"/>
      <c r="OOL8" s="95"/>
      <c r="OOM8" s="95"/>
      <c r="OWD8" s="95"/>
      <c r="OWE8" s="95"/>
      <c r="OWF8" s="95"/>
      <c r="OWG8" s="95"/>
      <c r="OWS8" s="95"/>
      <c r="OWT8" s="95"/>
      <c r="OWU8" s="95"/>
      <c r="OWV8" s="95"/>
      <c r="OWW8" s="95"/>
      <c r="OWX8" s="95"/>
      <c r="OWY8" s="95"/>
      <c r="OWZ8" s="95"/>
      <c r="OXA8" s="95"/>
      <c r="OXB8" s="95"/>
      <c r="OXC8" s="95"/>
      <c r="OXD8" s="95"/>
      <c r="OXE8" s="95"/>
      <c r="OXF8" s="95"/>
      <c r="OXG8" s="95"/>
      <c r="OXH8" s="95"/>
      <c r="OXI8" s="95"/>
      <c r="OXJ8" s="95"/>
      <c r="OXK8" s="95"/>
      <c r="OXL8" s="95"/>
      <c r="OXM8" s="95"/>
      <c r="OXN8" s="95"/>
      <c r="OXO8" s="95"/>
      <c r="OXP8" s="95"/>
      <c r="OXQ8" s="95"/>
      <c r="OXR8" s="95"/>
      <c r="OXS8" s="95"/>
      <c r="OXT8" s="95"/>
      <c r="OXU8" s="95"/>
      <c r="OXV8" s="95"/>
      <c r="OXW8" s="95"/>
      <c r="OXX8" s="95"/>
      <c r="OXY8" s="95"/>
      <c r="OXZ8" s="95"/>
      <c r="OYA8" s="95"/>
      <c r="OYB8" s="95"/>
      <c r="OYC8" s="95"/>
      <c r="OYD8" s="95"/>
      <c r="OYE8" s="95"/>
      <c r="OYF8" s="95"/>
      <c r="OYG8" s="95"/>
      <c r="OYH8" s="95"/>
      <c r="OYI8" s="95"/>
      <c r="PFZ8" s="95"/>
      <c r="PGA8" s="95"/>
      <c r="PGB8" s="95"/>
      <c r="PGC8" s="95"/>
      <c r="PGO8" s="95"/>
      <c r="PGP8" s="95"/>
      <c r="PGQ8" s="95"/>
      <c r="PGR8" s="95"/>
      <c r="PGS8" s="95"/>
      <c r="PGT8" s="95"/>
      <c r="PGU8" s="95"/>
      <c r="PGV8" s="95"/>
      <c r="PGW8" s="95"/>
      <c r="PGX8" s="95"/>
      <c r="PGY8" s="95"/>
      <c r="PGZ8" s="95"/>
      <c r="PHA8" s="95"/>
      <c r="PHB8" s="95"/>
      <c r="PHC8" s="95"/>
      <c r="PHD8" s="95"/>
      <c r="PHE8" s="95"/>
      <c r="PHF8" s="95"/>
      <c r="PHG8" s="95"/>
      <c r="PHH8" s="95"/>
      <c r="PHI8" s="95"/>
      <c r="PHJ8" s="95"/>
      <c r="PHK8" s="95"/>
      <c r="PHL8" s="95"/>
      <c r="PHM8" s="95"/>
      <c r="PHN8" s="95"/>
      <c r="PHO8" s="95"/>
      <c r="PHP8" s="95"/>
      <c r="PHQ8" s="95"/>
      <c r="PHR8" s="95"/>
      <c r="PHS8" s="95"/>
      <c r="PHT8" s="95"/>
      <c r="PHU8" s="95"/>
      <c r="PHV8" s="95"/>
      <c r="PHW8" s="95"/>
      <c r="PHX8" s="95"/>
      <c r="PHY8" s="95"/>
      <c r="PHZ8" s="95"/>
      <c r="PIA8" s="95"/>
      <c r="PIB8" s="95"/>
      <c r="PIC8" s="95"/>
      <c r="PID8" s="95"/>
      <c r="PIE8" s="95"/>
      <c r="PPV8" s="95"/>
      <c r="PPW8" s="95"/>
      <c r="PPX8" s="95"/>
      <c r="PPY8" s="95"/>
      <c r="PQK8" s="95"/>
      <c r="PQL8" s="95"/>
      <c r="PQM8" s="95"/>
      <c r="PQN8" s="95"/>
      <c r="PQO8" s="95"/>
      <c r="PQP8" s="95"/>
      <c r="PQQ8" s="95"/>
      <c r="PQR8" s="95"/>
      <c r="PQS8" s="95"/>
      <c r="PQT8" s="95"/>
      <c r="PQU8" s="95"/>
      <c r="PQV8" s="95"/>
      <c r="PQW8" s="95"/>
      <c r="PQX8" s="95"/>
      <c r="PQY8" s="95"/>
      <c r="PQZ8" s="95"/>
      <c r="PRA8" s="95"/>
      <c r="PRB8" s="95"/>
      <c r="PRC8" s="95"/>
      <c r="PRD8" s="95"/>
      <c r="PRE8" s="95"/>
      <c r="PRF8" s="95"/>
      <c r="PRG8" s="95"/>
      <c r="PRH8" s="95"/>
      <c r="PRI8" s="95"/>
      <c r="PRJ8" s="95"/>
      <c r="PRK8" s="95"/>
      <c r="PRL8" s="95"/>
      <c r="PRM8" s="95"/>
      <c r="PRN8" s="95"/>
      <c r="PRO8" s="95"/>
      <c r="PRP8" s="95"/>
      <c r="PRQ8" s="95"/>
      <c r="PRR8" s="95"/>
      <c r="PRS8" s="95"/>
      <c r="PRT8" s="95"/>
      <c r="PRU8" s="95"/>
      <c r="PRV8" s="95"/>
      <c r="PRW8" s="95"/>
      <c r="PRX8" s="95"/>
      <c r="PRY8" s="95"/>
      <c r="PRZ8" s="95"/>
      <c r="PSA8" s="95"/>
      <c r="PZR8" s="95"/>
      <c r="PZS8" s="95"/>
      <c r="PZT8" s="95"/>
      <c r="PZU8" s="95"/>
      <c r="QAG8" s="95"/>
      <c r="QAH8" s="95"/>
      <c r="QAI8" s="95"/>
      <c r="QAJ8" s="95"/>
      <c r="QAK8" s="95"/>
      <c r="QAL8" s="95"/>
      <c r="QAM8" s="95"/>
      <c r="QAN8" s="95"/>
      <c r="QAO8" s="95"/>
      <c r="QAP8" s="95"/>
      <c r="QAQ8" s="95"/>
      <c r="QAR8" s="95"/>
      <c r="QAS8" s="95"/>
      <c r="QAT8" s="95"/>
      <c r="QAU8" s="95"/>
      <c r="QAV8" s="95"/>
      <c r="QAW8" s="95"/>
      <c r="QAX8" s="95"/>
      <c r="QAY8" s="95"/>
      <c r="QAZ8" s="95"/>
      <c r="QBA8" s="95"/>
      <c r="QBB8" s="95"/>
      <c r="QBC8" s="95"/>
      <c r="QBD8" s="95"/>
      <c r="QBE8" s="95"/>
      <c r="QBF8" s="95"/>
      <c r="QBG8" s="95"/>
      <c r="QBH8" s="95"/>
      <c r="QBI8" s="95"/>
      <c r="QBJ8" s="95"/>
      <c r="QBK8" s="95"/>
      <c r="QBL8" s="95"/>
      <c r="QBM8" s="95"/>
      <c r="QBN8" s="95"/>
      <c r="QBO8" s="95"/>
      <c r="QBP8" s="95"/>
      <c r="QBQ8" s="95"/>
      <c r="QBR8" s="95"/>
      <c r="QBS8" s="95"/>
      <c r="QBT8" s="95"/>
      <c r="QBU8" s="95"/>
      <c r="QBV8" s="95"/>
      <c r="QBW8" s="95"/>
      <c r="QJN8" s="95"/>
      <c r="QJO8" s="95"/>
      <c r="QJP8" s="95"/>
      <c r="QJQ8" s="95"/>
      <c r="QKC8" s="95"/>
      <c r="QKD8" s="95"/>
      <c r="QKE8" s="95"/>
      <c r="QKF8" s="95"/>
      <c r="QKG8" s="95"/>
      <c r="QKH8" s="95"/>
      <c r="QKI8" s="95"/>
      <c r="QKJ8" s="95"/>
      <c r="QKK8" s="95"/>
      <c r="QKL8" s="95"/>
      <c r="QKM8" s="95"/>
      <c r="QKN8" s="95"/>
      <c r="QKO8" s="95"/>
      <c r="QKP8" s="95"/>
      <c r="QKQ8" s="95"/>
      <c r="QKR8" s="95"/>
      <c r="QKS8" s="95"/>
      <c r="QKT8" s="95"/>
      <c r="QKU8" s="95"/>
      <c r="QKV8" s="95"/>
      <c r="QKW8" s="95"/>
      <c r="QKX8" s="95"/>
      <c r="QKY8" s="95"/>
      <c r="QKZ8" s="95"/>
      <c r="QLA8" s="95"/>
      <c r="QLB8" s="95"/>
      <c r="QLC8" s="95"/>
      <c r="QLD8" s="95"/>
      <c r="QLE8" s="95"/>
      <c r="QLF8" s="95"/>
      <c r="QLG8" s="95"/>
      <c r="QLH8" s="95"/>
      <c r="QLI8" s="95"/>
      <c r="QLJ8" s="95"/>
      <c r="QLK8" s="95"/>
      <c r="QLL8" s="95"/>
      <c r="QLM8" s="95"/>
      <c r="QLN8" s="95"/>
      <c r="QLO8" s="95"/>
      <c r="QLP8" s="95"/>
      <c r="QLQ8" s="95"/>
      <c r="QLR8" s="95"/>
      <c r="QLS8" s="95"/>
      <c r="QTJ8" s="95"/>
      <c r="QTK8" s="95"/>
      <c r="QTL8" s="95"/>
      <c r="QTM8" s="95"/>
      <c r="QTY8" s="95"/>
      <c r="QTZ8" s="95"/>
      <c r="QUA8" s="95"/>
      <c r="QUB8" s="95"/>
      <c r="QUC8" s="95"/>
      <c r="QUD8" s="95"/>
      <c r="QUE8" s="95"/>
      <c r="QUF8" s="95"/>
      <c r="QUG8" s="95"/>
      <c r="QUH8" s="95"/>
      <c r="QUI8" s="95"/>
      <c r="QUJ8" s="95"/>
      <c r="QUK8" s="95"/>
      <c r="QUL8" s="95"/>
      <c r="QUM8" s="95"/>
      <c r="QUN8" s="95"/>
      <c r="QUO8" s="95"/>
      <c r="QUP8" s="95"/>
      <c r="QUQ8" s="95"/>
      <c r="QUR8" s="95"/>
      <c r="QUS8" s="95"/>
      <c r="QUT8" s="95"/>
      <c r="QUU8" s="95"/>
      <c r="QUV8" s="95"/>
      <c r="QUW8" s="95"/>
      <c r="QUX8" s="95"/>
      <c r="QUY8" s="95"/>
      <c r="QUZ8" s="95"/>
      <c r="QVA8" s="95"/>
      <c r="QVB8" s="95"/>
      <c r="QVC8" s="95"/>
      <c r="QVD8" s="95"/>
      <c r="QVE8" s="95"/>
      <c r="QVF8" s="95"/>
      <c r="QVG8" s="95"/>
      <c r="QVH8" s="95"/>
      <c r="QVI8" s="95"/>
      <c r="QVJ8" s="95"/>
      <c r="QVK8" s="95"/>
      <c r="QVL8" s="95"/>
      <c r="QVM8" s="95"/>
      <c r="QVN8" s="95"/>
      <c r="QVO8" s="95"/>
      <c r="RDF8" s="95"/>
      <c r="RDG8" s="95"/>
      <c r="RDH8" s="95"/>
      <c r="RDI8" s="95"/>
      <c r="RDU8" s="95"/>
      <c r="RDV8" s="95"/>
      <c r="RDW8" s="95"/>
      <c r="RDX8" s="95"/>
      <c r="RDY8" s="95"/>
      <c r="RDZ8" s="95"/>
      <c r="REA8" s="95"/>
      <c r="REB8" s="95"/>
      <c r="REC8" s="95"/>
      <c r="RED8" s="95"/>
      <c r="REE8" s="95"/>
      <c r="REF8" s="95"/>
      <c r="REG8" s="95"/>
      <c r="REH8" s="95"/>
      <c r="REI8" s="95"/>
      <c r="REJ8" s="95"/>
      <c r="REK8" s="95"/>
      <c r="REL8" s="95"/>
      <c r="REM8" s="95"/>
      <c r="REN8" s="95"/>
      <c r="REO8" s="95"/>
      <c r="REP8" s="95"/>
      <c r="REQ8" s="95"/>
      <c r="RER8" s="95"/>
      <c r="RES8" s="95"/>
      <c r="RET8" s="95"/>
      <c r="REU8" s="95"/>
      <c r="REV8" s="95"/>
      <c r="REW8" s="95"/>
      <c r="REX8" s="95"/>
      <c r="REY8" s="95"/>
      <c r="REZ8" s="95"/>
      <c r="RFA8" s="95"/>
      <c r="RFB8" s="95"/>
      <c r="RFC8" s="95"/>
      <c r="RFD8" s="95"/>
      <c r="RFE8" s="95"/>
      <c r="RFF8" s="95"/>
      <c r="RFG8" s="95"/>
      <c r="RFH8" s="95"/>
      <c r="RFI8" s="95"/>
      <c r="RFJ8" s="95"/>
      <c r="RFK8" s="95"/>
      <c r="RNB8" s="95"/>
      <c r="RNC8" s="95"/>
      <c r="RND8" s="95"/>
      <c r="RNE8" s="95"/>
      <c r="RNQ8" s="95"/>
      <c r="RNR8" s="95"/>
      <c r="RNS8" s="95"/>
      <c r="RNT8" s="95"/>
      <c r="RNU8" s="95"/>
      <c r="RNV8" s="95"/>
      <c r="RNW8" s="95"/>
      <c r="RNX8" s="95"/>
      <c r="RNY8" s="95"/>
      <c r="RNZ8" s="95"/>
      <c r="ROA8" s="95"/>
      <c r="ROB8" s="95"/>
      <c r="ROC8" s="95"/>
      <c r="ROD8" s="95"/>
      <c r="ROE8" s="95"/>
      <c r="ROF8" s="95"/>
      <c r="ROG8" s="95"/>
      <c r="ROH8" s="95"/>
      <c r="ROI8" s="95"/>
      <c r="ROJ8" s="95"/>
      <c r="ROK8" s="95"/>
      <c r="ROL8" s="95"/>
      <c r="ROM8" s="95"/>
      <c r="RON8" s="95"/>
      <c r="ROO8" s="95"/>
      <c r="ROP8" s="95"/>
      <c r="ROQ8" s="95"/>
      <c r="ROR8" s="95"/>
      <c r="ROS8" s="95"/>
      <c r="ROT8" s="95"/>
      <c r="ROU8" s="95"/>
      <c r="ROV8" s="95"/>
      <c r="ROW8" s="95"/>
      <c r="ROX8" s="95"/>
      <c r="ROY8" s="95"/>
      <c r="ROZ8" s="95"/>
      <c r="RPA8" s="95"/>
      <c r="RPB8" s="95"/>
      <c r="RPC8" s="95"/>
      <c r="RPD8" s="95"/>
      <c r="RPE8" s="95"/>
      <c r="RPF8" s="95"/>
      <c r="RPG8" s="95"/>
      <c r="RWX8" s="95"/>
      <c r="RWY8" s="95"/>
      <c r="RWZ8" s="95"/>
      <c r="RXA8" s="95"/>
      <c r="RXM8" s="95"/>
      <c r="RXN8" s="95"/>
      <c r="RXO8" s="95"/>
      <c r="RXP8" s="95"/>
      <c r="RXQ8" s="95"/>
      <c r="RXR8" s="95"/>
      <c r="RXS8" s="95"/>
      <c r="RXT8" s="95"/>
      <c r="RXU8" s="95"/>
      <c r="RXV8" s="95"/>
      <c r="RXW8" s="95"/>
      <c r="RXX8" s="95"/>
      <c r="RXY8" s="95"/>
      <c r="RXZ8" s="95"/>
      <c r="RYA8" s="95"/>
      <c r="RYB8" s="95"/>
      <c r="RYC8" s="95"/>
      <c r="RYD8" s="95"/>
      <c r="RYE8" s="95"/>
      <c r="RYF8" s="95"/>
      <c r="RYG8" s="95"/>
      <c r="RYH8" s="95"/>
      <c r="RYI8" s="95"/>
      <c r="RYJ8" s="95"/>
      <c r="RYK8" s="95"/>
      <c r="RYL8" s="95"/>
      <c r="RYM8" s="95"/>
      <c r="RYN8" s="95"/>
      <c r="RYO8" s="95"/>
      <c r="RYP8" s="95"/>
      <c r="RYQ8" s="95"/>
      <c r="RYR8" s="95"/>
      <c r="RYS8" s="95"/>
      <c r="RYT8" s="95"/>
      <c r="RYU8" s="95"/>
      <c r="RYV8" s="95"/>
      <c r="RYW8" s="95"/>
      <c r="RYX8" s="95"/>
      <c r="RYY8" s="95"/>
      <c r="RYZ8" s="95"/>
      <c r="RZA8" s="95"/>
      <c r="RZB8" s="95"/>
      <c r="RZC8" s="95"/>
      <c r="SGT8" s="95"/>
      <c r="SGU8" s="95"/>
      <c r="SGV8" s="95"/>
      <c r="SGW8" s="95"/>
      <c r="SHI8" s="95"/>
      <c r="SHJ8" s="95"/>
      <c r="SHK8" s="95"/>
      <c r="SHL8" s="95"/>
      <c r="SHM8" s="95"/>
      <c r="SHN8" s="95"/>
      <c r="SHO8" s="95"/>
      <c r="SHP8" s="95"/>
      <c r="SHQ8" s="95"/>
      <c r="SHR8" s="95"/>
      <c r="SHS8" s="95"/>
      <c r="SHT8" s="95"/>
      <c r="SHU8" s="95"/>
      <c r="SHV8" s="95"/>
      <c r="SHW8" s="95"/>
      <c r="SHX8" s="95"/>
      <c r="SHY8" s="95"/>
      <c r="SHZ8" s="95"/>
      <c r="SIA8" s="95"/>
      <c r="SIB8" s="95"/>
      <c r="SIC8" s="95"/>
      <c r="SID8" s="95"/>
      <c r="SIE8" s="95"/>
      <c r="SIF8" s="95"/>
      <c r="SIG8" s="95"/>
      <c r="SIH8" s="95"/>
      <c r="SII8" s="95"/>
      <c r="SIJ8" s="95"/>
      <c r="SIK8" s="95"/>
      <c r="SIL8" s="95"/>
      <c r="SIM8" s="95"/>
      <c r="SIN8" s="95"/>
      <c r="SIO8" s="95"/>
      <c r="SIP8" s="95"/>
      <c r="SIQ8" s="95"/>
      <c r="SIR8" s="95"/>
      <c r="SIS8" s="95"/>
      <c r="SIT8" s="95"/>
      <c r="SIU8" s="95"/>
      <c r="SIV8" s="95"/>
      <c r="SIW8" s="95"/>
      <c r="SIX8" s="95"/>
      <c r="SIY8" s="95"/>
      <c r="SQP8" s="95"/>
      <c r="SQQ8" s="95"/>
      <c r="SQR8" s="95"/>
      <c r="SQS8" s="95"/>
      <c r="SRE8" s="95"/>
      <c r="SRF8" s="95"/>
      <c r="SRG8" s="95"/>
      <c r="SRH8" s="95"/>
      <c r="SRI8" s="95"/>
      <c r="SRJ8" s="95"/>
      <c r="SRK8" s="95"/>
      <c r="SRL8" s="95"/>
      <c r="SRM8" s="95"/>
      <c r="SRN8" s="95"/>
      <c r="SRO8" s="95"/>
      <c r="SRP8" s="95"/>
      <c r="SRQ8" s="95"/>
      <c r="SRR8" s="95"/>
      <c r="SRS8" s="95"/>
      <c r="SRT8" s="95"/>
      <c r="SRU8" s="95"/>
      <c r="SRV8" s="95"/>
      <c r="SRW8" s="95"/>
      <c r="SRX8" s="95"/>
      <c r="SRY8" s="95"/>
      <c r="SRZ8" s="95"/>
      <c r="SSA8" s="95"/>
      <c r="SSB8" s="95"/>
      <c r="SSC8" s="95"/>
      <c r="SSD8" s="95"/>
      <c r="SSE8" s="95"/>
      <c r="SSF8" s="95"/>
      <c r="SSG8" s="95"/>
      <c r="SSH8" s="95"/>
      <c r="SSI8" s="95"/>
      <c r="SSJ8" s="95"/>
      <c r="SSK8" s="95"/>
      <c r="SSL8" s="95"/>
      <c r="SSM8" s="95"/>
      <c r="SSN8" s="95"/>
      <c r="SSO8" s="95"/>
      <c r="SSP8" s="95"/>
      <c r="SSQ8" s="95"/>
      <c r="SSR8" s="95"/>
      <c r="SSS8" s="95"/>
      <c r="SST8" s="95"/>
      <c r="SSU8" s="95"/>
      <c r="TAL8" s="95"/>
      <c r="TAM8" s="95"/>
      <c r="TAN8" s="95"/>
      <c r="TAO8" s="95"/>
      <c r="TBA8" s="95"/>
      <c r="TBB8" s="95"/>
      <c r="TBC8" s="95"/>
      <c r="TBD8" s="95"/>
      <c r="TBE8" s="95"/>
      <c r="TBF8" s="95"/>
      <c r="TBG8" s="95"/>
      <c r="TBH8" s="95"/>
      <c r="TBI8" s="95"/>
      <c r="TBJ8" s="95"/>
      <c r="TBK8" s="95"/>
      <c r="TBL8" s="95"/>
      <c r="TBM8" s="95"/>
      <c r="TBN8" s="95"/>
      <c r="TBO8" s="95"/>
      <c r="TBP8" s="95"/>
      <c r="TBQ8" s="95"/>
      <c r="TBR8" s="95"/>
      <c r="TBS8" s="95"/>
      <c r="TBT8" s="95"/>
      <c r="TBU8" s="95"/>
      <c r="TBV8" s="95"/>
      <c r="TBW8" s="95"/>
      <c r="TBX8" s="95"/>
      <c r="TBY8" s="95"/>
      <c r="TBZ8" s="95"/>
      <c r="TCA8" s="95"/>
      <c r="TCB8" s="95"/>
      <c r="TCC8" s="95"/>
      <c r="TCD8" s="95"/>
      <c r="TCE8" s="95"/>
      <c r="TCF8" s="95"/>
      <c r="TCG8" s="95"/>
      <c r="TCH8" s="95"/>
      <c r="TCI8" s="95"/>
      <c r="TCJ8" s="95"/>
      <c r="TCK8" s="95"/>
      <c r="TCL8" s="95"/>
      <c r="TCM8" s="95"/>
      <c r="TCN8" s="95"/>
      <c r="TCO8" s="95"/>
      <c r="TCP8" s="95"/>
      <c r="TCQ8" s="95"/>
      <c r="TKH8" s="95"/>
      <c r="TKI8" s="95"/>
      <c r="TKJ8" s="95"/>
      <c r="TKK8" s="95"/>
      <c r="TKW8" s="95"/>
      <c r="TKX8" s="95"/>
      <c r="TKY8" s="95"/>
      <c r="TKZ8" s="95"/>
      <c r="TLA8" s="95"/>
      <c r="TLB8" s="95"/>
      <c r="TLC8" s="95"/>
      <c r="TLD8" s="95"/>
      <c r="TLE8" s="95"/>
      <c r="TLF8" s="95"/>
      <c r="TLG8" s="95"/>
      <c r="TLH8" s="95"/>
      <c r="TLI8" s="95"/>
      <c r="TLJ8" s="95"/>
      <c r="TLK8" s="95"/>
      <c r="TLL8" s="95"/>
      <c r="TLM8" s="95"/>
      <c r="TLN8" s="95"/>
      <c r="TLO8" s="95"/>
      <c r="TLP8" s="95"/>
      <c r="TLQ8" s="95"/>
      <c r="TLR8" s="95"/>
      <c r="TLS8" s="95"/>
      <c r="TLT8" s="95"/>
      <c r="TLU8" s="95"/>
      <c r="TLV8" s="95"/>
      <c r="TLW8" s="95"/>
      <c r="TLX8" s="95"/>
      <c r="TLY8" s="95"/>
      <c r="TLZ8" s="95"/>
      <c r="TMA8" s="95"/>
      <c r="TMB8" s="95"/>
      <c r="TMC8" s="95"/>
      <c r="TMD8" s="95"/>
      <c r="TME8" s="95"/>
      <c r="TMF8" s="95"/>
      <c r="TMG8" s="95"/>
      <c r="TMH8" s="95"/>
      <c r="TMI8" s="95"/>
      <c r="TMJ8" s="95"/>
      <c r="TMK8" s="95"/>
      <c r="TML8" s="95"/>
      <c r="TMM8" s="95"/>
      <c r="TUD8" s="95"/>
      <c r="TUE8" s="95"/>
      <c r="TUF8" s="95"/>
      <c r="TUG8" s="95"/>
      <c r="TUS8" s="95"/>
      <c r="TUT8" s="95"/>
      <c r="TUU8" s="95"/>
      <c r="TUV8" s="95"/>
      <c r="TUW8" s="95"/>
      <c r="TUX8" s="95"/>
      <c r="TUY8" s="95"/>
      <c r="TUZ8" s="95"/>
      <c r="TVA8" s="95"/>
      <c r="TVB8" s="95"/>
      <c r="TVC8" s="95"/>
      <c r="TVD8" s="95"/>
      <c r="TVE8" s="95"/>
      <c r="TVF8" s="95"/>
      <c r="TVG8" s="95"/>
      <c r="TVH8" s="95"/>
      <c r="TVI8" s="95"/>
      <c r="TVJ8" s="95"/>
      <c r="TVK8" s="95"/>
      <c r="TVL8" s="95"/>
      <c r="TVM8" s="95"/>
      <c r="TVN8" s="95"/>
      <c r="TVO8" s="95"/>
      <c r="TVP8" s="95"/>
      <c r="TVQ8" s="95"/>
      <c r="TVR8" s="95"/>
      <c r="TVS8" s="95"/>
      <c r="TVT8" s="95"/>
      <c r="TVU8" s="95"/>
      <c r="TVV8" s="95"/>
      <c r="TVW8" s="95"/>
      <c r="TVX8" s="95"/>
      <c r="TVY8" s="95"/>
      <c r="TVZ8" s="95"/>
      <c r="TWA8" s="95"/>
      <c r="TWB8" s="95"/>
      <c r="TWC8" s="95"/>
      <c r="TWD8" s="95"/>
      <c r="TWE8" s="95"/>
      <c r="TWF8" s="95"/>
      <c r="TWG8" s="95"/>
      <c r="TWH8" s="95"/>
      <c r="TWI8" s="95"/>
      <c r="UDZ8" s="95"/>
      <c r="UEA8" s="95"/>
      <c r="UEB8" s="95"/>
      <c r="UEC8" s="95"/>
      <c r="UEO8" s="95"/>
      <c r="UEP8" s="95"/>
      <c r="UEQ8" s="95"/>
      <c r="UER8" s="95"/>
      <c r="UES8" s="95"/>
      <c r="UET8" s="95"/>
      <c r="UEU8" s="95"/>
      <c r="UEV8" s="95"/>
      <c r="UEW8" s="95"/>
      <c r="UEX8" s="95"/>
      <c r="UEY8" s="95"/>
      <c r="UEZ8" s="95"/>
      <c r="UFA8" s="95"/>
      <c r="UFB8" s="95"/>
      <c r="UFC8" s="95"/>
      <c r="UFD8" s="95"/>
      <c r="UFE8" s="95"/>
      <c r="UFF8" s="95"/>
      <c r="UFG8" s="95"/>
      <c r="UFH8" s="95"/>
      <c r="UFI8" s="95"/>
      <c r="UFJ8" s="95"/>
      <c r="UFK8" s="95"/>
      <c r="UFL8" s="95"/>
      <c r="UFM8" s="95"/>
      <c r="UFN8" s="95"/>
      <c r="UFO8" s="95"/>
      <c r="UFP8" s="95"/>
      <c r="UFQ8" s="95"/>
      <c r="UFR8" s="95"/>
      <c r="UFS8" s="95"/>
      <c r="UFT8" s="95"/>
      <c r="UFU8" s="95"/>
      <c r="UFV8" s="95"/>
      <c r="UFW8" s="95"/>
      <c r="UFX8" s="95"/>
      <c r="UFY8" s="95"/>
      <c r="UFZ8" s="95"/>
      <c r="UGA8" s="95"/>
      <c r="UGB8" s="95"/>
      <c r="UGC8" s="95"/>
      <c r="UGD8" s="95"/>
      <c r="UGE8" s="95"/>
      <c r="UNV8" s="95"/>
      <c r="UNW8" s="95"/>
      <c r="UNX8" s="95"/>
      <c r="UNY8" s="95"/>
      <c r="UOK8" s="95"/>
      <c r="UOL8" s="95"/>
      <c r="UOM8" s="95"/>
      <c r="UON8" s="95"/>
      <c r="UOO8" s="95"/>
      <c r="UOP8" s="95"/>
      <c r="UOQ8" s="95"/>
      <c r="UOR8" s="95"/>
      <c r="UOS8" s="95"/>
      <c r="UOT8" s="95"/>
      <c r="UOU8" s="95"/>
      <c r="UOV8" s="95"/>
      <c r="UOW8" s="95"/>
      <c r="UOX8" s="95"/>
      <c r="UOY8" s="95"/>
      <c r="UOZ8" s="95"/>
      <c r="UPA8" s="95"/>
      <c r="UPB8" s="95"/>
      <c r="UPC8" s="95"/>
      <c r="UPD8" s="95"/>
      <c r="UPE8" s="95"/>
      <c r="UPF8" s="95"/>
      <c r="UPG8" s="95"/>
      <c r="UPH8" s="95"/>
      <c r="UPI8" s="95"/>
      <c r="UPJ8" s="95"/>
      <c r="UPK8" s="95"/>
      <c r="UPL8" s="95"/>
      <c r="UPM8" s="95"/>
      <c r="UPN8" s="95"/>
      <c r="UPO8" s="95"/>
      <c r="UPP8" s="95"/>
      <c r="UPQ8" s="95"/>
      <c r="UPR8" s="95"/>
      <c r="UPS8" s="95"/>
      <c r="UPT8" s="95"/>
      <c r="UPU8" s="95"/>
      <c r="UPV8" s="95"/>
      <c r="UPW8" s="95"/>
      <c r="UPX8" s="95"/>
      <c r="UPY8" s="95"/>
      <c r="UPZ8" s="95"/>
      <c r="UQA8" s="95"/>
      <c r="UXR8" s="95"/>
      <c r="UXS8" s="95"/>
      <c r="UXT8" s="95"/>
      <c r="UXU8" s="95"/>
      <c r="UYG8" s="95"/>
      <c r="UYH8" s="95"/>
      <c r="UYI8" s="95"/>
      <c r="UYJ8" s="95"/>
      <c r="UYK8" s="95"/>
      <c r="UYL8" s="95"/>
      <c r="UYM8" s="95"/>
      <c r="UYN8" s="95"/>
      <c r="UYO8" s="95"/>
      <c r="UYP8" s="95"/>
      <c r="UYQ8" s="95"/>
      <c r="UYR8" s="95"/>
      <c r="UYS8" s="95"/>
      <c r="UYT8" s="95"/>
      <c r="UYU8" s="95"/>
      <c r="UYV8" s="95"/>
      <c r="UYW8" s="95"/>
      <c r="UYX8" s="95"/>
      <c r="UYY8" s="95"/>
      <c r="UYZ8" s="95"/>
      <c r="UZA8" s="95"/>
      <c r="UZB8" s="95"/>
      <c r="UZC8" s="95"/>
      <c r="UZD8" s="95"/>
      <c r="UZE8" s="95"/>
      <c r="UZF8" s="95"/>
      <c r="UZG8" s="95"/>
      <c r="UZH8" s="95"/>
      <c r="UZI8" s="95"/>
      <c r="UZJ8" s="95"/>
      <c r="UZK8" s="95"/>
      <c r="UZL8" s="95"/>
      <c r="UZM8" s="95"/>
      <c r="UZN8" s="95"/>
      <c r="UZO8" s="95"/>
      <c r="UZP8" s="95"/>
      <c r="UZQ8" s="95"/>
      <c r="UZR8" s="95"/>
      <c r="UZS8" s="95"/>
      <c r="UZT8" s="95"/>
      <c r="UZU8" s="95"/>
      <c r="UZV8" s="95"/>
      <c r="UZW8" s="95"/>
      <c r="VHN8" s="95"/>
      <c r="VHO8" s="95"/>
      <c r="VHP8" s="95"/>
      <c r="VHQ8" s="95"/>
      <c r="VIC8" s="95"/>
      <c r="VID8" s="95"/>
      <c r="VIE8" s="95"/>
      <c r="VIF8" s="95"/>
      <c r="VIG8" s="95"/>
      <c r="VIH8" s="95"/>
      <c r="VII8" s="95"/>
      <c r="VIJ8" s="95"/>
      <c r="VIK8" s="95"/>
      <c r="VIL8" s="95"/>
      <c r="VIM8" s="95"/>
      <c r="VIN8" s="95"/>
      <c r="VIO8" s="95"/>
      <c r="VIP8" s="95"/>
      <c r="VIQ8" s="95"/>
      <c r="VIR8" s="95"/>
      <c r="VIS8" s="95"/>
      <c r="VIT8" s="95"/>
      <c r="VIU8" s="95"/>
      <c r="VIV8" s="95"/>
      <c r="VIW8" s="95"/>
      <c r="VIX8" s="95"/>
      <c r="VIY8" s="95"/>
      <c r="VIZ8" s="95"/>
      <c r="VJA8" s="95"/>
      <c r="VJB8" s="95"/>
      <c r="VJC8" s="95"/>
      <c r="VJD8" s="95"/>
      <c r="VJE8" s="95"/>
      <c r="VJF8" s="95"/>
      <c r="VJG8" s="95"/>
      <c r="VJH8" s="95"/>
      <c r="VJI8" s="95"/>
      <c r="VJJ8" s="95"/>
      <c r="VJK8" s="95"/>
      <c r="VJL8" s="95"/>
      <c r="VJM8" s="95"/>
      <c r="VJN8" s="95"/>
      <c r="VJO8" s="95"/>
      <c r="VJP8" s="95"/>
      <c r="VJQ8" s="95"/>
      <c r="VJR8" s="95"/>
      <c r="VJS8" s="95"/>
      <c r="VRJ8" s="95"/>
      <c r="VRK8" s="95"/>
      <c r="VRL8" s="95"/>
      <c r="VRM8" s="95"/>
      <c r="VRY8" s="95"/>
      <c r="VRZ8" s="95"/>
      <c r="VSA8" s="95"/>
      <c r="VSB8" s="95"/>
      <c r="VSC8" s="95"/>
      <c r="VSD8" s="95"/>
      <c r="VSE8" s="95"/>
      <c r="VSF8" s="95"/>
      <c r="VSG8" s="95"/>
      <c r="VSH8" s="95"/>
      <c r="VSI8" s="95"/>
      <c r="VSJ8" s="95"/>
      <c r="VSK8" s="95"/>
      <c r="VSL8" s="95"/>
      <c r="VSM8" s="95"/>
      <c r="VSN8" s="95"/>
      <c r="VSO8" s="95"/>
      <c r="VSP8" s="95"/>
      <c r="VSQ8" s="95"/>
      <c r="VSR8" s="95"/>
      <c r="VSS8" s="95"/>
      <c r="VST8" s="95"/>
      <c r="VSU8" s="95"/>
      <c r="VSV8" s="95"/>
      <c r="VSW8" s="95"/>
      <c r="VSX8" s="95"/>
      <c r="VSY8" s="95"/>
      <c r="VSZ8" s="95"/>
      <c r="VTA8" s="95"/>
      <c r="VTB8" s="95"/>
      <c r="VTC8" s="95"/>
      <c r="VTD8" s="95"/>
      <c r="VTE8" s="95"/>
      <c r="VTF8" s="95"/>
      <c r="VTG8" s="95"/>
      <c r="VTH8" s="95"/>
      <c r="VTI8" s="95"/>
      <c r="VTJ8" s="95"/>
      <c r="VTK8" s="95"/>
      <c r="VTL8" s="95"/>
      <c r="VTM8" s="95"/>
      <c r="VTN8" s="95"/>
      <c r="VTO8" s="95"/>
      <c r="WBF8" s="95"/>
      <c r="WBG8" s="95"/>
      <c r="WBH8" s="95"/>
      <c r="WBI8" s="95"/>
      <c r="WBU8" s="95"/>
      <c r="WBV8" s="95"/>
      <c r="WBW8" s="95"/>
      <c r="WBX8" s="95"/>
      <c r="WBY8" s="95"/>
      <c r="WBZ8" s="95"/>
      <c r="WCA8" s="95"/>
      <c r="WCB8" s="95"/>
      <c r="WCC8" s="95"/>
      <c r="WCD8" s="95"/>
      <c r="WCE8" s="95"/>
      <c r="WCF8" s="95"/>
      <c r="WCG8" s="95"/>
      <c r="WCH8" s="95"/>
      <c r="WCI8" s="95"/>
      <c r="WCJ8" s="95"/>
      <c r="WCK8" s="95"/>
      <c r="WCL8" s="95"/>
      <c r="WCM8" s="95"/>
      <c r="WCN8" s="95"/>
      <c r="WCO8" s="95"/>
      <c r="WCP8" s="95"/>
      <c r="WCQ8" s="95"/>
      <c r="WCR8" s="95"/>
      <c r="WCS8" s="95"/>
      <c r="WCT8" s="95"/>
      <c r="WCU8" s="95"/>
      <c r="WCV8" s="95"/>
      <c r="WCW8" s="95"/>
      <c r="WCX8" s="95"/>
      <c r="WCY8" s="95"/>
      <c r="WCZ8" s="95"/>
      <c r="WDA8" s="95"/>
      <c r="WDB8" s="95"/>
      <c r="WDC8" s="95"/>
      <c r="WDD8" s="95"/>
      <c r="WDE8" s="95"/>
      <c r="WDF8" s="95"/>
      <c r="WDG8" s="95"/>
      <c r="WDH8" s="95"/>
      <c r="WDI8" s="95"/>
      <c r="WDJ8" s="95"/>
      <c r="WDK8" s="95"/>
      <c r="WLB8" s="95"/>
      <c r="WLC8" s="95"/>
      <c r="WLD8" s="95"/>
      <c r="WLE8" s="95"/>
      <c r="WLQ8" s="95"/>
      <c r="WLR8" s="95"/>
      <c r="WLS8" s="95"/>
      <c r="WLT8" s="95"/>
      <c r="WLU8" s="95"/>
      <c r="WLV8" s="95"/>
      <c r="WLW8" s="95"/>
      <c r="WLX8" s="95"/>
      <c r="WLY8" s="95"/>
      <c r="WLZ8" s="95"/>
      <c r="WMA8" s="95"/>
      <c r="WMB8" s="95"/>
      <c r="WMC8" s="95"/>
      <c r="WMD8" s="95"/>
      <c r="WME8" s="95"/>
      <c r="WMF8" s="95"/>
      <c r="WMG8" s="95"/>
      <c r="WMH8" s="95"/>
      <c r="WMI8" s="95"/>
      <c r="WMJ8" s="95"/>
      <c r="WMK8" s="95"/>
      <c r="WML8" s="95"/>
      <c r="WMM8" s="95"/>
      <c r="WMN8" s="95"/>
      <c r="WMO8" s="95"/>
      <c r="WMP8" s="95"/>
      <c r="WMQ8" s="95"/>
      <c r="WMR8" s="95"/>
      <c r="WMS8" s="95"/>
      <c r="WMT8" s="95"/>
      <c r="WMU8" s="95"/>
      <c r="WMV8" s="95"/>
      <c r="WMW8" s="95"/>
      <c r="WMX8" s="95"/>
      <c r="WMY8" s="95"/>
      <c r="WMZ8" s="95"/>
      <c r="WNA8" s="95"/>
      <c r="WNB8" s="95"/>
      <c r="WNC8" s="95"/>
      <c r="WND8" s="95"/>
      <c r="WNE8" s="95"/>
      <c r="WNF8" s="95"/>
      <c r="WNG8" s="95"/>
      <c r="WUX8" s="95"/>
      <c r="WUY8" s="95"/>
      <c r="WUZ8" s="95"/>
      <c r="WVA8" s="95"/>
      <c r="WVM8" s="95"/>
      <c r="WVN8" s="95"/>
      <c r="WVO8" s="95"/>
      <c r="WVP8" s="95"/>
      <c r="WVQ8" s="95"/>
      <c r="WVR8" s="95"/>
      <c r="WVS8" s="95"/>
      <c r="WVT8" s="95"/>
      <c r="WVU8" s="95"/>
      <c r="WVV8" s="95"/>
      <c r="WVW8" s="95"/>
      <c r="WVX8" s="95"/>
      <c r="WVY8" s="95"/>
      <c r="WVZ8" s="95"/>
      <c r="WWA8" s="95"/>
      <c r="WWB8" s="95"/>
      <c r="WWC8" s="95"/>
      <c r="WWD8" s="95"/>
      <c r="WWE8" s="95"/>
      <c r="WWF8" s="95"/>
      <c r="WWG8" s="95"/>
      <c r="WWH8" s="95"/>
      <c r="WWI8" s="95"/>
      <c r="WWJ8" s="95"/>
      <c r="WWK8" s="95"/>
      <c r="WWL8" s="95"/>
      <c r="WWM8" s="95"/>
      <c r="WWN8" s="95"/>
      <c r="WWO8" s="95"/>
      <c r="WWP8" s="95"/>
      <c r="WWQ8" s="95"/>
      <c r="WWR8" s="95"/>
      <c r="WWS8" s="95"/>
      <c r="WWT8" s="95"/>
      <c r="WWU8" s="95"/>
      <c r="WWV8" s="95"/>
      <c r="WWW8" s="95"/>
      <c r="WWX8" s="95"/>
      <c r="WWY8" s="95"/>
      <c r="WWZ8" s="95"/>
      <c r="WXA8" s="95"/>
      <c r="WXB8" s="95"/>
      <c r="WXC8" s="95"/>
    </row>
    <row r="9" spans="1:1017 1029:2041 2053:3065 3077:4089 4101:5113 5125:6137 6149:7161 7173:8185 8197:9209 9221:10233 10245:11257 11269:12281 12293:13305 13317:14329 14341:15353 15365:16175" s="95" customFormat="1" ht="35.1" hidden="1" customHeight="1" x14ac:dyDescent="0.25">
      <c r="F9" s="36"/>
      <c r="G9" s="37"/>
      <c r="H9" s="41"/>
      <c r="I9" s="81"/>
      <c r="J9" s="81"/>
      <c r="K9" s="96"/>
      <c r="L9" s="96"/>
      <c r="M9" s="96"/>
      <c r="N9" s="96"/>
      <c r="O9" s="96"/>
      <c r="P9" s="96"/>
      <c r="Q9" s="96"/>
      <c r="R9" s="96"/>
      <c r="S9" s="94"/>
      <c r="T9" s="94"/>
      <c r="U9" s="94"/>
      <c r="V9" s="94"/>
      <c r="W9" s="97"/>
      <c r="X9" s="97"/>
      <c r="Y9" s="97"/>
      <c r="Z9" s="97"/>
      <c r="AA9" s="94"/>
      <c r="AB9" s="94"/>
      <c r="AC9" s="94"/>
      <c r="AD9" s="94"/>
      <c r="AE9" s="97"/>
      <c r="AF9" s="97"/>
      <c r="AG9" s="97"/>
      <c r="AH9" s="97"/>
      <c r="AI9" s="98"/>
      <c r="AJ9" s="99"/>
      <c r="AK9" s="99"/>
      <c r="AL9" s="100"/>
      <c r="AM9" s="100"/>
      <c r="AN9" s="100"/>
      <c r="AO9" s="100"/>
      <c r="AP9" s="101"/>
      <c r="AQ9" s="101"/>
      <c r="AR9" s="101"/>
      <c r="AS9" s="101"/>
      <c r="AT9" s="102"/>
      <c r="AU9" s="103"/>
      <c r="AV9" s="93"/>
      <c r="AW9" s="94"/>
      <c r="AX9" s="94"/>
      <c r="AY9" s="94"/>
      <c r="AZ9" s="94"/>
      <c r="BA9" s="94"/>
      <c r="BB9" s="94"/>
      <c r="BC9" s="94"/>
      <c r="BD9" s="104"/>
    </row>
    <row r="10" spans="1:1017 1029:2041 2053:3065 3077:4089 4101:5113 5125:6137 6149:7161 7173:8185 8197:9209 9221:10233 10245:11257 11269:12281 12293:13305 13317:14329 14341:15353 15365:16175" s="95" customFormat="1" ht="35.1" hidden="1" customHeight="1" x14ac:dyDescent="0.25">
      <c r="F10" s="36"/>
      <c r="G10" s="37"/>
      <c r="H10" s="41"/>
      <c r="I10" s="81"/>
      <c r="J10" s="81"/>
      <c r="K10" s="96"/>
      <c r="L10" s="96"/>
      <c r="M10" s="96"/>
      <c r="N10" s="96"/>
      <c r="O10" s="96"/>
      <c r="P10" s="96"/>
      <c r="Q10" s="96"/>
      <c r="R10" s="96"/>
      <c r="S10" s="94"/>
      <c r="T10" s="94"/>
      <c r="U10" s="94"/>
      <c r="V10" s="94"/>
      <c r="W10" s="97"/>
      <c r="X10" s="97"/>
      <c r="Y10" s="97"/>
      <c r="Z10" s="97"/>
      <c r="AA10" s="94"/>
      <c r="AB10" s="94"/>
      <c r="AC10" s="94"/>
      <c r="AD10" s="94"/>
      <c r="AE10" s="97"/>
      <c r="AF10" s="97"/>
      <c r="AG10" s="97"/>
      <c r="AH10" s="97"/>
      <c r="AI10" s="98"/>
      <c r="AJ10" s="99"/>
      <c r="AK10" s="99"/>
      <c r="AL10" s="100"/>
      <c r="AM10" s="100"/>
      <c r="AN10" s="100"/>
      <c r="AO10" s="100"/>
      <c r="AP10" s="101"/>
      <c r="AQ10" s="101"/>
      <c r="AR10" s="101"/>
      <c r="AS10" s="101"/>
      <c r="AT10" s="102"/>
      <c r="AU10" s="103"/>
      <c r="AV10" s="93"/>
      <c r="AW10" s="94"/>
      <c r="AX10" s="94"/>
      <c r="AY10" s="94"/>
      <c r="AZ10" s="94"/>
      <c r="BA10" s="94"/>
      <c r="BB10" s="94"/>
      <c r="BC10" s="94"/>
      <c r="BD10" s="104"/>
    </row>
    <row r="11" spans="1:1017 1029:2041 2053:3065 3077:4089 4101:5113 5125:6137 6149:7161 7173:8185 8197:9209 9221:10233 10245:11257 11269:12281 12293:13305 13317:14329 14341:15353 15365:16175" s="95" customFormat="1" ht="35.1" hidden="1" customHeight="1" x14ac:dyDescent="0.25">
      <c r="F11" s="36"/>
      <c r="G11" s="37"/>
      <c r="H11" s="41"/>
      <c r="I11" s="81"/>
      <c r="J11" s="81"/>
      <c r="K11" s="96"/>
      <c r="L11" s="96"/>
      <c r="M11" s="96"/>
      <c r="N11" s="96"/>
      <c r="O11" s="96"/>
      <c r="P11" s="96"/>
      <c r="Q11" s="96"/>
      <c r="R11" s="96"/>
      <c r="S11" s="94"/>
      <c r="T11" s="94"/>
      <c r="U11" s="94"/>
      <c r="V11" s="94"/>
      <c r="W11" s="97"/>
      <c r="X11" s="97"/>
      <c r="Y11" s="97"/>
      <c r="Z11" s="97"/>
      <c r="AA11" s="94"/>
      <c r="AB11" s="94"/>
      <c r="AC11" s="94"/>
      <c r="AD11" s="94"/>
      <c r="AE11" s="97"/>
      <c r="AF11" s="97"/>
      <c r="AG11" s="97"/>
      <c r="AH11" s="97"/>
      <c r="AI11" s="98"/>
      <c r="AJ11" s="99"/>
      <c r="AK11" s="99"/>
      <c r="AL11" s="100"/>
      <c r="AM11" s="100"/>
      <c r="AN11" s="100"/>
      <c r="AO11" s="100"/>
      <c r="AP11" s="101"/>
      <c r="AQ11" s="101"/>
      <c r="AR11" s="101"/>
      <c r="AS11" s="101"/>
      <c r="AT11" s="102"/>
      <c r="AU11" s="103"/>
      <c r="AV11" s="93"/>
      <c r="AW11" s="94"/>
      <c r="AX11" s="94"/>
      <c r="AY11" s="94"/>
      <c r="AZ11" s="94"/>
      <c r="BA11" s="94"/>
      <c r="BB11" s="94"/>
      <c r="BC11" s="94"/>
      <c r="BD11" s="104"/>
    </row>
    <row r="12" spans="1:1017 1029:2041 2053:3065 3077:4089 4101:5113 5125:6137 6149:7161 7173:8185 8197:9209 9221:10233 10245:11257 11269:12281 12293:13305 13317:14329 14341:15353 15365:16175" s="95" customFormat="1" ht="35.1" hidden="1" customHeight="1" x14ac:dyDescent="0.25">
      <c r="F12" s="36"/>
      <c r="G12" s="37"/>
      <c r="H12" s="41"/>
      <c r="I12" s="81"/>
      <c r="J12" s="81"/>
      <c r="K12" s="96"/>
      <c r="L12" s="96"/>
      <c r="M12" s="96"/>
      <c r="N12" s="96"/>
      <c r="O12" s="96"/>
      <c r="P12" s="96"/>
      <c r="Q12" s="96"/>
      <c r="R12" s="96"/>
      <c r="S12" s="94"/>
      <c r="T12" s="94"/>
      <c r="U12" s="94"/>
      <c r="V12" s="94"/>
      <c r="W12" s="97"/>
      <c r="X12" s="97"/>
      <c r="Y12" s="97"/>
      <c r="Z12" s="97"/>
      <c r="AA12" s="94"/>
      <c r="AB12" s="94"/>
      <c r="AC12" s="94"/>
      <c r="AD12" s="94"/>
      <c r="AE12" s="97"/>
      <c r="AF12" s="97"/>
      <c r="AG12" s="97"/>
      <c r="AH12" s="97"/>
      <c r="AI12" s="98"/>
      <c r="AJ12" s="99"/>
      <c r="AK12" s="99"/>
      <c r="AL12" s="100"/>
      <c r="AM12" s="100"/>
      <c r="AN12" s="100"/>
      <c r="AO12" s="100"/>
      <c r="AP12" s="101"/>
      <c r="AQ12" s="101"/>
      <c r="AR12" s="101"/>
      <c r="AS12" s="101"/>
      <c r="AT12" s="102"/>
      <c r="AU12" s="103"/>
      <c r="AV12" s="93"/>
      <c r="AW12" s="94"/>
      <c r="AX12" s="94"/>
      <c r="AY12" s="94"/>
      <c r="AZ12" s="94"/>
      <c r="BA12" s="94"/>
      <c r="BB12" s="94"/>
      <c r="BC12" s="94"/>
      <c r="BD12" s="104"/>
    </row>
    <row r="13" spans="1:1017 1029:2041 2053:3065 3077:4089 4101:5113 5125:6137 6149:7161 7173:8185 8197:9209 9221:10233 10245:11257 11269:12281 12293:13305 13317:14329 14341:15353 15365:16175" s="95" customFormat="1" ht="35.1" hidden="1" customHeight="1" x14ac:dyDescent="0.25">
      <c r="F13" s="36"/>
      <c r="G13" s="37"/>
      <c r="H13" s="41"/>
      <c r="I13" s="81"/>
      <c r="J13" s="81"/>
      <c r="K13" s="96"/>
      <c r="L13" s="96"/>
      <c r="M13" s="96"/>
      <c r="N13" s="96"/>
      <c r="O13" s="96"/>
      <c r="P13" s="96"/>
      <c r="Q13" s="96"/>
      <c r="R13" s="96"/>
      <c r="S13" s="94"/>
      <c r="T13" s="94"/>
      <c r="U13" s="94"/>
      <c r="V13" s="94"/>
      <c r="W13" s="97"/>
      <c r="X13" s="97"/>
      <c r="Y13" s="97"/>
      <c r="Z13" s="97"/>
      <c r="AA13" s="94"/>
      <c r="AB13" s="94"/>
      <c r="AC13" s="94"/>
      <c r="AD13" s="94"/>
      <c r="AE13" s="97"/>
      <c r="AF13" s="97"/>
      <c r="AG13" s="97"/>
      <c r="AH13" s="97"/>
      <c r="AI13" s="98"/>
      <c r="AJ13" s="99"/>
      <c r="AK13" s="99"/>
      <c r="AL13" s="100"/>
      <c r="AM13" s="100"/>
      <c r="AN13" s="100"/>
      <c r="AO13" s="100"/>
      <c r="AP13" s="101"/>
      <c r="AQ13" s="101"/>
      <c r="AR13" s="101"/>
      <c r="AS13" s="101"/>
      <c r="AT13" s="102"/>
      <c r="AU13" s="103"/>
      <c r="AV13" s="93"/>
      <c r="AW13" s="94"/>
      <c r="AX13" s="94"/>
      <c r="AY13" s="94"/>
      <c r="AZ13" s="94"/>
      <c r="BA13" s="94"/>
      <c r="BB13" s="94"/>
      <c r="BC13" s="94"/>
      <c r="BD13" s="104"/>
    </row>
    <row r="14" spans="1:1017 1029:2041 2053:3065 3077:4089 4101:5113 5125:6137 6149:7161 7173:8185 8197:9209 9221:10233 10245:11257 11269:12281 12293:13305 13317:14329 14341:15353 15365:16175" s="95" customFormat="1" ht="35.1" hidden="1" customHeight="1" x14ac:dyDescent="0.25">
      <c r="F14" s="36"/>
      <c r="G14" s="37"/>
      <c r="H14" s="41"/>
      <c r="I14" s="81"/>
      <c r="J14" s="81"/>
      <c r="K14" s="96"/>
      <c r="L14" s="96"/>
      <c r="M14" s="96"/>
      <c r="N14" s="96"/>
      <c r="O14" s="96"/>
      <c r="P14" s="96"/>
      <c r="Q14" s="96"/>
      <c r="R14" s="96"/>
      <c r="S14" s="94"/>
      <c r="T14" s="94"/>
      <c r="U14" s="94"/>
      <c r="V14" s="94"/>
      <c r="W14" s="97"/>
      <c r="X14" s="97"/>
      <c r="Y14" s="97"/>
      <c r="Z14" s="97"/>
      <c r="AA14" s="94"/>
      <c r="AB14" s="94"/>
      <c r="AC14" s="94"/>
      <c r="AD14" s="94"/>
      <c r="AE14" s="97"/>
      <c r="AF14" s="97"/>
      <c r="AG14" s="97"/>
      <c r="AH14" s="97"/>
      <c r="AI14" s="98"/>
      <c r="AJ14" s="99"/>
      <c r="AK14" s="99"/>
      <c r="AL14" s="100"/>
      <c r="AM14" s="100"/>
      <c r="AN14" s="100"/>
      <c r="AO14" s="100"/>
      <c r="AP14" s="101"/>
      <c r="AQ14" s="101"/>
      <c r="AR14" s="101"/>
      <c r="AS14" s="101"/>
      <c r="AT14" s="102"/>
      <c r="AU14" s="103"/>
      <c r="AV14" s="93"/>
      <c r="AW14" s="94"/>
      <c r="AX14" s="94"/>
      <c r="AY14" s="94"/>
      <c r="AZ14" s="94"/>
      <c r="BA14" s="94"/>
      <c r="BB14" s="94"/>
      <c r="BC14" s="94"/>
      <c r="BD14" s="104"/>
    </row>
    <row r="15" spans="1:1017 1029:2041 2053:3065 3077:4089 4101:5113 5125:6137 6149:7161 7173:8185 8197:9209 9221:10233 10245:11257 11269:12281 12293:13305 13317:14329 14341:15353 15365:16175" s="159" customFormat="1" ht="35.1" customHeight="1" x14ac:dyDescent="0.25">
      <c r="A15" s="95" t="s">
        <v>118</v>
      </c>
      <c r="B15" s="95" t="s">
        <v>119</v>
      </c>
      <c r="C15" s="95" t="s">
        <v>120</v>
      </c>
      <c r="D15" s="95" t="s">
        <v>121</v>
      </c>
      <c r="E15" s="159" t="s">
        <v>18</v>
      </c>
      <c r="F15" s="42"/>
      <c r="G15" s="48" t="s">
        <v>44</v>
      </c>
      <c r="H15" s="41" t="s">
        <v>24</v>
      </c>
      <c r="I15" s="41" t="s">
        <v>46</v>
      </c>
      <c r="J15" s="41" t="s">
        <v>47</v>
      </c>
      <c r="K15" s="49">
        <v>26000</v>
      </c>
      <c r="L15" s="49">
        <v>10000</v>
      </c>
      <c r="M15" s="49">
        <v>5900</v>
      </c>
      <c r="N15" s="49">
        <v>3900</v>
      </c>
      <c r="O15" s="96" t="e">
        <v>#REF!</v>
      </c>
      <c r="P15" s="96" t="e">
        <v>#REF!</v>
      </c>
      <c r="Q15" s="96" t="e">
        <v>#REF!</v>
      </c>
      <c r="R15" s="96" t="e">
        <v>#REF!</v>
      </c>
      <c r="S15" s="94"/>
      <c r="T15" s="94" t="e">
        <v>#REF!</v>
      </c>
      <c r="U15" s="94" t="e">
        <v>#REF!</v>
      </c>
      <c r="V15" s="94"/>
      <c r="W15" s="97"/>
      <c r="X15" s="97" t="e">
        <v>#REF!</v>
      </c>
      <c r="Y15" s="97" t="e">
        <v>#REF!</v>
      </c>
      <c r="Z15" s="97"/>
      <c r="AA15" s="94"/>
      <c r="AB15" s="94"/>
      <c r="AC15" s="94"/>
      <c r="AD15" s="94"/>
      <c r="AE15" s="97"/>
      <c r="AF15" s="97"/>
      <c r="AG15" s="97"/>
      <c r="AH15" s="97"/>
      <c r="AI15" s="98">
        <v>3.3251115063056575</v>
      </c>
      <c r="AJ15" s="99"/>
      <c r="AK15" s="99">
        <v>1.95</v>
      </c>
      <c r="AL15" s="100">
        <v>50700</v>
      </c>
      <c r="AM15" s="100">
        <v>19500</v>
      </c>
      <c r="AN15" s="100">
        <v>11505</v>
      </c>
      <c r="AO15" s="100">
        <v>7605</v>
      </c>
      <c r="AP15" s="101">
        <v>50700</v>
      </c>
      <c r="AQ15" s="101">
        <v>19500</v>
      </c>
      <c r="AR15" s="101">
        <v>11500</v>
      </c>
      <c r="AS15" s="101">
        <v>7600</v>
      </c>
      <c r="AT15" s="102">
        <v>7605</v>
      </c>
      <c r="AU15" s="103" t="s">
        <v>18</v>
      </c>
      <c r="AV15" s="93">
        <v>21700</v>
      </c>
      <c r="AW15" s="94">
        <v>9100</v>
      </c>
      <c r="AX15" s="94">
        <v>6300</v>
      </c>
      <c r="AY15" s="94">
        <v>3850</v>
      </c>
      <c r="AZ15" s="94">
        <v>18600</v>
      </c>
      <c r="BA15" s="94">
        <v>7800</v>
      </c>
      <c r="BB15" s="94">
        <v>5400</v>
      </c>
      <c r="BC15" s="94">
        <v>3300</v>
      </c>
      <c r="BD15" s="104">
        <v>-5</v>
      </c>
      <c r="BE15" s="95"/>
      <c r="BH15" s="40" t="str">
        <f>TRIM(H15)</f>
        <v>Đường Đồng Khởi</v>
      </c>
      <c r="BI15" s="40" t="str">
        <f>TRIM(I15)</f>
        <v>Cầu Đồng Khởi</v>
      </c>
      <c r="BJ15" s="40" t="str">
        <f>TRIM(J15)</f>
        <v>Đường Nguyễn Văn Tiên</v>
      </c>
      <c r="BK15" s="40" t="str">
        <f>UPPER(LEFT(BH15,1))&amp;MID(BH15,2,LEN(BH15))</f>
        <v>Đường Đồng Khởi</v>
      </c>
      <c r="BL15" s="40" t="str">
        <f>UPPER(LEFT(BI15,1))&amp;MID(BI15,2,LEN(BI15))</f>
        <v>Cầu Đồng Khởi</v>
      </c>
      <c r="BM15" s="40" t="str">
        <f>UPPER(LEFT(BJ15,1))&amp;MID(BJ15,2,LEN(BJ15))</f>
        <v>Đường Nguyễn Văn Tiên</v>
      </c>
      <c r="IL15" s="95"/>
      <c r="IM15" s="95"/>
      <c r="IN15" s="95"/>
      <c r="IO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SH15" s="95"/>
      <c r="SI15" s="95"/>
      <c r="SJ15" s="95"/>
      <c r="SK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ACD15" s="95"/>
      <c r="ACE15" s="95"/>
      <c r="ACF15" s="95"/>
      <c r="ACG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LZ15" s="95"/>
      <c r="AMA15" s="95"/>
      <c r="AMB15" s="95"/>
      <c r="AMC15" s="95"/>
      <c r="AMO15" s="95"/>
      <c r="AMP15" s="95"/>
      <c r="AMQ15" s="95"/>
      <c r="AMR15" s="95"/>
      <c r="AMS15" s="95"/>
      <c r="AMT15" s="95"/>
      <c r="AMU15" s="95"/>
      <c r="AMV15" s="95"/>
      <c r="AMW15" s="95"/>
      <c r="AMX15" s="95"/>
      <c r="AMY15" s="95"/>
      <c r="AMZ15" s="95"/>
      <c r="ANA15" s="95"/>
      <c r="ANB15" s="95"/>
      <c r="ANC15" s="95"/>
      <c r="AND15" s="95"/>
      <c r="ANE15" s="95"/>
      <c r="ANF15" s="95"/>
      <c r="ANG15" s="95"/>
      <c r="ANH15" s="95"/>
      <c r="ANI15" s="95"/>
      <c r="ANJ15" s="95"/>
      <c r="ANK15" s="95"/>
      <c r="ANL15" s="95"/>
      <c r="ANM15" s="95"/>
      <c r="ANN15" s="95"/>
      <c r="ANO15" s="95"/>
      <c r="ANP15" s="95"/>
      <c r="ANQ15" s="95"/>
      <c r="ANR15" s="95"/>
      <c r="ANS15" s="95"/>
      <c r="ANT15" s="95"/>
      <c r="ANU15" s="95"/>
      <c r="ANV15" s="95"/>
      <c r="ANW15" s="95"/>
      <c r="ANX15" s="95"/>
      <c r="ANY15" s="95"/>
      <c r="ANZ15" s="95"/>
      <c r="AOA15" s="95"/>
      <c r="AOB15" s="95"/>
      <c r="AOC15" s="95"/>
      <c r="AOD15" s="95"/>
      <c r="AOE15" s="95"/>
      <c r="AVV15" s="95"/>
      <c r="AVW15" s="95"/>
      <c r="AVX15" s="95"/>
      <c r="AVY15" s="95"/>
      <c r="AWK15" s="95"/>
      <c r="AWL15" s="95"/>
      <c r="AWM15" s="95"/>
      <c r="AWN15" s="95"/>
      <c r="AWO15" s="95"/>
      <c r="AWP15" s="95"/>
      <c r="AWQ15" s="95"/>
      <c r="AWR15" s="95"/>
      <c r="AWS15" s="95"/>
      <c r="AWT15" s="95"/>
      <c r="AWU15" s="95"/>
      <c r="AWV15" s="95"/>
      <c r="AWW15" s="95"/>
      <c r="AWX15" s="95"/>
      <c r="AWY15" s="95"/>
      <c r="AWZ15" s="95"/>
      <c r="AXA15" s="95"/>
      <c r="AXB15" s="95"/>
      <c r="AXC15" s="95"/>
      <c r="AXD15" s="95"/>
      <c r="AXE15" s="95"/>
      <c r="AXF15" s="95"/>
      <c r="AXG15" s="95"/>
      <c r="AXH15" s="95"/>
      <c r="AXI15" s="95"/>
      <c r="AXJ15" s="95"/>
      <c r="AXK15" s="95"/>
      <c r="AXL15" s="95"/>
      <c r="AXM15" s="95"/>
      <c r="AXN15" s="95"/>
      <c r="AXO15" s="95"/>
      <c r="AXP15" s="95"/>
      <c r="AXQ15" s="95"/>
      <c r="AXR15" s="95"/>
      <c r="AXS15" s="95"/>
      <c r="AXT15" s="95"/>
      <c r="AXU15" s="95"/>
      <c r="AXV15" s="95"/>
      <c r="AXW15" s="95"/>
      <c r="AXX15" s="95"/>
      <c r="AXY15" s="95"/>
      <c r="AXZ15" s="95"/>
      <c r="AYA15" s="95"/>
      <c r="BFR15" s="95"/>
      <c r="BFS15" s="95"/>
      <c r="BFT15" s="95"/>
      <c r="BFU15" s="95"/>
      <c r="BGG15" s="95"/>
      <c r="BGH15" s="95"/>
      <c r="BGI15" s="95"/>
      <c r="BGJ15" s="95"/>
      <c r="BGK15" s="95"/>
      <c r="BGL15" s="95"/>
      <c r="BGM15" s="95"/>
      <c r="BGN15" s="95"/>
      <c r="BGO15" s="95"/>
      <c r="BGP15" s="95"/>
      <c r="BGQ15" s="95"/>
      <c r="BGR15" s="95"/>
      <c r="BGS15" s="95"/>
      <c r="BGT15" s="95"/>
      <c r="BGU15" s="95"/>
      <c r="BGV15" s="95"/>
      <c r="BGW15" s="95"/>
      <c r="BGX15" s="95"/>
      <c r="BGY15" s="95"/>
      <c r="BGZ15" s="95"/>
      <c r="BHA15" s="95"/>
      <c r="BHB15" s="95"/>
      <c r="BHC15" s="95"/>
      <c r="BHD15" s="95"/>
      <c r="BHE15" s="95"/>
      <c r="BHF15" s="95"/>
      <c r="BHG15" s="95"/>
      <c r="BHH15" s="95"/>
      <c r="BHI15" s="95"/>
      <c r="BHJ15" s="95"/>
      <c r="BHK15" s="95"/>
      <c r="BHL15" s="95"/>
      <c r="BHM15" s="95"/>
      <c r="BHN15" s="95"/>
      <c r="BHO15" s="95"/>
      <c r="BHP15" s="95"/>
      <c r="BHQ15" s="95"/>
      <c r="BHR15" s="95"/>
      <c r="BHS15" s="95"/>
      <c r="BHT15" s="95"/>
      <c r="BHU15" s="95"/>
      <c r="BHV15" s="95"/>
      <c r="BHW15" s="95"/>
      <c r="BPN15" s="95"/>
      <c r="BPO15" s="95"/>
      <c r="BPP15" s="95"/>
      <c r="BPQ15" s="95"/>
      <c r="BQC15" s="95"/>
      <c r="BQD15" s="95"/>
      <c r="BQE15" s="95"/>
      <c r="BQF15" s="95"/>
      <c r="BQG15" s="95"/>
      <c r="BQH15" s="95"/>
      <c r="BQI15" s="95"/>
      <c r="BQJ15" s="95"/>
      <c r="BQK15" s="95"/>
      <c r="BQL15" s="95"/>
      <c r="BQM15" s="95"/>
      <c r="BQN15" s="95"/>
      <c r="BQO15" s="95"/>
      <c r="BQP15" s="95"/>
      <c r="BQQ15" s="95"/>
      <c r="BQR15" s="95"/>
      <c r="BQS15" s="95"/>
      <c r="BQT15" s="95"/>
      <c r="BQU15" s="95"/>
      <c r="BQV15" s="95"/>
      <c r="BQW15" s="95"/>
      <c r="BQX15" s="95"/>
      <c r="BQY15" s="95"/>
      <c r="BQZ15" s="95"/>
      <c r="BRA15" s="95"/>
      <c r="BRB15" s="95"/>
      <c r="BRC15" s="95"/>
      <c r="BRD15" s="95"/>
      <c r="BRE15" s="95"/>
      <c r="BRF15" s="95"/>
      <c r="BRG15" s="95"/>
      <c r="BRH15" s="95"/>
      <c r="BRI15" s="95"/>
      <c r="BRJ15" s="95"/>
      <c r="BRK15" s="95"/>
      <c r="BRL15" s="95"/>
      <c r="BRM15" s="95"/>
      <c r="BRN15" s="95"/>
      <c r="BRO15" s="95"/>
      <c r="BRP15" s="95"/>
      <c r="BRQ15" s="95"/>
      <c r="BRR15" s="95"/>
      <c r="BRS15" s="95"/>
      <c r="BZJ15" s="95"/>
      <c r="BZK15" s="95"/>
      <c r="BZL15" s="95"/>
      <c r="BZM15" s="95"/>
      <c r="BZY15" s="95"/>
      <c r="BZZ15" s="95"/>
      <c r="CAA15" s="95"/>
      <c r="CAB15" s="95"/>
      <c r="CAC15" s="95"/>
      <c r="CAD15" s="95"/>
      <c r="CAE15" s="95"/>
      <c r="CAF15" s="95"/>
      <c r="CAG15" s="95"/>
      <c r="CAH15" s="95"/>
      <c r="CAI15" s="95"/>
      <c r="CAJ15" s="95"/>
      <c r="CAK15" s="95"/>
      <c r="CAL15" s="95"/>
      <c r="CAM15" s="95"/>
      <c r="CAN15" s="95"/>
      <c r="CAO15" s="95"/>
      <c r="CAP15" s="95"/>
      <c r="CAQ15" s="95"/>
      <c r="CAR15" s="95"/>
      <c r="CAS15" s="95"/>
      <c r="CAT15" s="95"/>
      <c r="CAU15" s="95"/>
      <c r="CAV15" s="95"/>
      <c r="CAW15" s="95"/>
      <c r="CAX15" s="95"/>
      <c r="CAY15" s="95"/>
      <c r="CAZ15" s="95"/>
      <c r="CBA15" s="95"/>
      <c r="CBB15" s="95"/>
      <c r="CBC15" s="95"/>
      <c r="CBD15" s="95"/>
      <c r="CBE15" s="95"/>
      <c r="CBF15" s="95"/>
      <c r="CBG15" s="95"/>
      <c r="CBH15" s="95"/>
      <c r="CBI15" s="95"/>
      <c r="CBJ15" s="95"/>
      <c r="CBK15" s="95"/>
      <c r="CBL15" s="95"/>
      <c r="CBM15" s="95"/>
      <c r="CBN15" s="95"/>
      <c r="CBO15" s="95"/>
      <c r="CJF15" s="95"/>
      <c r="CJG15" s="95"/>
      <c r="CJH15" s="95"/>
      <c r="CJI15" s="95"/>
      <c r="CJU15" s="95"/>
      <c r="CJV15" s="95"/>
      <c r="CJW15" s="95"/>
      <c r="CJX15" s="95"/>
      <c r="CJY15" s="95"/>
      <c r="CJZ15" s="95"/>
      <c r="CKA15" s="95"/>
      <c r="CKB15" s="95"/>
      <c r="CKC15" s="95"/>
      <c r="CKD15" s="95"/>
      <c r="CKE15" s="95"/>
      <c r="CKF15" s="95"/>
      <c r="CKG15" s="95"/>
      <c r="CKH15" s="95"/>
      <c r="CKI15" s="95"/>
      <c r="CKJ15" s="95"/>
      <c r="CKK15" s="95"/>
      <c r="CKL15" s="95"/>
      <c r="CKM15" s="95"/>
      <c r="CKN15" s="95"/>
      <c r="CKO15" s="95"/>
      <c r="CKP15" s="95"/>
      <c r="CKQ15" s="95"/>
      <c r="CKR15" s="95"/>
      <c r="CKS15" s="95"/>
      <c r="CKT15" s="95"/>
      <c r="CKU15" s="95"/>
      <c r="CKV15" s="95"/>
      <c r="CKW15" s="95"/>
      <c r="CKX15" s="95"/>
      <c r="CKY15" s="95"/>
      <c r="CKZ15" s="95"/>
      <c r="CLA15" s="95"/>
      <c r="CLB15" s="95"/>
      <c r="CLC15" s="95"/>
      <c r="CLD15" s="95"/>
      <c r="CLE15" s="95"/>
      <c r="CLF15" s="95"/>
      <c r="CLG15" s="95"/>
      <c r="CLH15" s="95"/>
      <c r="CLI15" s="95"/>
      <c r="CLJ15" s="95"/>
      <c r="CLK15" s="95"/>
      <c r="CTB15" s="95"/>
      <c r="CTC15" s="95"/>
      <c r="CTD15" s="95"/>
      <c r="CTE15" s="95"/>
      <c r="CTQ15" s="95"/>
      <c r="CTR15" s="95"/>
      <c r="CTS15" s="95"/>
      <c r="CTT15" s="95"/>
      <c r="CTU15" s="95"/>
      <c r="CTV15" s="95"/>
      <c r="CTW15" s="95"/>
      <c r="CTX15" s="95"/>
      <c r="CTY15" s="95"/>
      <c r="CTZ15" s="95"/>
      <c r="CUA15" s="95"/>
      <c r="CUB15" s="95"/>
      <c r="CUC15" s="95"/>
      <c r="CUD15" s="95"/>
      <c r="CUE15" s="95"/>
      <c r="CUF15" s="95"/>
      <c r="CUG15" s="95"/>
      <c r="CUH15" s="95"/>
      <c r="CUI15" s="95"/>
      <c r="CUJ15" s="95"/>
      <c r="CUK15" s="95"/>
      <c r="CUL15" s="95"/>
      <c r="CUM15" s="95"/>
      <c r="CUN15" s="95"/>
      <c r="CUO15" s="95"/>
      <c r="CUP15" s="95"/>
      <c r="CUQ15" s="95"/>
      <c r="CUR15" s="95"/>
      <c r="CUS15" s="95"/>
      <c r="CUT15" s="95"/>
      <c r="CUU15" s="95"/>
      <c r="CUV15" s="95"/>
      <c r="CUW15" s="95"/>
      <c r="CUX15" s="95"/>
      <c r="CUY15" s="95"/>
      <c r="CUZ15" s="95"/>
      <c r="CVA15" s="95"/>
      <c r="CVB15" s="95"/>
      <c r="CVC15" s="95"/>
      <c r="CVD15" s="95"/>
      <c r="CVE15" s="95"/>
      <c r="CVF15" s="95"/>
      <c r="CVG15" s="95"/>
      <c r="DCX15" s="95"/>
      <c r="DCY15" s="95"/>
      <c r="DCZ15" s="95"/>
      <c r="DDA15" s="95"/>
      <c r="DDM15" s="95"/>
      <c r="DDN15" s="95"/>
      <c r="DDO15" s="95"/>
      <c r="DDP15" s="95"/>
      <c r="DDQ15" s="95"/>
      <c r="DDR15" s="95"/>
      <c r="DDS15" s="95"/>
      <c r="DDT15" s="95"/>
      <c r="DDU15" s="95"/>
      <c r="DDV15" s="95"/>
      <c r="DDW15" s="95"/>
      <c r="DDX15" s="95"/>
      <c r="DDY15" s="95"/>
      <c r="DDZ15" s="95"/>
      <c r="DEA15" s="95"/>
      <c r="DEB15" s="95"/>
      <c r="DEC15" s="95"/>
      <c r="DED15" s="95"/>
      <c r="DEE15" s="95"/>
      <c r="DEF15" s="95"/>
      <c r="DEG15" s="95"/>
      <c r="DEH15" s="95"/>
      <c r="DEI15" s="95"/>
      <c r="DEJ15" s="95"/>
      <c r="DEK15" s="95"/>
      <c r="DEL15" s="95"/>
      <c r="DEM15" s="95"/>
      <c r="DEN15" s="95"/>
      <c r="DEO15" s="95"/>
      <c r="DEP15" s="95"/>
      <c r="DEQ15" s="95"/>
      <c r="DER15" s="95"/>
      <c r="DES15" s="95"/>
      <c r="DET15" s="95"/>
      <c r="DEU15" s="95"/>
      <c r="DEV15" s="95"/>
      <c r="DEW15" s="95"/>
      <c r="DEX15" s="95"/>
      <c r="DEY15" s="95"/>
      <c r="DEZ15" s="95"/>
      <c r="DFA15" s="95"/>
      <c r="DFB15" s="95"/>
      <c r="DFC15" s="95"/>
      <c r="DMT15" s="95"/>
      <c r="DMU15" s="95"/>
      <c r="DMV15" s="95"/>
      <c r="DMW15" s="95"/>
      <c r="DNI15" s="95"/>
      <c r="DNJ15" s="95"/>
      <c r="DNK15" s="95"/>
      <c r="DNL15" s="95"/>
      <c r="DNM15" s="95"/>
      <c r="DNN15" s="95"/>
      <c r="DNO15" s="95"/>
      <c r="DNP15" s="95"/>
      <c r="DNQ15" s="95"/>
      <c r="DNR15" s="95"/>
      <c r="DNS15" s="95"/>
      <c r="DNT15" s="95"/>
      <c r="DNU15" s="95"/>
      <c r="DNV15" s="95"/>
      <c r="DNW15" s="95"/>
      <c r="DNX15" s="95"/>
      <c r="DNY15" s="95"/>
      <c r="DNZ15" s="95"/>
      <c r="DOA15" s="95"/>
      <c r="DOB15" s="95"/>
      <c r="DOC15" s="95"/>
      <c r="DOD15" s="95"/>
      <c r="DOE15" s="95"/>
      <c r="DOF15" s="95"/>
      <c r="DOG15" s="95"/>
      <c r="DOH15" s="95"/>
      <c r="DOI15" s="95"/>
      <c r="DOJ15" s="95"/>
      <c r="DOK15" s="95"/>
      <c r="DOL15" s="95"/>
      <c r="DOM15" s="95"/>
      <c r="DON15" s="95"/>
      <c r="DOO15" s="95"/>
      <c r="DOP15" s="95"/>
      <c r="DOQ15" s="95"/>
      <c r="DOR15" s="95"/>
      <c r="DOS15" s="95"/>
      <c r="DOT15" s="95"/>
      <c r="DOU15" s="95"/>
      <c r="DOV15" s="95"/>
      <c r="DOW15" s="95"/>
      <c r="DOX15" s="95"/>
      <c r="DOY15" s="95"/>
      <c r="DWP15" s="95"/>
      <c r="DWQ15" s="95"/>
      <c r="DWR15" s="95"/>
      <c r="DWS15" s="95"/>
      <c r="DXE15" s="95"/>
      <c r="DXF15" s="95"/>
      <c r="DXG15" s="95"/>
      <c r="DXH15" s="95"/>
      <c r="DXI15" s="95"/>
      <c r="DXJ15" s="95"/>
      <c r="DXK15" s="95"/>
      <c r="DXL15" s="95"/>
      <c r="DXM15" s="95"/>
      <c r="DXN15" s="95"/>
      <c r="DXO15" s="95"/>
      <c r="DXP15" s="95"/>
      <c r="DXQ15" s="95"/>
      <c r="DXR15" s="95"/>
      <c r="DXS15" s="95"/>
      <c r="DXT15" s="95"/>
      <c r="DXU15" s="95"/>
      <c r="DXV15" s="95"/>
      <c r="DXW15" s="95"/>
      <c r="DXX15" s="95"/>
      <c r="DXY15" s="95"/>
      <c r="DXZ15" s="95"/>
      <c r="DYA15" s="95"/>
      <c r="DYB15" s="95"/>
      <c r="DYC15" s="95"/>
      <c r="DYD15" s="95"/>
      <c r="DYE15" s="95"/>
      <c r="DYF15" s="95"/>
      <c r="DYG15" s="95"/>
      <c r="DYH15" s="95"/>
      <c r="DYI15" s="95"/>
      <c r="DYJ15" s="95"/>
      <c r="DYK15" s="95"/>
      <c r="DYL15" s="95"/>
      <c r="DYM15" s="95"/>
      <c r="DYN15" s="95"/>
      <c r="DYO15" s="95"/>
      <c r="DYP15" s="95"/>
      <c r="DYQ15" s="95"/>
      <c r="DYR15" s="95"/>
      <c r="DYS15" s="95"/>
      <c r="DYT15" s="95"/>
      <c r="DYU15" s="95"/>
      <c r="EGL15" s="95"/>
      <c r="EGM15" s="95"/>
      <c r="EGN15" s="95"/>
      <c r="EGO15" s="95"/>
      <c r="EHA15" s="95"/>
      <c r="EHB15" s="95"/>
      <c r="EHC15" s="95"/>
      <c r="EHD15" s="95"/>
      <c r="EHE15" s="95"/>
      <c r="EHF15" s="95"/>
      <c r="EHG15" s="95"/>
      <c r="EHH15" s="95"/>
      <c r="EHI15" s="95"/>
      <c r="EHJ15" s="95"/>
      <c r="EHK15" s="95"/>
      <c r="EHL15" s="95"/>
      <c r="EHM15" s="95"/>
      <c r="EHN15" s="95"/>
      <c r="EHO15" s="95"/>
      <c r="EHP15" s="95"/>
      <c r="EHQ15" s="95"/>
      <c r="EHR15" s="95"/>
      <c r="EHS15" s="95"/>
      <c r="EHT15" s="95"/>
      <c r="EHU15" s="95"/>
      <c r="EHV15" s="95"/>
      <c r="EHW15" s="95"/>
      <c r="EHX15" s="95"/>
      <c r="EHY15" s="95"/>
      <c r="EHZ15" s="95"/>
      <c r="EIA15" s="95"/>
      <c r="EIB15" s="95"/>
      <c r="EIC15" s="95"/>
      <c r="EID15" s="95"/>
      <c r="EIE15" s="95"/>
      <c r="EIF15" s="95"/>
      <c r="EIG15" s="95"/>
      <c r="EIH15" s="95"/>
      <c r="EII15" s="95"/>
      <c r="EIJ15" s="95"/>
      <c r="EIK15" s="95"/>
      <c r="EIL15" s="95"/>
      <c r="EIM15" s="95"/>
      <c r="EIN15" s="95"/>
      <c r="EIO15" s="95"/>
      <c r="EIP15" s="95"/>
      <c r="EIQ15" s="95"/>
      <c r="EQH15" s="95"/>
      <c r="EQI15" s="95"/>
      <c r="EQJ15" s="95"/>
      <c r="EQK15" s="95"/>
      <c r="EQW15" s="95"/>
      <c r="EQX15" s="95"/>
      <c r="EQY15" s="95"/>
      <c r="EQZ15" s="95"/>
      <c r="ERA15" s="95"/>
      <c r="ERB15" s="95"/>
      <c r="ERC15" s="95"/>
      <c r="ERD15" s="95"/>
      <c r="ERE15" s="95"/>
      <c r="ERF15" s="95"/>
      <c r="ERG15" s="95"/>
      <c r="ERH15" s="95"/>
      <c r="ERI15" s="95"/>
      <c r="ERJ15" s="95"/>
      <c r="ERK15" s="95"/>
      <c r="ERL15" s="95"/>
      <c r="ERM15" s="95"/>
      <c r="ERN15" s="95"/>
      <c r="ERO15" s="95"/>
      <c r="ERP15" s="95"/>
      <c r="ERQ15" s="95"/>
      <c r="ERR15" s="95"/>
      <c r="ERS15" s="95"/>
      <c r="ERT15" s="95"/>
      <c r="ERU15" s="95"/>
      <c r="ERV15" s="95"/>
      <c r="ERW15" s="95"/>
      <c r="ERX15" s="95"/>
      <c r="ERY15" s="95"/>
      <c r="ERZ15" s="95"/>
      <c r="ESA15" s="95"/>
      <c r="ESB15" s="95"/>
      <c r="ESC15" s="95"/>
      <c r="ESD15" s="95"/>
      <c r="ESE15" s="95"/>
      <c r="ESF15" s="95"/>
      <c r="ESG15" s="95"/>
      <c r="ESH15" s="95"/>
      <c r="ESI15" s="95"/>
      <c r="ESJ15" s="95"/>
      <c r="ESK15" s="95"/>
      <c r="ESL15" s="95"/>
      <c r="ESM15" s="95"/>
      <c r="FAD15" s="95"/>
      <c r="FAE15" s="95"/>
      <c r="FAF15" s="95"/>
      <c r="FAG15" s="95"/>
      <c r="FAS15" s="95"/>
      <c r="FAT15" s="95"/>
      <c r="FAU15" s="95"/>
      <c r="FAV15" s="95"/>
      <c r="FAW15" s="95"/>
      <c r="FAX15" s="95"/>
      <c r="FAY15" s="95"/>
      <c r="FAZ15" s="95"/>
      <c r="FBA15" s="95"/>
      <c r="FBB15" s="95"/>
      <c r="FBC15" s="95"/>
      <c r="FBD15" s="95"/>
      <c r="FBE15" s="95"/>
      <c r="FBF15" s="95"/>
      <c r="FBG15" s="95"/>
      <c r="FBH15" s="95"/>
      <c r="FBI15" s="95"/>
      <c r="FBJ15" s="95"/>
      <c r="FBK15" s="95"/>
      <c r="FBL15" s="95"/>
      <c r="FBM15" s="95"/>
      <c r="FBN15" s="95"/>
      <c r="FBO15" s="95"/>
      <c r="FBP15" s="95"/>
      <c r="FBQ15" s="95"/>
      <c r="FBR15" s="95"/>
      <c r="FBS15" s="95"/>
      <c r="FBT15" s="95"/>
      <c r="FBU15" s="95"/>
      <c r="FBV15" s="95"/>
      <c r="FBW15" s="95"/>
      <c r="FBX15" s="95"/>
      <c r="FBY15" s="95"/>
      <c r="FBZ15" s="95"/>
      <c r="FCA15" s="95"/>
      <c r="FCB15" s="95"/>
      <c r="FCC15" s="95"/>
      <c r="FCD15" s="95"/>
      <c r="FCE15" s="95"/>
      <c r="FCF15" s="95"/>
      <c r="FCG15" s="95"/>
      <c r="FCH15" s="95"/>
      <c r="FCI15" s="95"/>
      <c r="FJZ15" s="95"/>
      <c r="FKA15" s="95"/>
      <c r="FKB15" s="95"/>
      <c r="FKC15" s="95"/>
      <c r="FKO15" s="95"/>
      <c r="FKP15" s="95"/>
      <c r="FKQ15" s="95"/>
      <c r="FKR15" s="95"/>
      <c r="FKS15" s="95"/>
      <c r="FKT15" s="95"/>
      <c r="FKU15" s="95"/>
      <c r="FKV15" s="95"/>
      <c r="FKW15" s="95"/>
      <c r="FKX15" s="95"/>
      <c r="FKY15" s="95"/>
      <c r="FKZ15" s="95"/>
      <c r="FLA15" s="95"/>
      <c r="FLB15" s="95"/>
      <c r="FLC15" s="95"/>
      <c r="FLD15" s="95"/>
      <c r="FLE15" s="95"/>
      <c r="FLF15" s="95"/>
      <c r="FLG15" s="95"/>
      <c r="FLH15" s="95"/>
      <c r="FLI15" s="95"/>
      <c r="FLJ15" s="95"/>
      <c r="FLK15" s="95"/>
      <c r="FLL15" s="95"/>
      <c r="FLM15" s="95"/>
      <c r="FLN15" s="95"/>
      <c r="FLO15" s="95"/>
      <c r="FLP15" s="95"/>
      <c r="FLQ15" s="95"/>
      <c r="FLR15" s="95"/>
      <c r="FLS15" s="95"/>
      <c r="FLT15" s="95"/>
      <c r="FLU15" s="95"/>
      <c r="FLV15" s="95"/>
      <c r="FLW15" s="95"/>
      <c r="FLX15" s="95"/>
      <c r="FLY15" s="95"/>
      <c r="FLZ15" s="95"/>
      <c r="FMA15" s="95"/>
      <c r="FMB15" s="95"/>
      <c r="FMC15" s="95"/>
      <c r="FMD15" s="95"/>
      <c r="FME15" s="95"/>
      <c r="FTV15" s="95"/>
      <c r="FTW15" s="95"/>
      <c r="FTX15" s="95"/>
      <c r="FTY15" s="95"/>
      <c r="FUK15" s="95"/>
      <c r="FUL15" s="95"/>
      <c r="FUM15" s="95"/>
      <c r="FUN15" s="95"/>
      <c r="FUO15" s="95"/>
      <c r="FUP15" s="95"/>
      <c r="FUQ15" s="95"/>
      <c r="FUR15" s="95"/>
      <c r="FUS15" s="95"/>
      <c r="FUT15" s="95"/>
      <c r="FUU15" s="95"/>
      <c r="FUV15" s="95"/>
      <c r="FUW15" s="95"/>
      <c r="FUX15" s="95"/>
      <c r="FUY15" s="95"/>
      <c r="FUZ15" s="95"/>
      <c r="FVA15" s="95"/>
      <c r="FVB15" s="95"/>
      <c r="FVC15" s="95"/>
      <c r="FVD15" s="95"/>
      <c r="FVE15" s="95"/>
      <c r="FVF15" s="95"/>
      <c r="FVG15" s="95"/>
      <c r="FVH15" s="95"/>
      <c r="FVI15" s="95"/>
      <c r="FVJ15" s="95"/>
      <c r="FVK15" s="95"/>
      <c r="FVL15" s="95"/>
      <c r="FVM15" s="95"/>
      <c r="FVN15" s="95"/>
      <c r="FVO15" s="95"/>
      <c r="FVP15" s="95"/>
      <c r="FVQ15" s="95"/>
      <c r="FVR15" s="95"/>
      <c r="FVS15" s="95"/>
      <c r="FVT15" s="95"/>
      <c r="FVU15" s="95"/>
      <c r="FVV15" s="95"/>
      <c r="FVW15" s="95"/>
      <c r="FVX15" s="95"/>
      <c r="FVY15" s="95"/>
      <c r="FVZ15" s="95"/>
      <c r="FWA15" s="95"/>
      <c r="GDR15" s="95"/>
      <c r="GDS15" s="95"/>
      <c r="GDT15" s="95"/>
      <c r="GDU15" s="95"/>
      <c r="GEG15" s="95"/>
      <c r="GEH15" s="95"/>
      <c r="GEI15" s="95"/>
      <c r="GEJ15" s="95"/>
      <c r="GEK15" s="95"/>
      <c r="GEL15" s="95"/>
      <c r="GEM15" s="95"/>
      <c r="GEN15" s="95"/>
      <c r="GEO15" s="95"/>
      <c r="GEP15" s="95"/>
      <c r="GEQ15" s="95"/>
      <c r="GER15" s="95"/>
      <c r="GES15" s="95"/>
      <c r="GET15" s="95"/>
      <c r="GEU15" s="95"/>
      <c r="GEV15" s="95"/>
      <c r="GEW15" s="95"/>
      <c r="GEX15" s="95"/>
      <c r="GEY15" s="95"/>
      <c r="GEZ15" s="95"/>
      <c r="GFA15" s="95"/>
      <c r="GFB15" s="95"/>
      <c r="GFC15" s="95"/>
      <c r="GFD15" s="95"/>
      <c r="GFE15" s="95"/>
      <c r="GFF15" s="95"/>
      <c r="GFG15" s="95"/>
      <c r="GFH15" s="95"/>
      <c r="GFI15" s="95"/>
      <c r="GFJ15" s="95"/>
      <c r="GFK15" s="95"/>
      <c r="GFL15" s="95"/>
      <c r="GFM15" s="95"/>
      <c r="GFN15" s="95"/>
      <c r="GFO15" s="95"/>
      <c r="GFP15" s="95"/>
      <c r="GFQ15" s="95"/>
      <c r="GFR15" s="95"/>
      <c r="GFS15" s="95"/>
      <c r="GFT15" s="95"/>
      <c r="GFU15" s="95"/>
      <c r="GFV15" s="95"/>
      <c r="GFW15" s="95"/>
      <c r="GNN15" s="95"/>
      <c r="GNO15" s="95"/>
      <c r="GNP15" s="95"/>
      <c r="GNQ15" s="95"/>
      <c r="GOC15" s="95"/>
      <c r="GOD15" s="95"/>
      <c r="GOE15" s="95"/>
      <c r="GOF15" s="95"/>
      <c r="GOG15" s="95"/>
      <c r="GOH15" s="95"/>
      <c r="GOI15" s="95"/>
      <c r="GOJ15" s="95"/>
      <c r="GOK15" s="95"/>
      <c r="GOL15" s="95"/>
      <c r="GOM15" s="95"/>
      <c r="GON15" s="95"/>
      <c r="GOO15" s="95"/>
      <c r="GOP15" s="95"/>
      <c r="GOQ15" s="95"/>
      <c r="GOR15" s="95"/>
      <c r="GOS15" s="95"/>
      <c r="GOT15" s="95"/>
      <c r="GOU15" s="95"/>
      <c r="GOV15" s="95"/>
      <c r="GOW15" s="95"/>
      <c r="GOX15" s="95"/>
      <c r="GOY15" s="95"/>
      <c r="GOZ15" s="95"/>
      <c r="GPA15" s="95"/>
      <c r="GPB15" s="95"/>
      <c r="GPC15" s="95"/>
      <c r="GPD15" s="95"/>
      <c r="GPE15" s="95"/>
      <c r="GPF15" s="95"/>
      <c r="GPG15" s="95"/>
      <c r="GPH15" s="95"/>
      <c r="GPI15" s="95"/>
      <c r="GPJ15" s="95"/>
      <c r="GPK15" s="95"/>
      <c r="GPL15" s="95"/>
      <c r="GPM15" s="95"/>
      <c r="GPN15" s="95"/>
      <c r="GPO15" s="95"/>
      <c r="GPP15" s="95"/>
      <c r="GPQ15" s="95"/>
      <c r="GPR15" s="95"/>
      <c r="GPS15" s="95"/>
      <c r="GXJ15" s="95"/>
      <c r="GXK15" s="95"/>
      <c r="GXL15" s="95"/>
      <c r="GXM15" s="95"/>
      <c r="GXY15" s="95"/>
      <c r="GXZ15" s="95"/>
      <c r="GYA15" s="95"/>
      <c r="GYB15" s="95"/>
      <c r="GYC15" s="95"/>
      <c r="GYD15" s="95"/>
      <c r="GYE15" s="95"/>
      <c r="GYF15" s="95"/>
      <c r="GYG15" s="95"/>
      <c r="GYH15" s="95"/>
      <c r="GYI15" s="95"/>
      <c r="GYJ15" s="95"/>
      <c r="GYK15" s="95"/>
      <c r="GYL15" s="95"/>
      <c r="GYM15" s="95"/>
      <c r="GYN15" s="95"/>
      <c r="GYO15" s="95"/>
      <c r="GYP15" s="95"/>
      <c r="GYQ15" s="95"/>
      <c r="GYR15" s="95"/>
      <c r="GYS15" s="95"/>
      <c r="GYT15" s="95"/>
      <c r="GYU15" s="95"/>
      <c r="GYV15" s="95"/>
      <c r="GYW15" s="95"/>
      <c r="GYX15" s="95"/>
      <c r="GYY15" s="95"/>
      <c r="GYZ15" s="95"/>
      <c r="GZA15" s="95"/>
      <c r="GZB15" s="95"/>
      <c r="GZC15" s="95"/>
      <c r="GZD15" s="95"/>
      <c r="GZE15" s="95"/>
      <c r="GZF15" s="95"/>
      <c r="GZG15" s="95"/>
      <c r="GZH15" s="95"/>
      <c r="GZI15" s="95"/>
      <c r="GZJ15" s="95"/>
      <c r="GZK15" s="95"/>
      <c r="GZL15" s="95"/>
      <c r="GZM15" s="95"/>
      <c r="GZN15" s="95"/>
      <c r="GZO15" s="95"/>
      <c r="HHF15" s="95"/>
      <c r="HHG15" s="95"/>
      <c r="HHH15" s="95"/>
      <c r="HHI15" s="95"/>
      <c r="HHU15" s="95"/>
      <c r="HHV15" s="95"/>
      <c r="HHW15" s="95"/>
      <c r="HHX15" s="95"/>
      <c r="HHY15" s="95"/>
      <c r="HHZ15" s="95"/>
      <c r="HIA15" s="95"/>
      <c r="HIB15" s="95"/>
      <c r="HIC15" s="95"/>
      <c r="HID15" s="95"/>
      <c r="HIE15" s="95"/>
      <c r="HIF15" s="95"/>
      <c r="HIG15" s="95"/>
      <c r="HIH15" s="95"/>
      <c r="HII15" s="95"/>
      <c r="HIJ15" s="95"/>
      <c r="HIK15" s="95"/>
      <c r="HIL15" s="95"/>
      <c r="HIM15" s="95"/>
      <c r="HIN15" s="95"/>
      <c r="HIO15" s="95"/>
      <c r="HIP15" s="95"/>
      <c r="HIQ15" s="95"/>
      <c r="HIR15" s="95"/>
      <c r="HIS15" s="95"/>
      <c r="HIT15" s="95"/>
      <c r="HIU15" s="95"/>
      <c r="HIV15" s="95"/>
      <c r="HIW15" s="95"/>
      <c r="HIX15" s="95"/>
      <c r="HIY15" s="95"/>
      <c r="HIZ15" s="95"/>
      <c r="HJA15" s="95"/>
      <c r="HJB15" s="95"/>
      <c r="HJC15" s="95"/>
      <c r="HJD15" s="95"/>
      <c r="HJE15" s="95"/>
      <c r="HJF15" s="95"/>
      <c r="HJG15" s="95"/>
      <c r="HJH15" s="95"/>
      <c r="HJI15" s="95"/>
      <c r="HJJ15" s="95"/>
      <c r="HJK15" s="95"/>
      <c r="HRB15" s="95"/>
      <c r="HRC15" s="95"/>
      <c r="HRD15" s="95"/>
      <c r="HRE15" s="95"/>
      <c r="HRQ15" s="95"/>
      <c r="HRR15" s="95"/>
      <c r="HRS15" s="95"/>
      <c r="HRT15" s="95"/>
      <c r="HRU15" s="95"/>
      <c r="HRV15" s="95"/>
      <c r="HRW15" s="95"/>
      <c r="HRX15" s="95"/>
      <c r="HRY15" s="95"/>
      <c r="HRZ15" s="95"/>
      <c r="HSA15" s="95"/>
      <c r="HSB15" s="95"/>
      <c r="HSC15" s="95"/>
      <c r="HSD15" s="95"/>
      <c r="HSE15" s="95"/>
      <c r="HSF15" s="95"/>
      <c r="HSG15" s="95"/>
      <c r="HSH15" s="95"/>
      <c r="HSI15" s="95"/>
      <c r="HSJ15" s="95"/>
      <c r="HSK15" s="95"/>
      <c r="HSL15" s="95"/>
      <c r="HSM15" s="95"/>
      <c r="HSN15" s="95"/>
      <c r="HSO15" s="95"/>
      <c r="HSP15" s="95"/>
      <c r="HSQ15" s="95"/>
      <c r="HSR15" s="95"/>
      <c r="HSS15" s="95"/>
      <c r="HST15" s="95"/>
      <c r="HSU15" s="95"/>
      <c r="HSV15" s="95"/>
      <c r="HSW15" s="95"/>
      <c r="HSX15" s="95"/>
      <c r="HSY15" s="95"/>
      <c r="HSZ15" s="95"/>
      <c r="HTA15" s="95"/>
      <c r="HTB15" s="95"/>
      <c r="HTC15" s="95"/>
      <c r="HTD15" s="95"/>
      <c r="HTE15" s="95"/>
      <c r="HTF15" s="95"/>
      <c r="HTG15" s="95"/>
      <c r="IAX15" s="95"/>
      <c r="IAY15" s="95"/>
      <c r="IAZ15" s="95"/>
      <c r="IBA15" s="95"/>
      <c r="IBM15" s="95"/>
      <c r="IBN15" s="95"/>
      <c r="IBO15" s="95"/>
      <c r="IBP15" s="95"/>
      <c r="IBQ15" s="95"/>
      <c r="IBR15" s="95"/>
      <c r="IBS15" s="95"/>
      <c r="IBT15" s="95"/>
      <c r="IBU15" s="95"/>
      <c r="IBV15" s="95"/>
      <c r="IBW15" s="95"/>
      <c r="IBX15" s="95"/>
      <c r="IBY15" s="95"/>
      <c r="IBZ15" s="95"/>
      <c r="ICA15" s="95"/>
      <c r="ICB15" s="95"/>
      <c r="ICC15" s="95"/>
      <c r="ICD15" s="95"/>
      <c r="ICE15" s="95"/>
      <c r="ICF15" s="95"/>
      <c r="ICG15" s="95"/>
      <c r="ICH15" s="95"/>
      <c r="ICI15" s="95"/>
      <c r="ICJ15" s="95"/>
      <c r="ICK15" s="95"/>
      <c r="ICL15" s="95"/>
      <c r="ICM15" s="95"/>
      <c r="ICN15" s="95"/>
      <c r="ICO15" s="95"/>
      <c r="ICP15" s="95"/>
      <c r="ICQ15" s="95"/>
      <c r="ICR15" s="95"/>
      <c r="ICS15" s="95"/>
      <c r="ICT15" s="95"/>
      <c r="ICU15" s="95"/>
      <c r="ICV15" s="95"/>
      <c r="ICW15" s="95"/>
      <c r="ICX15" s="95"/>
      <c r="ICY15" s="95"/>
      <c r="ICZ15" s="95"/>
      <c r="IDA15" s="95"/>
      <c r="IDB15" s="95"/>
      <c r="IDC15" s="95"/>
      <c r="IKT15" s="95"/>
      <c r="IKU15" s="95"/>
      <c r="IKV15" s="95"/>
      <c r="IKW15" s="95"/>
      <c r="ILI15" s="95"/>
      <c r="ILJ15" s="95"/>
      <c r="ILK15" s="95"/>
      <c r="ILL15" s="95"/>
      <c r="ILM15" s="95"/>
      <c r="ILN15" s="95"/>
      <c r="ILO15" s="95"/>
      <c r="ILP15" s="95"/>
      <c r="ILQ15" s="95"/>
      <c r="ILR15" s="95"/>
      <c r="ILS15" s="95"/>
      <c r="ILT15" s="95"/>
      <c r="ILU15" s="95"/>
      <c r="ILV15" s="95"/>
      <c r="ILW15" s="95"/>
      <c r="ILX15" s="95"/>
      <c r="ILY15" s="95"/>
      <c r="ILZ15" s="95"/>
      <c r="IMA15" s="95"/>
      <c r="IMB15" s="95"/>
      <c r="IMC15" s="95"/>
      <c r="IMD15" s="95"/>
      <c r="IME15" s="95"/>
      <c r="IMF15" s="95"/>
      <c r="IMG15" s="95"/>
      <c r="IMH15" s="95"/>
      <c r="IMI15" s="95"/>
      <c r="IMJ15" s="95"/>
      <c r="IMK15" s="95"/>
      <c r="IML15" s="95"/>
      <c r="IMM15" s="95"/>
      <c r="IMN15" s="95"/>
      <c r="IMO15" s="95"/>
      <c r="IMP15" s="95"/>
      <c r="IMQ15" s="95"/>
      <c r="IMR15" s="95"/>
      <c r="IMS15" s="95"/>
      <c r="IMT15" s="95"/>
      <c r="IMU15" s="95"/>
      <c r="IMV15" s="95"/>
      <c r="IMW15" s="95"/>
      <c r="IMX15" s="95"/>
      <c r="IMY15" s="95"/>
      <c r="IUP15" s="95"/>
      <c r="IUQ15" s="95"/>
      <c r="IUR15" s="95"/>
      <c r="IUS15" s="95"/>
      <c r="IVE15" s="95"/>
      <c r="IVF15" s="95"/>
      <c r="IVG15" s="95"/>
      <c r="IVH15" s="95"/>
      <c r="IVI15" s="95"/>
      <c r="IVJ15" s="95"/>
      <c r="IVK15" s="95"/>
      <c r="IVL15" s="95"/>
      <c r="IVM15" s="95"/>
      <c r="IVN15" s="95"/>
      <c r="IVO15" s="95"/>
      <c r="IVP15" s="95"/>
      <c r="IVQ15" s="95"/>
      <c r="IVR15" s="95"/>
      <c r="IVS15" s="95"/>
      <c r="IVT15" s="95"/>
      <c r="IVU15" s="95"/>
      <c r="IVV15" s="95"/>
      <c r="IVW15" s="95"/>
      <c r="IVX15" s="95"/>
      <c r="IVY15" s="95"/>
      <c r="IVZ15" s="95"/>
      <c r="IWA15" s="95"/>
      <c r="IWB15" s="95"/>
      <c r="IWC15" s="95"/>
      <c r="IWD15" s="95"/>
      <c r="IWE15" s="95"/>
      <c r="IWF15" s="95"/>
      <c r="IWG15" s="95"/>
      <c r="IWH15" s="95"/>
      <c r="IWI15" s="95"/>
      <c r="IWJ15" s="95"/>
      <c r="IWK15" s="95"/>
      <c r="IWL15" s="95"/>
      <c r="IWM15" s="95"/>
      <c r="IWN15" s="95"/>
      <c r="IWO15" s="95"/>
      <c r="IWP15" s="95"/>
      <c r="IWQ15" s="95"/>
      <c r="IWR15" s="95"/>
      <c r="IWS15" s="95"/>
      <c r="IWT15" s="95"/>
      <c r="IWU15" s="95"/>
      <c r="JEL15" s="95"/>
      <c r="JEM15" s="95"/>
      <c r="JEN15" s="95"/>
      <c r="JEO15" s="95"/>
      <c r="JFA15" s="95"/>
      <c r="JFB15" s="95"/>
      <c r="JFC15" s="95"/>
      <c r="JFD15" s="95"/>
      <c r="JFE15" s="95"/>
      <c r="JFF15" s="95"/>
      <c r="JFG15" s="95"/>
      <c r="JFH15" s="95"/>
      <c r="JFI15" s="95"/>
      <c r="JFJ15" s="95"/>
      <c r="JFK15" s="95"/>
      <c r="JFL15" s="95"/>
      <c r="JFM15" s="95"/>
      <c r="JFN15" s="95"/>
      <c r="JFO15" s="95"/>
      <c r="JFP15" s="95"/>
      <c r="JFQ15" s="95"/>
      <c r="JFR15" s="95"/>
      <c r="JFS15" s="95"/>
      <c r="JFT15" s="95"/>
      <c r="JFU15" s="95"/>
      <c r="JFV15" s="95"/>
      <c r="JFW15" s="95"/>
      <c r="JFX15" s="95"/>
      <c r="JFY15" s="95"/>
      <c r="JFZ15" s="95"/>
      <c r="JGA15" s="95"/>
      <c r="JGB15" s="95"/>
      <c r="JGC15" s="95"/>
      <c r="JGD15" s="95"/>
      <c r="JGE15" s="95"/>
      <c r="JGF15" s="95"/>
      <c r="JGG15" s="95"/>
      <c r="JGH15" s="95"/>
      <c r="JGI15" s="95"/>
      <c r="JGJ15" s="95"/>
      <c r="JGK15" s="95"/>
      <c r="JGL15" s="95"/>
      <c r="JGM15" s="95"/>
      <c r="JGN15" s="95"/>
      <c r="JGO15" s="95"/>
      <c r="JGP15" s="95"/>
      <c r="JGQ15" s="95"/>
      <c r="JOH15" s="95"/>
      <c r="JOI15" s="95"/>
      <c r="JOJ15" s="95"/>
      <c r="JOK15" s="95"/>
      <c r="JOW15" s="95"/>
      <c r="JOX15" s="95"/>
      <c r="JOY15" s="95"/>
      <c r="JOZ15" s="95"/>
      <c r="JPA15" s="95"/>
      <c r="JPB15" s="95"/>
      <c r="JPC15" s="95"/>
      <c r="JPD15" s="95"/>
      <c r="JPE15" s="95"/>
      <c r="JPF15" s="95"/>
      <c r="JPG15" s="95"/>
      <c r="JPH15" s="95"/>
      <c r="JPI15" s="95"/>
      <c r="JPJ15" s="95"/>
      <c r="JPK15" s="95"/>
      <c r="JPL15" s="95"/>
      <c r="JPM15" s="95"/>
      <c r="JPN15" s="95"/>
      <c r="JPO15" s="95"/>
      <c r="JPP15" s="95"/>
      <c r="JPQ15" s="95"/>
      <c r="JPR15" s="95"/>
      <c r="JPS15" s="95"/>
      <c r="JPT15" s="95"/>
      <c r="JPU15" s="95"/>
      <c r="JPV15" s="95"/>
      <c r="JPW15" s="95"/>
      <c r="JPX15" s="95"/>
      <c r="JPY15" s="95"/>
      <c r="JPZ15" s="95"/>
      <c r="JQA15" s="95"/>
      <c r="JQB15" s="95"/>
      <c r="JQC15" s="95"/>
      <c r="JQD15" s="95"/>
      <c r="JQE15" s="95"/>
      <c r="JQF15" s="95"/>
      <c r="JQG15" s="95"/>
      <c r="JQH15" s="95"/>
      <c r="JQI15" s="95"/>
      <c r="JQJ15" s="95"/>
      <c r="JQK15" s="95"/>
      <c r="JQL15" s="95"/>
      <c r="JQM15" s="95"/>
      <c r="JYD15" s="95"/>
      <c r="JYE15" s="95"/>
      <c r="JYF15" s="95"/>
      <c r="JYG15" s="95"/>
      <c r="JYS15" s="95"/>
      <c r="JYT15" s="95"/>
      <c r="JYU15" s="95"/>
      <c r="JYV15" s="95"/>
      <c r="JYW15" s="95"/>
      <c r="JYX15" s="95"/>
      <c r="JYY15" s="95"/>
      <c r="JYZ15" s="95"/>
      <c r="JZA15" s="95"/>
      <c r="JZB15" s="95"/>
      <c r="JZC15" s="95"/>
      <c r="JZD15" s="95"/>
      <c r="JZE15" s="95"/>
      <c r="JZF15" s="95"/>
      <c r="JZG15" s="95"/>
      <c r="JZH15" s="95"/>
      <c r="JZI15" s="95"/>
      <c r="JZJ15" s="95"/>
      <c r="JZK15" s="95"/>
      <c r="JZL15" s="95"/>
      <c r="JZM15" s="95"/>
      <c r="JZN15" s="95"/>
      <c r="JZO15" s="95"/>
      <c r="JZP15" s="95"/>
      <c r="JZQ15" s="95"/>
      <c r="JZR15" s="95"/>
      <c r="JZS15" s="95"/>
      <c r="JZT15" s="95"/>
      <c r="JZU15" s="95"/>
      <c r="JZV15" s="95"/>
      <c r="JZW15" s="95"/>
      <c r="JZX15" s="95"/>
      <c r="JZY15" s="95"/>
      <c r="JZZ15" s="95"/>
      <c r="KAA15" s="95"/>
      <c r="KAB15" s="95"/>
      <c r="KAC15" s="95"/>
      <c r="KAD15" s="95"/>
      <c r="KAE15" s="95"/>
      <c r="KAF15" s="95"/>
      <c r="KAG15" s="95"/>
      <c r="KAH15" s="95"/>
      <c r="KAI15" s="95"/>
      <c r="KHZ15" s="95"/>
      <c r="KIA15" s="95"/>
      <c r="KIB15" s="95"/>
      <c r="KIC15" s="95"/>
      <c r="KIO15" s="95"/>
      <c r="KIP15" s="95"/>
      <c r="KIQ15" s="95"/>
      <c r="KIR15" s="95"/>
      <c r="KIS15" s="95"/>
      <c r="KIT15" s="95"/>
      <c r="KIU15" s="95"/>
      <c r="KIV15" s="95"/>
      <c r="KIW15" s="95"/>
      <c r="KIX15" s="95"/>
      <c r="KIY15" s="95"/>
      <c r="KIZ15" s="95"/>
      <c r="KJA15" s="95"/>
      <c r="KJB15" s="95"/>
      <c r="KJC15" s="95"/>
      <c r="KJD15" s="95"/>
      <c r="KJE15" s="95"/>
      <c r="KJF15" s="95"/>
      <c r="KJG15" s="95"/>
      <c r="KJH15" s="95"/>
      <c r="KJI15" s="95"/>
      <c r="KJJ15" s="95"/>
      <c r="KJK15" s="95"/>
      <c r="KJL15" s="95"/>
      <c r="KJM15" s="95"/>
      <c r="KJN15" s="95"/>
      <c r="KJO15" s="95"/>
      <c r="KJP15" s="95"/>
      <c r="KJQ15" s="95"/>
      <c r="KJR15" s="95"/>
      <c r="KJS15" s="95"/>
      <c r="KJT15" s="95"/>
      <c r="KJU15" s="95"/>
      <c r="KJV15" s="95"/>
      <c r="KJW15" s="95"/>
      <c r="KJX15" s="95"/>
      <c r="KJY15" s="95"/>
      <c r="KJZ15" s="95"/>
      <c r="KKA15" s="95"/>
      <c r="KKB15" s="95"/>
      <c r="KKC15" s="95"/>
      <c r="KKD15" s="95"/>
      <c r="KKE15" s="95"/>
      <c r="KRV15" s="95"/>
      <c r="KRW15" s="95"/>
      <c r="KRX15" s="95"/>
      <c r="KRY15" s="95"/>
      <c r="KSK15" s="95"/>
      <c r="KSL15" s="95"/>
      <c r="KSM15" s="95"/>
      <c r="KSN15" s="95"/>
      <c r="KSO15" s="95"/>
      <c r="KSP15" s="95"/>
      <c r="KSQ15" s="95"/>
      <c r="KSR15" s="95"/>
      <c r="KSS15" s="95"/>
      <c r="KST15" s="95"/>
      <c r="KSU15" s="95"/>
      <c r="KSV15" s="95"/>
      <c r="KSW15" s="95"/>
      <c r="KSX15" s="95"/>
      <c r="KSY15" s="95"/>
      <c r="KSZ15" s="95"/>
      <c r="KTA15" s="95"/>
      <c r="KTB15" s="95"/>
      <c r="KTC15" s="95"/>
      <c r="KTD15" s="95"/>
      <c r="KTE15" s="95"/>
      <c r="KTF15" s="95"/>
      <c r="KTG15" s="95"/>
      <c r="KTH15" s="95"/>
      <c r="KTI15" s="95"/>
      <c r="KTJ15" s="95"/>
      <c r="KTK15" s="95"/>
      <c r="KTL15" s="95"/>
      <c r="KTM15" s="95"/>
      <c r="KTN15" s="95"/>
      <c r="KTO15" s="95"/>
      <c r="KTP15" s="95"/>
      <c r="KTQ15" s="95"/>
      <c r="KTR15" s="95"/>
      <c r="KTS15" s="95"/>
      <c r="KTT15" s="95"/>
      <c r="KTU15" s="95"/>
      <c r="KTV15" s="95"/>
      <c r="KTW15" s="95"/>
      <c r="KTX15" s="95"/>
      <c r="KTY15" s="95"/>
      <c r="KTZ15" s="95"/>
      <c r="KUA15" s="95"/>
      <c r="LBR15" s="95"/>
      <c r="LBS15" s="95"/>
      <c r="LBT15" s="95"/>
      <c r="LBU15" s="95"/>
      <c r="LCG15" s="95"/>
      <c r="LCH15" s="95"/>
      <c r="LCI15" s="95"/>
      <c r="LCJ15" s="95"/>
      <c r="LCK15" s="95"/>
      <c r="LCL15" s="95"/>
      <c r="LCM15" s="95"/>
      <c r="LCN15" s="95"/>
      <c r="LCO15" s="95"/>
      <c r="LCP15" s="95"/>
      <c r="LCQ15" s="95"/>
      <c r="LCR15" s="95"/>
      <c r="LCS15" s="95"/>
      <c r="LCT15" s="95"/>
      <c r="LCU15" s="95"/>
      <c r="LCV15" s="95"/>
      <c r="LCW15" s="95"/>
      <c r="LCX15" s="95"/>
      <c r="LCY15" s="95"/>
      <c r="LCZ15" s="95"/>
      <c r="LDA15" s="95"/>
      <c r="LDB15" s="95"/>
      <c r="LDC15" s="95"/>
      <c r="LDD15" s="95"/>
      <c r="LDE15" s="95"/>
      <c r="LDF15" s="95"/>
      <c r="LDG15" s="95"/>
      <c r="LDH15" s="95"/>
      <c r="LDI15" s="95"/>
      <c r="LDJ15" s="95"/>
      <c r="LDK15" s="95"/>
      <c r="LDL15" s="95"/>
      <c r="LDM15" s="95"/>
      <c r="LDN15" s="95"/>
      <c r="LDO15" s="95"/>
      <c r="LDP15" s="95"/>
      <c r="LDQ15" s="95"/>
      <c r="LDR15" s="95"/>
      <c r="LDS15" s="95"/>
      <c r="LDT15" s="95"/>
      <c r="LDU15" s="95"/>
      <c r="LDV15" s="95"/>
      <c r="LDW15" s="95"/>
      <c r="LLN15" s="95"/>
      <c r="LLO15" s="95"/>
      <c r="LLP15" s="95"/>
      <c r="LLQ15" s="95"/>
      <c r="LMC15" s="95"/>
      <c r="LMD15" s="95"/>
      <c r="LME15" s="95"/>
      <c r="LMF15" s="95"/>
      <c r="LMG15" s="95"/>
      <c r="LMH15" s="95"/>
      <c r="LMI15" s="95"/>
      <c r="LMJ15" s="95"/>
      <c r="LMK15" s="95"/>
      <c r="LML15" s="95"/>
      <c r="LMM15" s="95"/>
      <c r="LMN15" s="95"/>
      <c r="LMO15" s="95"/>
      <c r="LMP15" s="95"/>
      <c r="LMQ15" s="95"/>
      <c r="LMR15" s="95"/>
      <c r="LMS15" s="95"/>
      <c r="LMT15" s="95"/>
      <c r="LMU15" s="95"/>
      <c r="LMV15" s="95"/>
      <c r="LMW15" s="95"/>
      <c r="LMX15" s="95"/>
      <c r="LMY15" s="95"/>
      <c r="LMZ15" s="95"/>
      <c r="LNA15" s="95"/>
      <c r="LNB15" s="95"/>
      <c r="LNC15" s="95"/>
      <c r="LND15" s="95"/>
      <c r="LNE15" s="95"/>
      <c r="LNF15" s="95"/>
      <c r="LNG15" s="95"/>
      <c r="LNH15" s="95"/>
      <c r="LNI15" s="95"/>
      <c r="LNJ15" s="95"/>
      <c r="LNK15" s="95"/>
      <c r="LNL15" s="95"/>
      <c r="LNM15" s="95"/>
      <c r="LNN15" s="95"/>
      <c r="LNO15" s="95"/>
      <c r="LNP15" s="95"/>
      <c r="LNQ15" s="95"/>
      <c r="LNR15" s="95"/>
      <c r="LNS15" s="95"/>
      <c r="LVJ15" s="95"/>
      <c r="LVK15" s="95"/>
      <c r="LVL15" s="95"/>
      <c r="LVM15" s="95"/>
      <c r="LVY15" s="95"/>
      <c r="LVZ15" s="95"/>
      <c r="LWA15" s="95"/>
      <c r="LWB15" s="95"/>
      <c r="LWC15" s="95"/>
      <c r="LWD15" s="95"/>
      <c r="LWE15" s="95"/>
      <c r="LWF15" s="95"/>
      <c r="LWG15" s="95"/>
      <c r="LWH15" s="95"/>
      <c r="LWI15" s="95"/>
      <c r="LWJ15" s="95"/>
      <c r="LWK15" s="95"/>
      <c r="LWL15" s="95"/>
      <c r="LWM15" s="95"/>
      <c r="LWN15" s="95"/>
      <c r="LWO15" s="95"/>
      <c r="LWP15" s="95"/>
      <c r="LWQ15" s="95"/>
      <c r="LWR15" s="95"/>
      <c r="LWS15" s="95"/>
      <c r="LWT15" s="95"/>
      <c r="LWU15" s="95"/>
      <c r="LWV15" s="95"/>
      <c r="LWW15" s="95"/>
      <c r="LWX15" s="95"/>
      <c r="LWY15" s="95"/>
      <c r="LWZ15" s="95"/>
      <c r="LXA15" s="95"/>
      <c r="LXB15" s="95"/>
      <c r="LXC15" s="95"/>
      <c r="LXD15" s="95"/>
      <c r="LXE15" s="95"/>
      <c r="LXF15" s="95"/>
      <c r="LXG15" s="95"/>
      <c r="LXH15" s="95"/>
      <c r="LXI15" s="95"/>
      <c r="LXJ15" s="95"/>
      <c r="LXK15" s="95"/>
      <c r="LXL15" s="95"/>
      <c r="LXM15" s="95"/>
      <c r="LXN15" s="95"/>
      <c r="LXO15" s="95"/>
      <c r="MFF15" s="95"/>
      <c r="MFG15" s="95"/>
      <c r="MFH15" s="95"/>
      <c r="MFI15" s="95"/>
      <c r="MFU15" s="95"/>
      <c r="MFV15" s="95"/>
      <c r="MFW15" s="95"/>
      <c r="MFX15" s="95"/>
      <c r="MFY15" s="95"/>
      <c r="MFZ15" s="95"/>
      <c r="MGA15" s="95"/>
      <c r="MGB15" s="95"/>
      <c r="MGC15" s="95"/>
      <c r="MGD15" s="95"/>
      <c r="MGE15" s="95"/>
      <c r="MGF15" s="95"/>
      <c r="MGG15" s="95"/>
      <c r="MGH15" s="95"/>
      <c r="MGI15" s="95"/>
      <c r="MGJ15" s="95"/>
      <c r="MGK15" s="95"/>
      <c r="MGL15" s="95"/>
      <c r="MGM15" s="95"/>
      <c r="MGN15" s="95"/>
      <c r="MGO15" s="95"/>
      <c r="MGP15" s="95"/>
      <c r="MGQ15" s="95"/>
      <c r="MGR15" s="95"/>
      <c r="MGS15" s="95"/>
      <c r="MGT15" s="95"/>
      <c r="MGU15" s="95"/>
      <c r="MGV15" s="95"/>
      <c r="MGW15" s="95"/>
      <c r="MGX15" s="95"/>
      <c r="MGY15" s="95"/>
      <c r="MGZ15" s="95"/>
      <c r="MHA15" s="95"/>
      <c r="MHB15" s="95"/>
      <c r="MHC15" s="95"/>
      <c r="MHD15" s="95"/>
      <c r="MHE15" s="95"/>
      <c r="MHF15" s="95"/>
      <c r="MHG15" s="95"/>
      <c r="MHH15" s="95"/>
      <c r="MHI15" s="95"/>
      <c r="MHJ15" s="95"/>
      <c r="MHK15" s="95"/>
      <c r="MPB15" s="95"/>
      <c r="MPC15" s="95"/>
      <c r="MPD15" s="95"/>
      <c r="MPE15" s="95"/>
      <c r="MPQ15" s="95"/>
      <c r="MPR15" s="95"/>
      <c r="MPS15" s="95"/>
      <c r="MPT15" s="95"/>
      <c r="MPU15" s="95"/>
      <c r="MPV15" s="95"/>
      <c r="MPW15" s="95"/>
      <c r="MPX15" s="95"/>
      <c r="MPY15" s="95"/>
      <c r="MPZ15" s="95"/>
      <c r="MQA15" s="95"/>
      <c r="MQB15" s="95"/>
      <c r="MQC15" s="95"/>
      <c r="MQD15" s="95"/>
      <c r="MQE15" s="95"/>
      <c r="MQF15" s="95"/>
      <c r="MQG15" s="95"/>
      <c r="MQH15" s="95"/>
      <c r="MQI15" s="95"/>
      <c r="MQJ15" s="95"/>
      <c r="MQK15" s="95"/>
      <c r="MQL15" s="95"/>
      <c r="MQM15" s="95"/>
      <c r="MQN15" s="95"/>
      <c r="MQO15" s="95"/>
      <c r="MQP15" s="95"/>
      <c r="MQQ15" s="95"/>
      <c r="MQR15" s="95"/>
      <c r="MQS15" s="95"/>
      <c r="MQT15" s="95"/>
      <c r="MQU15" s="95"/>
      <c r="MQV15" s="95"/>
      <c r="MQW15" s="95"/>
      <c r="MQX15" s="95"/>
      <c r="MQY15" s="95"/>
      <c r="MQZ15" s="95"/>
      <c r="MRA15" s="95"/>
      <c r="MRB15" s="95"/>
      <c r="MRC15" s="95"/>
      <c r="MRD15" s="95"/>
      <c r="MRE15" s="95"/>
      <c r="MRF15" s="95"/>
      <c r="MRG15" s="95"/>
      <c r="MYX15" s="95"/>
      <c r="MYY15" s="95"/>
      <c r="MYZ15" s="95"/>
      <c r="MZA15" s="95"/>
      <c r="MZM15" s="95"/>
      <c r="MZN15" s="95"/>
      <c r="MZO15" s="95"/>
      <c r="MZP15" s="95"/>
      <c r="MZQ15" s="95"/>
      <c r="MZR15" s="95"/>
      <c r="MZS15" s="95"/>
      <c r="MZT15" s="95"/>
      <c r="MZU15" s="95"/>
      <c r="MZV15" s="95"/>
      <c r="MZW15" s="95"/>
      <c r="MZX15" s="95"/>
      <c r="MZY15" s="95"/>
      <c r="MZZ15" s="95"/>
      <c r="NAA15" s="95"/>
      <c r="NAB15" s="95"/>
      <c r="NAC15" s="95"/>
      <c r="NAD15" s="95"/>
      <c r="NAE15" s="95"/>
      <c r="NAF15" s="95"/>
      <c r="NAG15" s="95"/>
      <c r="NAH15" s="95"/>
      <c r="NAI15" s="95"/>
      <c r="NAJ15" s="95"/>
      <c r="NAK15" s="95"/>
      <c r="NAL15" s="95"/>
      <c r="NAM15" s="95"/>
      <c r="NAN15" s="95"/>
      <c r="NAO15" s="95"/>
      <c r="NAP15" s="95"/>
      <c r="NAQ15" s="95"/>
      <c r="NAR15" s="95"/>
      <c r="NAS15" s="95"/>
      <c r="NAT15" s="95"/>
      <c r="NAU15" s="95"/>
      <c r="NAV15" s="95"/>
      <c r="NAW15" s="95"/>
      <c r="NAX15" s="95"/>
      <c r="NAY15" s="95"/>
      <c r="NAZ15" s="95"/>
      <c r="NBA15" s="95"/>
      <c r="NBB15" s="95"/>
      <c r="NBC15" s="95"/>
      <c r="NIT15" s="95"/>
      <c r="NIU15" s="95"/>
      <c r="NIV15" s="95"/>
      <c r="NIW15" s="95"/>
      <c r="NJI15" s="95"/>
      <c r="NJJ15" s="95"/>
      <c r="NJK15" s="95"/>
      <c r="NJL15" s="95"/>
      <c r="NJM15" s="95"/>
      <c r="NJN15" s="95"/>
      <c r="NJO15" s="95"/>
      <c r="NJP15" s="95"/>
      <c r="NJQ15" s="95"/>
      <c r="NJR15" s="95"/>
      <c r="NJS15" s="95"/>
      <c r="NJT15" s="95"/>
      <c r="NJU15" s="95"/>
      <c r="NJV15" s="95"/>
      <c r="NJW15" s="95"/>
      <c r="NJX15" s="95"/>
      <c r="NJY15" s="95"/>
      <c r="NJZ15" s="95"/>
      <c r="NKA15" s="95"/>
      <c r="NKB15" s="95"/>
      <c r="NKC15" s="95"/>
      <c r="NKD15" s="95"/>
      <c r="NKE15" s="95"/>
      <c r="NKF15" s="95"/>
      <c r="NKG15" s="95"/>
      <c r="NKH15" s="95"/>
      <c r="NKI15" s="95"/>
      <c r="NKJ15" s="95"/>
      <c r="NKK15" s="95"/>
      <c r="NKL15" s="95"/>
      <c r="NKM15" s="95"/>
      <c r="NKN15" s="95"/>
      <c r="NKO15" s="95"/>
      <c r="NKP15" s="95"/>
      <c r="NKQ15" s="95"/>
      <c r="NKR15" s="95"/>
      <c r="NKS15" s="95"/>
      <c r="NKT15" s="95"/>
      <c r="NKU15" s="95"/>
      <c r="NKV15" s="95"/>
      <c r="NKW15" s="95"/>
      <c r="NKX15" s="95"/>
      <c r="NKY15" s="95"/>
      <c r="NSP15" s="95"/>
      <c r="NSQ15" s="95"/>
      <c r="NSR15" s="95"/>
      <c r="NSS15" s="95"/>
      <c r="NTE15" s="95"/>
      <c r="NTF15" s="95"/>
      <c r="NTG15" s="95"/>
      <c r="NTH15" s="95"/>
      <c r="NTI15" s="95"/>
      <c r="NTJ15" s="95"/>
      <c r="NTK15" s="95"/>
      <c r="NTL15" s="95"/>
      <c r="NTM15" s="95"/>
      <c r="NTN15" s="95"/>
      <c r="NTO15" s="95"/>
      <c r="NTP15" s="95"/>
      <c r="NTQ15" s="95"/>
      <c r="NTR15" s="95"/>
      <c r="NTS15" s="95"/>
      <c r="NTT15" s="95"/>
      <c r="NTU15" s="95"/>
      <c r="NTV15" s="95"/>
      <c r="NTW15" s="95"/>
      <c r="NTX15" s="95"/>
      <c r="NTY15" s="95"/>
      <c r="NTZ15" s="95"/>
      <c r="NUA15" s="95"/>
      <c r="NUB15" s="95"/>
      <c r="NUC15" s="95"/>
      <c r="NUD15" s="95"/>
      <c r="NUE15" s="95"/>
      <c r="NUF15" s="95"/>
      <c r="NUG15" s="95"/>
      <c r="NUH15" s="95"/>
      <c r="NUI15" s="95"/>
      <c r="NUJ15" s="95"/>
      <c r="NUK15" s="95"/>
      <c r="NUL15" s="95"/>
      <c r="NUM15" s="95"/>
      <c r="NUN15" s="95"/>
      <c r="NUO15" s="95"/>
      <c r="NUP15" s="95"/>
      <c r="NUQ15" s="95"/>
      <c r="NUR15" s="95"/>
      <c r="NUS15" s="95"/>
      <c r="NUT15" s="95"/>
      <c r="NUU15" s="95"/>
      <c r="OCL15" s="95"/>
      <c r="OCM15" s="95"/>
      <c r="OCN15" s="95"/>
      <c r="OCO15" s="95"/>
      <c r="ODA15" s="95"/>
      <c r="ODB15" s="95"/>
      <c r="ODC15" s="95"/>
      <c r="ODD15" s="95"/>
      <c r="ODE15" s="95"/>
      <c r="ODF15" s="95"/>
      <c r="ODG15" s="95"/>
      <c r="ODH15" s="95"/>
      <c r="ODI15" s="95"/>
      <c r="ODJ15" s="95"/>
      <c r="ODK15" s="95"/>
      <c r="ODL15" s="95"/>
      <c r="ODM15" s="95"/>
      <c r="ODN15" s="95"/>
      <c r="ODO15" s="95"/>
      <c r="ODP15" s="95"/>
      <c r="ODQ15" s="95"/>
      <c r="ODR15" s="95"/>
      <c r="ODS15" s="95"/>
      <c r="ODT15" s="95"/>
      <c r="ODU15" s="95"/>
      <c r="ODV15" s="95"/>
      <c r="ODW15" s="95"/>
      <c r="ODX15" s="95"/>
      <c r="ODY15" s="95"/>
      <c r="ODZ15" s="95"/>
      <c r="OEA15" s="95"/>
      <c r="OEB15" s="95"/>
      <c r="OEC15" s="95"/>
      <c r="OED15" s="95"/>
      <c r="OEE15" s="95"/>
      <c r="OEF15" s="95"/>
      <c r="OEG15" s="95"/>
      <c r="OEH15" s="95"/>
      <c r="OEI15" s="95"/>
      <c r="OEJ15" s="95"/>
      <c r="OEK15" s="95"/>
      <c r="OEL15" s="95"/>
      <c r="OEM15" s="95"/>
      <c r="OEN15" s="95"/>
      <c r="OEO15" s="95"/>
      <c r="OEP15" s="95"/>
      <c r="OEQ15" s="95"/>
      <c r="OMH15" s="95"/>
      <c r="OMI15" s="95"/>
      <c r="OMJ15" s="95"/>
      <c r="OMK15" s="95"/>
      <c r="OMW15" s="95"/>
      <c r="OMX15" s="95"/>
      <c r="OMY15" s="95"/>
      <c r="OMZ15" s="95"/>
      <c r="ONA15" s="95"/>
      <c r="ONB15" s="95"/>
      <c r="ONC15" s="95"/>
      <c r="OND15" s="95"/>
      <c r="ONE15" s="95"/>
      <c r="ONF15" s="95"/>
      <c r="ONG15" s="95"/>
      <c r="ONH15" s="95"/>
      <c r="ONI15" s="95"/>
      <c r="ONJ15" s="95"/>
      <c r="ONK15" s="95"/>
      <c r="ONL15" s="95"/>
      <c r="ONM15" s="95"/>
      <c r="ONN15" s="95"/>
      <c r="ONO15" s="95"/>
      <c r="ONP15" s="95"/>
      <c r="ONQ15" s="95"/>
      <c r="ONR15" s="95"/>
      <c r="ONS15" s="95"/>
      <c r="ONT15" s="95"/>
      <c r="ONU15" s="95"/>
      <c r="ONV15" s="95"/>
      <c r="ONW15" s="95"/>
      <c r="ONX15" s="95"/>
      <c r="ONY15" s="95"/>
      <c r="ONZ15" s="95"/>
      <c r="OOA15" s="95"/>
      <c r="OOB15" s="95"/>
      <c r="OOC15" s="95"/>
      <c r="OOD15" s="95"/>
      <c r="OOE15" s="95"/>
      <c r="OOF15" s="95"/>
      <c r="OOG15" s="95"/>
      <c r="OOH15" s="95"/>
      <c r="OOI15" s="95"/>
      <c r="OOJ15" s="95"/>
      <c r="OOK15" s="95"/>
      <c r="OOL15" s="95"/>
      <c r="OOM15" s="95"/>
      <c r="OWD15" s="95"/>
      <c r="OWE15" s="95"/>
      <c r="OWF15" s="95"/>
      <c r="OWG15" s="95"/>
      <c r="OWS15" s="95"/>
      <c r="OWT15" s="95"/>
      <c r="OWU15" s="95"/>
      <c r="OWV15" s="95"/>
      <c r="OWW15" s="95"/>
      <c r="OWX15" s="95"/>
      <c r="OWY15" s="95"/>
      <c r="OWZ15" s="95"/>
      <c r="OXA15" s="95"/>
      <c r="OXB15" s="95"/>
      <c r="OXC15" s="95"/>
      <c r="OXD15" s="95"/>
      <c r="OXE15" s="95"/>
      <c r="OXF15" s="95"/>
      <c r="OXG15" s="95"/>
      <c r="OXH15" s="95"/>
      <c r="OXI15" s="95"/>
      <c r="OXJ15" s="95"/>
      <c r="OXK15" s="95"/>
      <c r="OXL15" s="95"/>
      <c r="OXM15" s="95"/>
      <c r="OXN15" s="95"/>
      <c r="OXO15" s="95"/>
      <c r="OXP15" s="95"/>
      <c r="OXQ15" s="95"/>
      <c r="OXR15" s="95"/>
      <c r="OXS15" s="95"/>
      <c r="OXT15" s="95"/>
      <c r="OXU15" s="95"/>
      <c r="OXV15" s="95"/>
      <c r="OXW15" s="95"/>
      <c r="OXX15" s="95"/>
      <c r="OXY15" s="95"/>
      <c r="OXZ15" s="95"/>
      <c r="OYA15" s="95"/>
      <c r="OYB15" s="95"/>
      <c r="OYC15" s="95"/>
      <c r="OYD15" s="95"/>
      <c r="OYE15" s="95"/>
      <c r="OYF15" s="95"/>
      <c r="OYG15" s="95"/>
      <c r="OYH15" s="95"/>
      <c r="OYI15" s="95"/>
      <c r="PFZ15" s="95"/>
      <c r="PGA15" s="95"/>
      <c r="PGB15" s="95"/>
      <c r="PGC15" s="95"/>
      <c r="PGO15" s="95"/>
      <c r="PGP15" s="95"/>
      <c r="PGQ15" s="95"/>
      <c r="PGR15" s="95"/>
      <c r="PGS15" s="95"/>
      <c r="PGT15" s="95"/>
      <c r="PGU15" s="95"/>
      <c r="PGV15" s="95"/>
      <c r="PGW15" s="95"/>
      <c r="PGX15" s="95"/>
      <c r="PGY15" s="95"/>
      <c r="PGZ15" s="95"/>
      <c r="PHA15" s="95"/>
      <c r="PHB15" s="95"/>
      <c r="PHC15" s="95"/>
      <c r="PHD15" s="95"/>
      <c r="PHE15" s="95"/>
      <c r="PHF15" s="95"/>
      <c r="PHG15" s="95"/>
      <c r="PHH15" s="95"/>
      <c r="PHI15" s="95"/>
      <c r="PHJ15" s="95"/>
      <c r="PHK15" s="95"/>
      <c r="PHL15" s="95"/>
      <c r="PHM15" s="95"/>
      <c r="PHN15" s="95"/>
      <c r="PHO15" s="95"/>
      <c r="PHP15" s="95"/>
      <c r="PHQ15" s="95"/>
      <c r="PHR15" s="95"/>
      <c r="PHS15" s="95"/>
      <c r="PHT15" s="95"/>
      <c r="PHU15" s="95"/>
      <c r="PHV15" s="95"/>
      <c r="PHW15" s="95"/>
      <c r="PHX15" s="95"/>
      <c r="PHY15" s="95"/>
      <c r="PHZ15" s="95"/>
      <c r="PIA15" s="95"/>
      <c r="PIB15" s="95"/>
      <c r="PIC15" s="95"/>
      <c r="PID15" s="95"/>
      <c r="PIE15" s="95"/>
      <c r="PPV15" s="95"/>
      <c r="PPW15" s="95"/>
      <c r="PPX15" s="95"/>
      <c r="PPY15" s="95"/>
      <c r="PQK15" s="95"/>
      <c r="PQL15" s="95"/>
      <c r="PQM15" s="95"/>
      <c r="PQN15" s="95"/>
      <c r="PQO15" s="95"/>
      <c r="PQP15" s="95"/>
      <c r="PQQ15" s="95"/>
      <c r="PQR15" s="95"/>
      <c r="PQS15" s="95"/>
      <c r="PQT15" s="95"/>
      <c r="PQU15" s="95"/>
      <c r="PQV15" s="95"/>
      <c r="PQW15" s="95"/>
      <c r="PQX15" s="95"/>
      <c r="PQY15" s="95"/>
      <c r="PQZ15" s="95"/>
      <c r="PRA15" s="95"/>
      <c r="PRB15" s="95"/>
      <c r="PRC15" s="95"/>
      <c r="PRD15" s="95"/>
      <c r="PRE15" s="95"/>
      <c r="PRF15" s="95"/>
      <c r="PRG15" s="95"/>
      <c r="PRH15" s="95"/>
      <c r="PRI15" s="95"/>
      <c r="PRJ15" s="95"/>
      <c r="PRK15" s="95"/>
      <c r="PRL15" s="95"/>
      <c r="PRM15" s="95"/>
      <c r="PRN15" s="95"/>
      <c r="PRO15" s="95"/>
      <c r="PRP15" s="95"/>
      <c r="PRQ15" s="95"/>
      <c r="PRR15" s="95"/>
      <c r="PRS15" s="95"/>
      <c r="PRT15" s="95"/>
      <c r="PRU15" s="95"/>
      <c r="PRV15" s="95"/>
      <c r="PRW15" s="95"/>
      <c r="PRX15" s="95"/>
      <c r="PRY15" s="95"/>
      <c r="PRZ15" s="95"/>
      <c r="PSA15" s="95"/>
      <c r="PZR15" s="95"/>
      <c r="PZS15" s="95"/>
      <c r="PZT15" s="95"/>
      <c r="PZU15" s="95"/>
      <c r="QAG15" s="95"/>
      <c r="QAH15" s="95"/>
      <c r="QAI15" s="95"/>
      <c r="QAJ15" s="95"/>
      <c r="QAK15" s="95"/>
      <c r="QAL15" s="95"/>
      <c r="QAM15" s="95"/>
      <c r="QAN15" s="95"/>
      <c r="QAO15" s="95"/>
      <c r="QAP15" s="95"/>
      <c r="QAQ15" s="95"/>
      <c r="QAR15" s="95"/>
      <c r="QAS15" s="95"/>
      <c r="QAT15" s="95"/>
      <c r="QAU15" s="95"/>
      <c r="QAV15" s="95"/>
      <c r="QAW15" s="95"/>
      <c r="QAX15" s="95"/>
      <c r="QAY15" s="95"/>
      <c r="QAZ15" s="95"/>
      <c r="QBA15" s="95"/>
      <c r="QBB15" s="95"/>
      <c r="QBC15" s="95"/>
      <c r="QBD15" s="95"/>
      <c r="QBE15" s="95"/>
      <c r="QBF15" s="95"/>
      <c r="QBG15" s="95"/>
      <c r="QBH15" s="95"/>
      <c r="QBI15" s="95"/>
      <c r="QBJ15" s="95"/>
      <c r="QBK15" s="95"/>
      <c r="QBL15" s="95"/>
      <c r="QBM15" s="95"/>
      <c r="QBN15" s="95"/>
      <c r="QBO15" s="95"/>
      <c r="QBP15" s="95"/>
      <c r="QBQ15" s="95"/>
      <c r="QBR15" s="95"/>
      <c r="QBS15" s="95"/>
      <c r="QBT15" s="95"/>
      <c r="QBU15" s="95"/>
      <c r="QBV15" s="95"/>
      <c r="QBW15" s="95"/>
      <c r="QJN15" s="95"/>
      <c r="QJO15" s="95"/>
      <c r="QJP15" s="95"/>
      <c r="QJQ15" s="95"/>
      <c r="QKC15" s="95"/>
      <c r="QKD15" s="95"/>
      <c r="QKE15" s="95"/>
      <c r="QKF15" s="95"/>
      <c r="QKG15" s="95"/>
      <c r="QKH15" s="95"/>
      <c r="QKI15" s="95"/>
      <c r="QKJ15" s="95"/>
      <c r="QKK15" s="95"/>
      <c r="QKL15" s="95"/>
      <c r="QKM15" s="95"/>
      <c r="QKN15" s="95"/>
      <c r="QKO15" s="95"/>
      <c r="QKP15" s="95"/>
      <c r="QKQ15" s="95"/>
      <c r="QKR15" s="95"/>
      <c r="QKS15" s="95"/>
      <c r="QKT15" s="95"/>
      <c r="QKU15" s="95"/>
      <c r="QKV15" s="95"/>
      <c r="QKW15" s="95"/>
      <c r="QKX15" s="95"/>
      <c r="QKY15" s="95"/>
      <c r="QKZ15" s="95"/>
      <c r="QLA15" s="95"/>
      <c r="QLB15" s="95"/>
      <c r="QLC15" s="95"/>
      <c r="QLD15" s="95"/>
      <c r="QLE15" s="95"/>
      <c r="QLF15" s="95"/>
      <c r="QLG15" s="95"/>
      <c r="QLH15" s="95"/>
      <c r="QLI15" s="95"/>
      <c r="QLJ15" s="95"/>
      <c r="QLK15" s="95"/>
      <c r="QLL15" s="95"/>
      <c r="QLM15" s="95"/>
      <c r="QLN15" s="95"/>
      <c r="QLO15" s="95"/>
      <c r="QLP15" s="95"/>
      <c r="QLQ15" s="95"/>
      <c r="QLR15" s="95"/>
      <c r="QLS15" s="95"/>
      <c r="QTJ15" s="95"/>
      <c r="QTK15" s="95"/>
      <c r="QTL15" s="95"/>
      <c r="QTM15" s="95"/>
      <c r="QTY15" s="95"/>
      <c r="QTZ15" s="95"/>
      <c r="QUA15" s="95"/>
      <c r="QUB15" s="95"/>
      <c r="QUC15" s="95"/>
      <c r="QUD15" s="95"/>
      <c r="QUE15" s="95"/>
      <c r="QUF15" s="95"/>
      <c r="QUG15" s="95"/>
      <c r="QUH15" s="95"/>
      <c r="QUI15" s="95"/>
      <c r="QUJ15" s="95"/>
      <c r="QUK15" s="95"/>
      <c r="QUL15" s="95"/>
      <c r="QUM15" s="95"/>
      <c r="QUN15" s="95"/>
      <c r="QUO15" s="95"/>
      <c r="QUP15" s="95"/>
      <c r="QUQ15" s="95"/>
      <c r="QUR15" s="95"/>
      <c r="QUS15" s="95"/>
      <c r="QUT15" s="95"/>
      <c r="QUU15" s="95"/>
      <c r="QUV15" s="95"/>
      <c r="QUW15" s="95"/>
      <c r="QUX15" s="95"/>
      <c r="QUY15" s="95"/>
      <c r="QUZ15" s="95"/>
      <c r="QVA15" s="95"/>
      <c r="QVB15" s="95"/>
      <c r="QVC15" s="95"/>
      <c r="QVD15" s="95"/>
      <c r="QVE15" s="95"/>
      <c r="QVF15" s="95"/>
      <c r="QVG15" s="95"/>
      <c r="QVH15" s="95"/>
      <c r="QVI15" s="95"/>
      <c r="QVJ15" s="95"/>
      <c r="QVK15" s="95"/>
      <c r="QVL15" s="95"/>
      <c r="QVM15" s="95"/>
      <c r="QVN15" s="95"/>
      <c r="QVO15" s="95"/>
      <c r="RDF15" s="95"/>
      <c r="RDG15" s="95"/>
      <c r="RDH15" s="95"/>
      <c r="RDI15" s="95"/>
      <c r="RDU15" s="95"/>
      <c r="RDV15" s="95"/>
      <c r="RDW15" s="95"/>
      <c r="RDX15" s="95"/>
      <c r="RDY15" s="95"/>
      <c r="RDZ15" s="95"/>
      <c r="REA15" s="95"/>
      <c r="REB15" s="95"/>
      <c r="REC15" s="95"/>
      <c r="RED15" s="95"/>
      <c r="REE15" s="95"/>
      <c r="REF15" s="95"/>
      <c r="REG15" s="95"/>
      <c r="REH15" s="95"/>
      <c r="REI15" s="95"/>
      <c r="REJ15" s="95"/>
      <c r="REK15" s="95"/>
      <c r="REL15" s="95"/>
      <c r="REM15" s="95"/>
      <c r="REN15" s="95"/>
      <c r="REO15" s="95"/>
      <c r="REP15" s="95"/>
      <c r="REQ15" s="95"/>
      <c r="RER15" s="95"/>
      <c r="RES15" s="95"/>
      <c r="RET15" s="95"/>
      <c r="REU15" s="95"/>
      <c r="REV15" s="95"/>
      <c r="REW15" s="95"/>
      <c r="REX15" s="95"/>
      <c r="REY15" s="95"/>
      <c r="REZ15" s="95"/>
      <c r="RFA15" s="95"/>
      <c r="RFB15" s="95"/>
      <c r="RFC15" s="95"/>
      <c r="RFD15" s="95"/>
      <c r="RFE15" s="95"/>
      <c r="RFF15" s="95"/>
      <c r="RFG15" s="95"/>
      <c r="RFH15" s="95"/>
      <c r="RFI15" s="95"/>
      <c r="RFJ15" s="95"/>
      <c r="RFK15" s="95"/>
      <c r="RNB15" s="95"/>
      <c r="RNC15" s="95"/>
      <c r="RND15" s="95"/>
      <c r="RNE15" s="95"/>
      <c r="RNQ15" s="95"/>
      <c r="RNR15" s="95"/>
      <c r="RNS15" s="95"/>
      <c r="RNT15" s="95"/>
      <c r="RNU15" s="95"/>
      <c r="RNV15" s="95"/>
      <c r="RNW15" s="95"/>
      <c r="RNX15" s="95"/>
      <c r="RNY15" s="95"/>
      <c r="RNZ15" s="95"/>
      <c r="ROA15" s="95"/>
      <c r="ROB15" s="95"/>
      <c r="ROC15" s="95"/>
      <c r="ROD15" s="95"/>
      <c r="ROE15" s="95"/>
      <c r="ROF15" s="95"/>
      <c r="ROG15" s="95"/>
      <c r="ROH15" s="95"/>
      <c r="ROI15" s="95"/>
      <c r="ROJ15" s="95"/>
      <c r="ROK15" s="95"/>
      <c r="ROL15" s="95"/>
      <c r="ROM15" s="95"/>
      <c r="RON15" s="95"/>
      <c r="ROO15" s="95"/>
      <c r="ROP15" s="95"/>
      <c r="ROQ15" s="95"/>
      <c r="ROR15" s="95"/>
      <c r="ROS15" s="95"/>
      <c r="ROT15" s="95"/>
      <c r="ROU15" s="95"/>
      <c r="ROV15" s="95"/>
      <c r="ROW15" s="95"/>
      <c r="ROX15" s="95"/>
      <c r="ROY15" s="95"/>
      <c r="ROZ15" s="95"/>
      <c r="RPA15" s="95"/>
      <c r="RPB15" s="95"/>
      <c r="RPC15" s="95"/>
      <c r="RPD15" s="95"/>
      <c r="RPE15" s="95"/>
      <c r="RPF15" s="95"/>
      <c r="RPG15" s="95"/>
      <c r="RWX15" s="95"/>
      <c r="RWY15" s="95"/>
      <c r="RWZ15" s="95"/>
      <c r="RXA15" s="95"/>
      <c r="RXM15" s="95"/>
      <c r="RXN15" s="95"/>
      <c r="RXO15" s="95"/>
      <c r="RXP15" s="95"/>
      <c r="RXQ15" s="95"/>
      <c r="RXR15" s="95"/>
      <c r="RXS15" s="95"/>
      <c r="RXT15" s="95"/>
      <c r="RXU15" s="95"/>
      <c r="RXV15" s="95"/>
      <c r="RXW15" s="95"/>
      <c r="RXX15" s="95"/>
      <c r="RXY15" s="95"/>
      <c r="RXZ15" s="95"/>
      <c r="RYA15" s="95"/>
      <c r="RYB15" s="95"/>
      <c r="RYC15" s="95"/>
      <c r="RYD15" s="95"/>
      <c r="RYE15" s="95"/>
      <c r="RYF15" s="95"/>
      <c r="RYG15" s="95"/>
      <c r="RYH15" s="95"/>
      <c r="RYI15" s="95"/>
      <c r="RYJ15" s="95"/>
      <c r="RYK15" s="95"/>
      <c r="RYL15" s="95"/>
      <c r="RYM15" s="95"/>
      <c r="RYN15" s="95"/>
      <c r="RYO15" s="95"/>
      <c r="RYP15" s="95"/>
      <c r="RYQ15" s="95"/>
      <c r="RYR15" s="95"/>
      <c r="RYS15" s="95"/>
      <c r="RYT15" s="95"/>
      <c r="RYU15" s="95"/>
      <c r="RYV15" s="95"/>
      <c r="RYW15" s="95"/>
      <c r="RYX15" s="95"/>
      <c r="RYY15" s="95"/>
      <c r="RYZ15" s="95"/>
      <c r="RZA15" s="95"/>
      <c r="RZB15" s="95"/>
      <c r="RZC15" s="95"/>
      <c r="SGT15" s="95"/>
      <c r="SGU15" s="95"/>
      <c r="SGV15" s="95"/>
      <c r="SGW15" s="95"/>
      <c r="SHI15" s="95"/>
      <c r="SHJ15" s="95"/>
      <c r="SHK15" s="95"/>
      <c r="SHL15" s="95"/>
      <c r="SHM15" s="95"/>
      <c r="SHN15" s="95"/>
      <c r="SHO15" s="95"/>
      <c r="SHP15" s="95"/>
      <c r="SHQ15" s="95"/>
      <c r="SHR15" s="95"/>
      <c r="SHS15" s="95"/>
      <c r="SHT15" s="95"/>
      <c r="SHU15" s="95"/>
      <c r="SHV15" s="95"/>
      <c r="SHW15" s="95"/>
      <c r="SHX15" s="95"/>
      <c r="SHY15" s="95"/>
      <c r="SHZ15" s="95"/>
      <c r="SIA15" s="95"/>
      <c r="SIB15" s="95"/>
      <c r="SIC15" s="95"/>
      <c r="SID15" s="95"/>
      <c r="SIE15" s="95"/>
      <c r="SIF15" s="95"/>
      <c r="SIG15" s="95"/>
      <c r="SIH15" s="95"/>
      <c r="SII15" s="95"/>
      <c r="SIJ15" s="95"/>
      <c r="SIK15" s="95"/>
      <c r="SIL15" s="95"/>
      <c r="SIM15" s="95"/>
      <c r="SIN15" s="95"/>
      <c r="SIO15" s="95"/>
      <c r="SIP15" s="95"/>
      <c r="SIQ15" s="95"/>
      <c r="SIR15" s="95"/>
      <c r="SIS15" s="95"/>
      <c r="SIT15" s="95"/>
      <c r="SIU15" s="95"/>
      <c r="SIV15" s="95"/>
      <c r="SIW15" s="95"/>
      <c r="SIX15" s="95"/>
      <c r="SIY15" s="95"/>
      <c r="SQP15" s="95"/>
      <c r="SQQ15" s="95"/>
      <c r="SQR15" s="95"/>
      <c r="SQS15" s="95"/>
      <c r="SRE15" s="95"/>
      <c r="SRF15" s="95"/>
      <c r="SRG15" s="95"/>
      <c r="SRH15" s="95"/>
      <c r="SRI15" s="95"/>
      <c r="SRJ15" s="95"/>
      <c r="SRK15" s="95"/>
      <c r="SRL15" s="95"/>
      <c r="SRM15" s="95"/>
      <c r="SRN15" s="95"/>
      <c r="SRO15" s="95"/>
      <c r="SRP15" s="95"/>
      <c r="SRQ15" s="95"/>
      <c r="SRR15" s="95"/>
      <c r="SRS15" s="95"/>
      <c r="SRT15" s="95"/>
      <c r="SRU15" s="95"/>
      <c r="SRV15" s="95"/>
      <c r="SRW15" s="95"/>
      <c r="SRX15" s="95"/>
      <c r="SRY15" s="95"/>
      <c r="SRZ15" s="95"/>
      <c r="SSA15" s="95"/>
      <c r="SSB15" s="95"/>
      <c r="SSC15" s="95"/>
      <c r="SSD15" s="95"/>
      <c r="SSE15" s="95"/>
      <c r="SSF15" s="95"/>
      <c r="SSG15" s="95"/>
      <c r="SSH15" s="95"/>
      <c r="SSI15" s="95"/>
      <c r="SSJ15" s="95"/>
      <c r="SSK15" s="95"/>
      <c r="SSL15" s="95"/>
      <c r="SSM15" s="95"/>
      <c r="SSN15" s="95"/>
      <c r="SSO15" s="95"/>
      <c r="SSP15" s="95"/>
      <c r="SSQ15" s="95"/>
      <c r="SSR15" s="95"/>
      <c r="SSS15" s="95"/>
      <c r="SST15" s="95"/>
      <c r="SSU15" s="95"/>
      <c r="TAL15" s="95"/>
      <c r="TAM15" s="95"/>
      <c r="TAN15" s="95"/>
      <c r="TAO15" s="95"/>
      <c r="TBA15" s="95"/>
      <c r="TBB15" s="95"/>
      <c r="TBC15" s="95"/>
      <c r="TBD15" s="95"/>
      <c r="TBE15" s="95"/>
      <c r="TBF15" s="95"/>
      <c r="TBG15" s="95"/>
      <c r="TBH15" s="95"/>
      <c r="TBI15" s="95"/>
      <c r="TBJ15" s="95"/>
      <c r="TBK15" s="95"/>
      <c r="TBL15" s="95"/>
      <c r="TBM15" s="95"/>
      <c r="TBN15" s="95"/>
      <c r="TBO15" s="95"/>
      <c r="TBP15" s="95"/>
      <c r="TBQ15" s="95"/>
      <c r="TBR15" s="95"/>
      <c r="TBS15" s="95"/>
      <c r="TBT15" s="95"/>
      <c r="TBU15" s="95"/>
      <c r="TBV15" s="95"/>
      <c r="TBW15" s="95"/>
      <c r="TBX15" s="95"/>
      <c r="TBY15" s="95"/>
      <c r="TBZ15" s="95"/>
      <c r="TCA15" s="95"/>
      <c r="TCB15" s="95"/>
      <c r="TCC15" s="95"/>
      <c r="TCD15" s="95"/>
      <c r="TCE15" s="95"/>
      <c r="TCF15" s="95"/>
      <c r="TCG15" s="95"/>
      <c r="TCH15" s="95"/>
      <c r="TCI15" s="95"/>
      <c r="TCJ15" s="95"/>
      <c r="TCK15" s="95"/>
      <c r="TCL15" s="95"/>
      <c r="TCM15" s="95"/>
      <c r="TCN15" s="95"/>
      <c r="TCO15" s="95"/>
      <c r="TCP15" s="95"/>
      <c r="TCQ15" s="95"/>
      <c r="TKH15" s="95"/>
      <c r="TKI15" s="95"/>
      <c r="TKJ15" s="95"/>
      <c r="TKK15" s="95"/>
      <c r="TKW15" s="95"/>
      <c r="TKX15" s="95"/>
      <c r="TKY15" s="95"/>
      <c r="TKZ15" s="95"/>
      <c r="TLA15" s="95"/>
      <c r="TLB15" s="95"/>
      <c r="TLC15" s="95"/>
      <c r="TLD15" s="95"/>
      <c r="TLE15" s="95"/>
      <c r="TLF15" s="95"/>
      <c r="TLG15" s="95"/>
      <c r="TLH15" s="95"/>
      <c r="TLI15" s="95"/>
      <c r="TLJ15" s="95"/>
      <c r="TLK15" s="95"/>
      <c r="TLL15" s="95"/>
      <c r="TLM15" s="95"/>
      <c r="TLN15" s="95"/>
      <c r="TLO15" s="95"/>
      <c r="TLP15" s="95"/>
      <c r="TLQ15" s="95"/>
      <c r="TLR15" s="95"/>
      <c r="TLS15" s="95"/>
      <c r="TLT15" s="95"/>
      <c r="TLU15" s="95"/>
      <c r="TLV15" s="95"/>
      <c r="TLW15" s="95"/>
      <c r="TLX15" s="95"/>
      <c r="TLY15" s="95"/>
      <c r="TLZ15" s="95"/>
      <c r="TMA15" s="95"/>
      <c r="TMB15" s="95"/>
      <c r="TMC15" s="95"/>
      <c r="TMD15" s="95"/>
      <c r="TME15" s="95"/>
      <c r="TMF15" s="95"/>
      <c r="TMG15" s="95"/>
      <c r="TMH15" s="95"/>
      <c r="TMI15" s="95"/>
      <c r="TMJ15" s="95"/>
      <c r="TMK15" s="95"/>
      <c r="TML15" s="95"/>
      <c r="TMM15" s="95"/>
      <c r="TUD15" s="95"/>
      <c r="TUE15" s="95"/>
      <c r="TUF15" s="95"/>
      <c r="TUG15" s="95"/>
      <c r="TUS15" s="95"/>
      <c r="TUT15" s="95"/>
      <c r="TUU15" s="95"/>
      <c r="TUV15" s="95"/>
      <c r="TUW15" s="95"/>
      <c r="TUX15" s="95"/>
      <c r="TUY15" s="95"/>
      <c r="TUZ15" s="95"/>
      <c r="TVA15" s="95"/>
      <c r="TVB15" s="95"/>
      <c r="TVC15" s="95"/>
      <c r="TVD15" s="95"/>
      <c r="TVE15" s="95"/>
      <c r="TVF15" s="95"/>
      <c r="TVG15" s="95"/>
      <c r="TVH15" s="95"/>
      <c r="TVI15" s="95"/>
      <c r="TVJ15" s="95"/>
      <c r="TVK15" s="95"/>
      <c r="TVL15" s="95"/>
      <c r="TVM15" s="95"/>
      <c r="TVN15" s="95"/>
      <c r="TVO15" s="95"/>
      <c r="TVP15" s="95"/>
      <c r="TVQ15" s="95"/>
      <c r="TVR15" s="95"/>
      <c r="TVS15" s="95"/>
      <c r="TVT15" s="95"/>
      <c r="TVU15" s="95"/>
      <c r="TVV15" s="95"/>
      <c r="TVW15" s="95"/>
      <c r="TVX15" s="95"/>
      <c r="TVY15" s="95"/>
      <c r="TVZ15" s="95"/>
      <c r="TWA15" s="95"/>
      <c r="TWB15" s="95"/>
      <c r="TWC15" s="95"/>
      <c r="TWD15" s="95"/>
      <c r="TWE15" s="95"/>
      <c r="TWF15" s="95"/>
      <c r="TWG15" s="95"/>
      <c r="TWH15" s="95"/>
      <c r="TWI15" s="95"/>
      <c r="UDZ15" s="95"/>
      <c r="UEA15" s="95"/>
      <c r="UEB15" s="95"/>
      <c r="UEC15" s="95"/>
      <c r="UEO15" s="95"/>
      <c r="UEP15" s="95"/>
      <c r="UEQ15" s="95"/>
      <c r="UER15" s="95"/>
      <c r="UES15" s="95"/>
      <c r="UET15" s="95"/>
      <c r="UEU15" s="95"/>
      <c r="UEV15" s="95"/>
      <c r="UEW15" s="95"/>
      <c r="UEX15" s="95"/>
      <c r="UEY15" s="95"/>
      <c r="UEZ15" s="95"/>
      <c r="UFA15" s="95"/>
      <c r="UFB15" s="95"/>
      <c r="UFC15" s="95"/>
      <c r="UFD15" s="95"/>
      <c r="UFE15" s="95"/>
      <c r="UFF15" s="95"/>
      <c r="UFG15" s="95"/>
      <c r="UFH15" s="95"/>
      <c r="UFI15" s="95"/>
      <c r="UFJ15" s="95"/>
      <c r="UFK15" s="95"/>
      <c r="UFL15" s="95"/>
      <c r="UFM15" s="95"/>
      <c r="UFN15" s="95"/>
      <c r="UFO15" s="95"/>
      <c r="UFP15" s="95"/>
      <c r="UFQ15" s="95"/>
      <c r="UFR15" s="95"/>
      <c r="UFS15" s="95"/>
      <c r="UFT15" s="95"/>
      <c r="UFU15" s="95"/>
      <c r="UFV15" s="95"/>
      <c r="UFW15" s="95"/>
      <c r="UFX15" s="95"/>
      <c r="UFY15" s="95"/>
      <c r="UFZ15" s="95"/>
      <c r="UGA15" s="95"/>
      <c r="UGB15" s="95"/>
      <c r="UGC15" s="95"/>
      <c r="UGD15" s="95"/>
      <c r="UGE15" s="95"/>
      <c r="UNV15" s="95"/>
      <c r="UNW15" s="95"/>
      <c r="UNX15" s="95"/>
      <c r="UNY15" s="95"/>
      <c r="UOK15" s="95"/>
      <c r="UOL15" s="95"/>
      <c r="UOM15" s="95"/>
      <c r="UON15" s="95"/>
      <c r="UOO15" s="95"/>
      <c r="UOP15" s="95"/>
      <c r="UOQ15" s="95"/>
      <c r="UOR15" s="95"/>
      <c r="UOS15" s="95"/>
      <c r="UOT15" s="95"/>
      <c r="UOU15" s="95"/>
      <c r="UOV15" s="95"/>
      <c r="UOW15" s="95"/>
      <c r="UOX15" s="95"/>
      <c r="UOY15" s="95"/>
      <c r="UOZ15" s="95"/>
      <c r="UPA15" s="95"/>
      <c r="UPB15" s="95"/>
      <c r="UPC15" s="95"/>
      <c r="UPD15" s="95"/>
      <c r="UPE15" s="95"/>
      <c r="UPF15" s="95"/>
      <c r="UPG15" s="95"/>
      <c r="UPH15" s="95"/>
      <c r="UPI15" s="95"/>
      <c r="UPJ15" s="95"/>
      <c r="UPK15" s="95"/>
      <c r="UPL15" s="95"/>
      <c r="UPM15" s="95"/>
      <c r="UPN15" s="95"/>
      <c r="UPO15" s="95"/>
      <c r="UPP15" s="95"/>
      <c r="UPQ15" s="95"/>
      <c r="UPR15" s="95"/>
      <c r="UPS15" s="95"/>
      <c r="UPT15" s="95"/>
      <c r="UPU15" s="95"/>
      <c r="UPV15" s="95"/>
      <c r="UPW15" s="95"/>
      <c r="UPX15" s="95"/>
      <c r="UPY15" s="95"/>
      <c r="UPZ15" s="95"/>
      <c r="UQA15" s="95"/>
      <c r="UXR15" s="95"/>
      <c r="UXS15" s="95"/>
      <c r="UXT15" s="95"/>
      <c r="UXU15" s="95"/>
      <c r="UYG15" s="95"/>
      <c r="UYH15" s="95"/>
      <c r="UYI15" s="95"/>
      <c r="UYJ15" s="95"/>
      <c r="UYK15" s="95"/>
      <c r="UYL15" s="95"/>
      <c r="UYM15" s="95"/>
      <c r="UYN15" s="95"/>
      <c r="UYO15" s="95"/>
      <c r="UYP15" s="95"/>
      <c r="UYQ15" s="95"/>
      <c r="UYR15" s="95"/>
      <c r="UYS15" s="95"/>
      <c r="UYT15" s="95"/>
      <c r="UYU15" s="95"/>
      <c r="UYV15" s="95"/>
      <c r="UYW15" s="95"/>
      <c r="UYX15" s="95"/>
      <c r="UYY15" s="95"/>
      <c r="UYZ15" s="95"/>
      <c r="UZA15" s="95"/>
      <c r="UZB15" s="95"/>
      <c r="UZC15" s="95"/>
      <c r="UZD15" s="95"/>
      <c r="UZE15" s="95"/>
      <c r="UZF15" s="95"/>
      <c r="UZG15" s="95"/>
      <c r="UZH15" s="95"/>
      <c r="UZI15" s="95"/>
      <c r="UZJ15" s="95"/>
      <c r="UZK15" s="95"/>
      <c r="UZL15" s="95"/>
      <c r="UZM15" s="95"/>
      <c r="UZN15" s="95"/>
      <c r="UZO15" s="95"/>
      <c r="UZP15" s="95"/>
      <c r="UZQ15" s="95"/>
      <c r="UZR15" s="95"/>
      <c r="UZS15" s="95"/>
      <c r="UZT15" s="95"/>
      <c r="UZU15" s="95"/>
      <c r="UZV15" s="95"/>
      <c r="UZW15" s="95"/>
      <c r="VHN15" s="95"/>
      <c r="VHO15" s="95"/>
      <c r="VHP15" s="95"/>
      <c r="VHQ15" s="95"/>
      <c r="VIC15" s="95"/>
      <c r="VID15" s="95"/>
      <c r="VIE15" s="95"/>
      <c r="VIF15" s="95"/>
      <c r="VIG15" s="95"/>
      <c r="VIH15" s="95"/>
      <c r="VII15" s="95"/>
      <c r="VIJ15" s="95"/>
      <c r="VIK15" s="95"/>
      <c r="VIL15" s="95"/>
      <c r="VIM15" s="95"/>
      <c r="VIN15" s="95"/>
      <c r="VIO15" s="95"/>
      <c r="VIP15" s="95"/>
      <c r="VIQ15" s="95"/>
      <c r="VIR15" s="95"/>
      <c r="VIS15" s="95"/>
      <c r="VIT15" s="95"/>
      <c r="VIU15" s="95"/>
      <c r="VIV15" s="95"/>
      <c r="VIW15" s="95"/>
      <c r="VIX15" s="95"/>
      <c r="VIY15" s="95"/>
      <c r="VIZ15" s="95"/>
      <c r="VJA15" s="95"/>
      <c r="VJB15" s="95"/>
      <c r="VJC15" s="95"/>
      <c r="VJD15" s="95"/>
      <c r="VJE15" s="95"/>
      <c r="VJF15" s="95"/>
      <c r="VJG15" s="95"/>
      <c r="VJH15" s="95"/>
      <c r="VJI15" s="95"/>
      <c r="VJJ15" s="95"/>
      <c r="VJK15" s="95"/>
      <c r="VJL15" s="95"/>
      <c r="VJM15" s="95"/>
      <c r="VJN15" s="95"/>
      <c r="VJO15" s="95"/>
      <c r="VJP15" s="95"/>
      <c r="VJQ15" s="95"/>
      <c r="VJR15" s="95"/>
      <c r="VJS15" s="95"/>
      <c r="VRJ15" s="95"/>
      <c r="VRK15" s="95"/>
      <c r="VRL15" s="95"/>
      <c r="VRM15" s="95"/>
      <c r="VRY15" s="95"/>
      <c r="VRZ15" s="95"/>
      <c r="VSA15" s="95"/>
      <c r="VSB15" s="95"/>
      <c r="VSC15" s="95"/>
      <c r="VSD15" s="95"/>
      <c r="VSE15" s="95"/>
      <c r="VSF15" s="95"/>
      <c r="VSG15" s="95"/>
      <c r="VSH15" s="95"/>
      <c r="VSI15" s="95"/>
      <c r="VSJ15" s="95"/>
      <c r="VSK15" s="95"/>
      <c r="VSL15" s="95"/>
      <c r="VSM15" s="95"/>
      <c r="VSN15" s="95"/>
      <c r="VSO15" s="95"/>
      <c r="VSP15" s="95"/>
      <c r="VSQ15" s="95"/>
      <c r="VSR15" s="95"/>
      <c r="VSS15" s="95"/>
      <c r="VST15" s="95"/>
      <c r="VSU15" s="95"/>
      <c r="VSV15" s="95"/>
      <c r="VSW15" s="95"/>
      <c r="VSX15" s="95"/>
      <c r="VSY15" s="95"/>
      <c r="VSZ15" s="95"/>
      <c r="VTA15" s="95"/>
      <c r="VTB15" s="95"/>
      <c r="VTC15" s="95"/>
      <c r="VTD15" s="95"/>
      <c r="VTE15" s="95"/>
      <c r="VTF15" s="95"/>
      <c r="VTG15" s="95"/>
      <c r="VTH15" s="95"/>
      <c r="VTI15" s="95"/>
      <c r="VTJ15" s="95"/>
      <c r="VTK15" s="95"/>
      <c r="VTL15" s="95"/>
      <c r="VTM15" s="95"/>
      <c r="VTN15" s="95"/>
      <c r="VTO15" s="95"/>
      <c r="WBF15" s="95"/>
      <c r="WBG15" s="95"/>
      <c r="WBH15" s="95"/>
      <c r="WBI15" s="95"/>
      <c r="WBU15" s="95"/>
      <c r="WBV15" s="95"/>
      <c r="WBW15" s="95"/>
      <c r="WBX15" s="95"/>
      <c r="WBY15" s="95"/>
      <c r="WBZ15" s="95"/>
      <c r="WCA15" s="95"/>
      <c r="WCB15" s="95"/>
      <c r="WCC15" s="95"/>
      <c r="WCD15" s="95"/>
      <c r="WCE15" s="95"/>
      <c r="WCF15" s="95"/>
      <c r="WCG15" s="95"/>
      <c r="WCH15" s="95"/>
      <c r="WCI15" s="95"/>
      <c r="WCJ15" s="95"/>
      <c r="WCK15" s="95"/>
      <c r="WCL15" s="95"/>
      <c r="WCM15" s="95"/>
      <c r="WCN15" s="95"/>
      <c r="WCO15" s="95"/>
      <c r="WCP15" s="95"/>
      <c r="WCQ15" s="95"/>
      <c r="WCR15" s="95"/>
      <c r="WCS15" s="95"/>
      <c r="WCT15" s="95"/>
      <c r="WCU15" s="95"/>
      <c r="WCV15" s="95"/>
      <c r="WCW15" s="95"/>
      <c r="WCX15" s="95"/>
      <c r="WCY15" s="95"/>
      <c r="WCZ15" s="95"/>
      <c r="WDA15" s="95"/>
      <c r="WDB15" s="95"/>
      <c r="WDC15" s="95"/>
      <c r="WDD15" s="95"/>
      <c r="WDE15" s="95"/>
      <c r="WDF15" s="95"/>
      <c r="WDG15" s="95"/>
      <c r="WDH15" s="95"/>
      <c r="WDI15" s="95"/>
      <c r="WDJ15" s="95"/>
      <c r="WDK15" s="95"/>
      <c r="WLB15" s="95"/>
      <c r="WLC15" s="95"/>
      <c r="WLD15" s="95"/>
      <c r="WLE15" s="95"/>
      <c r="WLQ15" s="95"/>
      <c r="WLR15" s="95"/>
      <c r="WLS15" s="95"/>
      <c r="WLT15" s="95"/>
      <c r="WLU15" s="95"/>
      <c r="WLV15" s="95"/>
      <c r="WLW15" s="95"/>
      <c r="WLX15" s="95"/>
      <c r="WLY15" s="95"/>
      <c r="WLZ15" s="95"/>
      <c r="WMA15" s="95"/>
      <c r="WMB15" s="95"/>
      <c r="WMC15" s="95"/>
      <c r="WMD15" s="95"/>
      <c r="WME15" s="95"/>
      <c r="WMF15" s="95"/>
      <c r="WMG15" s="95"/>
      <c r="WMH15" s="95"/>
      <c r="WMI15" s="95"/>
      <c r="WMJ15" s="95"/>
      <c r="WMK15" s="95"/>
      <c r="WML15" s="95"/>
      <c r="WMM15" s="95"/>
      <c r="WMN15" s="95"/>
      <c r="WMO15" s="95"/>
      <c r="WMP15" s="95"/>
      <c r="WMQ15" s="95"/>
      <c r="WMR15" s="95"/>
      <c r="WMS15" s="95"/>
      <c r="WMT15" s="95"/>
      <c r="WMU15" s="95"/>
      <c r="WMV15" s="95"/>
      <c r="WMW15" s="95"/>
      <c r="WMX15" s="95"/>
      <c r="WMY15" s="95"/>
      <c r="WMZ15" s="95"/>
      <c r="WNA15" s="95"/>
      <c r="WNB15" s="95"/>
      <c r="WNC15" s="95"/>
      <c r="WND15" s="95"/>
      <c r="WNE15" s="95"/>
      <c r="WNF15" s="95"/>
      <c r="WNG15" s="95"/>
      <c r="WUX15" s="95"/>
      <c r="WUY15" s="95"/>
      <c r="WUZ15" s="95"/>
      <c r="WVA15" s="95"/>
      <c r="WVM15" s="95"/>
      <c r="WVN15" s="95"/>
      <c r="WVO15" s="95"/>
      <c r="WVP15" s="95"/>
      <c r="WVQ15" s="95"/>
      <c r="WVR15" s="95"/>
      <c r="WVS15" s="95"/>
      <c r="WVT15" s="95"/>
      <c r="WVU15" s="95"/>
      <c r="WVV15" s="95"/>
      <c r="WVW15" s="95"/>
      <c r="WVX15" s="95"/>
      <c r="WVY15" s="95"/>
      <c r="WVZ15" s="95"/>
      <c r="WWA15" s="95"/>
      <c r="WWB15" s="95"/>
      <c r="WWC15" s="95"/>
      <c r="WWD15" s="95"/>
      <c r="WWE15" s="95"/>
      <c r="WWF15" s="95"/>
      <c r="WWG15" s="95"/>
      <c r="WWH15" s="95"/>
      <c r="WWI15" s="95"/>
      <c r="WWJ15" s="95"/>
      <c r="WWK15" s="95"/>
      <c r="WWL15" s="95"/>
      <c r="WWM15" s="95"/>
      <c r="WWN15" s="95"/>
      <c r="WWO15" s="95"/>
      <c r="WWP15" s="95"/>
      <c r="WWQ15" s="95"/>
      <c r="WWR15" s="95"/>
      <c r="WWS15" s="95"/>
      <c r="WWT15" s="95"/>
      <c r="WWU15" s="95"/>
      <c r="WWV15" s="95"/>
      <c r="WWW15" s="95"/>
      <c r="WWX15" s="95"/>
      <c r="WWY15" s="95"/>
      <c r="WWZ15" s="95"/>
      <c r="WXA15" s="95"/>
      <c r="WXB15" s="95"/>
      <c r="WXC15" s="95"/>
    </row>
    <row r="16" spans="1:1017 1029:2041 2053:3065 3077:4089 4101:5113 5125:6137 6149:7161 7173:8185 8197:9209 9221:10233 10245:11257 11269:12281 12293:13305 13317:14329 14341:15353 15365:16175" s="95" customFormat="1" ht="35.1" hidden="1" customHeight="1" x14ac:dyDescent="0.25">
      <c r="F16" s="36"/>
      <c r="G16" s="37"/>
      <c r="H16" s="41"/>
      <c r="I16" s="81"/>
      <c r="J16" s="81"/>
      <c r="K16" s="96"/>
      <c r="L16" s="96"/>
      <c r="M16" s="96"/>
      <c r="N16" s="96"/>
      <c r="O16" s="96"/>
      <c r="P16" s="96"/>
      <c r="Q16" s="96"/>
      <c r="R16" s="96"/>
      <c r="S16" s="94"/>
      <c r="T16" s="94"/>
      <c r="U16" s="94"/>
      <c r="V16" s="94"/>
      <c r="W16" s="97"/>
      <c r="X16" s="97"/>
      <c r="Y16" s="97"/>
      <c r="Z16" s="97"/>
      <c r="AA16" s="94"/>
      <c r="AB16" s="94"/>
      <c r="AC16" s="94"/>
      <c r="AD16" s="94"/>
      <c r="AE16" s="97"/>
      <c r="AF16" s="97"/>
      <c r="AG16" s="97"/>
      <c r="AH16" s="97"/>
      <c r="AI16" s="98"/>
      <c r="AJ16" s="99"/>
      <c r="AK16" s="99"/>
      <c r="AL16" s="100"/>
      <c r="AM16" s="100"/>
      <c r="AN16" s="100"/>
      <c r="AO16" s="100"/>
      <c r="AP16" s="101"/>
      <c r="AQ16" s="101"/>
      <c r="AR16" s="101"/>
      <c r="AS16" s="101"/>
      <c r="AT16" s="102"/>
      <c r="AU16" s="103"/>
      <c r="AV16" s="93"/>
      <c r="AW16" s="94"/>
      <c r="AX16" s="94"/>
      <c r="AY16" s="94"/>
      <c r="AZ16" s="94"/>
      <c r="BA16" s="94"/>
      <c r="BB16" s="94"/>
      <c r="BC16" s="94"/>
      <c r="BD16" s="104"/>
    </row>
    <row r="17" spans="1:1017 1029:2041 2053:3065 3077:4089 4101:5113 5125:6137 6149:7161 7173:8185 8197:9209 9221:10233 10245:11257 11269:12281 12293:13305 13317:14329 14341:15353 15365:16175" s="95" customFormat="1" ht="35.1" hidden="1" customHeight="1" x14ac:dyDescent="0.25">
      <c r="F17" s="36"/>
      <c r="G17" s="37"/>
      <c r="H17" s="41"/>
      <c r="I17" s="81"/>
      <c r="J17" s="81"/>
      <c r="K17" s="96"/>
      <c r="L17" s="96"/>
      <c r="M17" s="96"/>
      <c r="N17" s="96"/>
      <c r="O17" s="96"/>
      <c r="P17" s="96"/>
      <c r="Q17" s="96"/>
      <c r="R17" s="96"/>
      <c r="S17" s="94"/>
      <c r="T17" s="94"/>
      <c r="U17" s="94"/>
      <c r="V17" s="94"/>
      <c r="W17" s="97"/>
      <c r="X17" s="97"/>
      <c r="Y17" s="97"/>
      <c r="Z17" s="97"/>
      <c r="AA17" s="94"/>
      <c r="AB17" s="94"/>
      <c r="AC17" s="94"/>
      <c r="AD17" s="94"/>
      <c r="AE17" s="97"/>
      <c r="AF17" s="97"/>
      <c r="AG17" s="97"/>
      <c r="AH17" s="97"/>
      <c r="AI17" s="98"/>
      <c r="AJ17" s="99"/>
      <c r="AK17" s="99"/>
      <c r="AL17" s="100"/>
      <c r="AM17" s="100"/>
      <c r="AN17" s="100"/>
      <c r="AO17" s="100"/>
      <c r="AP17" s="101"/>
      <c r="AQ17" s="101"/>
      <c r="AR17" s="101"/>
      <c r="AS17" s="101"/>
      <c r="AT17" s="102"/>
      <c r="AU17" s="103"/>
      <c r="AV17" s="93"/>
      <c r="AW17" s="94"/>
      <c r="AX17" s="94"/>
      <c r="AY17" s="94"/>
      <c r="AZ17" s="94"/>
      <c r="BA17" s="94"/>
      <c r="BB17" s="94"/>
      <c r="BC17" s="94"/>
      <c r="BD17" s="104"/>
    </row>
    <row r="18" spans="1:1017 1029:2041 2053:3065 3077:4089 4101:5113 5125:6137 6149:7161 7173:8185 8197:9209 9221:10233 10245:11257 11269:12281 12293:13305 13317:14329 14341:15353 15365:16175" s="95" customFormat="1" ht="35.1" hidden="1" customHeight="1" x14ac:dyDescent="0.25">
      <c r="F18" s="36"/>
      <c r="G18" s="37"/>
      <c r="H18" s="41"/>
      <c r="I18" s="81"/>
      <c r="J18" s="81"/>
      <c r="K18" s="96"/>
      <c r="L18" s="96"/>
      <c r="M18" s="96"/>
      <c r="N18" s="96"/>
      <c r="O18" s="96"/>
      <c r="P18" s="96"/>
      <c r="Q18" s="96"/>
      <c r="R18" s="96"/>
      <c r="S18" s="94"/>
      <c r="T18" s="94"/>
      <c r="U18" s="94"/>
      <c r="V18" s="94"/>
      <c r="W18" s="97"/>
      <c r="X18" s="97"/>
      <c r="Y18" s="97"/>
      <c r="Z18" s="97"/>
      <c r="AA18" s="94"/>
      <c r="AB18" s="94"/>
      <c r="AC18" s="94"/>
      <c r="AD18" s="94"/>
      <c r="AE18" s="97"/>
      <c r="AF18" s="97"/>
      <c r="AG18" s="97"/>
      <c r="AH18" s="97"/>
      <c r="AI18" s="98"/>
      <c r="AJ18" s="99"/>
      <c r="AK18" s="99"/>
      <c r="AL18" s="100"/>
      <c r="AM18" s="100"/>
      <c r="AN18" s="100"/>
      <c r="AO18" s="100"/>
      <c r="AP18" s="101"/>
      <c r="AQ18" s="101"/>
      <c r="AR18" s="101"/>
      <c r="AS18" s="101"/>
      <c r="AT18" s="102"/>
      <c r="AU18" s="103"/>
      <c r="AV18" s="93"/>
      <c r="AW18" s="94"/>
      <c r="AX18" s="94"/>
      <c r="AY18" s="94"/>
      <c r="AZ18" s="94"/>
      <c r="BA18" s="94"/>
      <c r="BB18" s="94"/>
      <c r="BC18" s="94"/>
      <c r="BD18" s="104"/>
    </row>
    <row r="19" spans="1:1017 1029:2041 2053:3065 3077:4089 4101:5113 5125:6137 6149:7161 7173:8185 8197:9209 9221:10233 10245:11257 11269:12281 12293:13305 13317:14329 14341:15353 15365:16175" s="95" customFormat="1" ht="35.1" hidden="1" customHeight="1" x14ac:dyDescent="0.25">
      <c r="F19" s="36"/>
      <c r="G19" s="37"/>
      <c r="H19" s="41"/>
      <c r="I19" s="81"/>
      <c r="J19" s="81"/>
      <c r="K19" s="96"/>
      <c r="L19" s="96"/>
      <c r="M19" s="96"/>
      <c r="N19" s="96"/>
      <c r="O19" s="96"/>
      <c r="P19" s="96"/>
      <c r="Q19" s="96"/>
      <c r="R19" s="96"/>
      <c r="S19" s="94"/>
      <c r="T19" s="94"/>
      <c r="U19" s="94"/>
      <c r="V19" s="94"/>
      <c r="W19" s="97"/>
      <c r="X19" s="97"/>
      <c r="Y19" s="97"/>
      <c r="Z19" s="97"/>
      <c r="AA19" s="94"/>
      <c r="AB19" s="94"/>
      <c r="AC19" s="94"/>
      <c r="AD19" s="94"/>
      <c r="AE19" s="97"/>
      <c r="AF19" s="97"/>
      <c r="AG19" s="97"/>
      <c r="AH19" s="97"/>
      <c r="AI19" s="98"/>
      <c r="AJ19" s="99"/>
      <c r="AK19" s="99"/>
      <c r="AL19" s="100"/>
      <c r="AM19" s="100"/>
      <c r="AN19" s="100"/>
      <c r="AO19" s="100"/>
      <c r="AP19" s="101"/>
      <c r="AQ19" s="101"/>
      <c r="AR19" s="101"/>
      <c r="AS19" s="101"/>
      <c r="AT19" s="102"/>
      <c r="AU19" s="103"/>
      <c r="AV19" s="93"/>
      <c r="AW19" s="94"/>
      <c r="AX19" s="94"/>
      <c r="AY19" s="94"/>
      <c r="AZ19" s="94"/>
      <c r="BA19" s="94"/>
      <c r="BB19" s="94"/>
      <c r="BC19" s="94"/>
      <c r="BD19" s="104"/>
    </row>
    <row r="20" spans="1:1017 1029:2041 2053:3065 3077:4089 4101:5113 5125:6137 6149:7161 7173:8185 8197:9209 9221:10233 10245:11257 11269:12281 12293:13305 13317:14329 14341:15353 15365:16175" s="95" customFormat="1" ht="35.1" hidden="1" customHeight="1" x14ac:dyDescent="0.25">
      <c r="F20" s="36"/>
      <c r="G20" s="37"/>
      <c r="H20" s="41"/>
      <c r="I20" s="81"/>
      <c r="J20" s="81"/>
      <c r="K20" s="96"/>
      <c r="L20" s="96"/>
      <c r="M20" s="96"/>
      <c r="N20" s="96"/>
      <c r="O20" s="96"/>
      <c r="P20" s="96"/>
      <c r="Q20" s="96"/>
      <c r="R20" s="96"/>
      <c r="S20" s="94"/>
      <c r="T20" s="94"/>
      <c r="U20" s="94"/>
      <c r="V20" s="94"/>
      <c r="W20" s="97"/>
      <c r="X20" s="97"/>
      <c r="Y20" s="97"/>
      <c r="Z20" s="97"/>
      <c r="AA20" s="94"/>
      <c r="AB20" s="94"/>
      <c r="AC20" s="94"/>
      <c r="AD20" s="94"/>
      <c r="AE20" s="97"/>
      <c r="AF20" s="97"/>
      <c r="AG20" s="97"/>
      <c r="AH20" s="97"/>
      <c r="AI20" s="98"/>
      <c r="AJ20" s="99"/>
      <c r="AK20" s="99"/>
      <c r="AL20" s="100"/>
      <c r="AM20" s="100"/>
      <c r="AN20" s="100"/>
      <c r="AO20" s="100"/>
      <c r="AP20" s="101"/>
      <c r="AQ20" s="101"/>
      <c r="AR20" s="101"/>
      <c r="AS20" s="101"/>
      <c r="AT20" s="102"/>
      <c r="AU20" s="103"/>
      <c r="AV20" s="93"/>
      <c r="AW20" s="94"/>
      <c r="AX20" s="94"/>
      <c r="AY20" s="94"/>
      <c r="AZ20" s="94"/>
      <c r="BA20" s="94"/>
      <c r="BB20" s="94"/>
      <c r="BC20" s="94"/>
      <c r="BD20" s="104"/>
    </row>
    <row r="21" spans="1:1017 1029:2041 2053:3065 3077:4089 4101:5113 5125:6137 6149:7161 7173:8185 8197:9209 9221:10233 10245:11257 11269:12281 12293:13305 13317:14329 14341:15353 15365:16175" s="95" customFormat="1" ht="35.1" hidden="1" customHeight="1" x14ac:dyDescent="0.25">
      <c r="F21" s="36"/>
      <c r="G21" s="37"/>
      <c r="H21" s="41"/>
      <c r="I21" s="81"/>
      <c r="J21" s="81"/>
      <c r="K21" s="96"/>
      <c r="L21" s="96"/>
      <c r="M21" s="96"/>
      <c r="N21" s="96"/>
      <c r="O21" s="96"/>
      <c r="P21" s="96"/>
      <c r="Q21" s="96"/>
      <c r="R21" s="96"/>
      <c r="S21" s="94"/>
      <c r="T21" s="94"/>
      <c r="U21" s="94"/>
      <c r="V21" s="94"/>
      <c r="W21" s="97"/>
      <c r="X21" s="97"/>
      <c r="Y21" s="97"/>
      <c r="Z21" s="97"/>
      <c r="AA21" s="94"/>
      <c r="AB21" s="94"/>
      <c r="AC21" s="94"/>
      <c r="AD21" s="94"/>
      <c r="AE21" s="97"/>
      <c r="AF21" s="97"/>
      <c r="AG21" s="97"/>
      <c r="AH21" s="97"/>
      <c r="AI21" s="98"/>
      <c r="AJ21" s="99"/>
      <c r="AK21" s="99"/>
      <c r="AL21" s="100"/>
      <c r="AM21" s="100"/>
      <c r="AN21" s="100"/>
      <c r="AO21" s="100"/>
      <c r="AP21" s="101"/>
      <c r="AQ21" s="101"/>
      <c r="AR21" s="101"/>
      <c r="AS21" s="101"/>
      <c r="AT21" s="102"/>
      <c r="AU21" s="103"/>
      <c r="AV21" s="93"/>
      <c r="AW21" s="94"/>
      <c r="AX21" s="94"/>
      <c r="AY21" s="94"/>
      <c r="AZ21" s="94"/>
      <c r="BA21" s="94"/>
      <c r="BB21" s="94"/>
      <c r="BC21" s="94"/>
      <c r="BD21" s="104"/>
    </row>
    <row r="22" spans="1:1017 1029:2041 2053:3065 3077:4089 4101:5113 5125:6137 6149:7161 7173:8185 8197:9209 9221:10233 10245:11257 11269:12281 12293:13305 13317:14329 14341:15353 15365:16175" s="159" customFormat="1" ht="35.1" customHeight="1" x14ac:dyDescent="0.25">
      <c r="A22" s="95" t="s">
        <v>122</v>
      </c>
      <c r="B22" s="95" t="s">
        <v>123</v>
      </c>
      <c r="C22" s="95" t="s">
        <v>124</v>
      </c>
      <c r="D22" s="95" t="s">
        <v>125</v>
      </c>
      <c r="E22" s="159" t="s">
        <v>18</v>
      </c>
      <c r="F22" s="42"/>
      <c r="G22" s="48" t="s">
        <v>45</v>
      </c>
      <c r="H22" s="41" t="s">
        <v>24</v>
      </c>
      <c r="I22" s="41" t="s">
        <v>47</v>
      </c>
      <c r="J22" s="41" t="s">
        <v>94</v>
      </c>
      <c r="K22" s="49">
        <v>21000</v>
      </c>
      <c r="L22" s="49">
        <v>10000</v>
      </c>
      <c r="M22" s="49">
        <v>5200</v>
      </c>
      <c r="N22" s="49">
        <v>3300</v>
      </c>
      <c r="O22" s="96" t="e">
        <v>#REF!</v>
      </c>
      <c r="P22" s="96" t="e">
        <v>#REF!</v>
      </c>
      <c r="Q22" s="96" t="e">
        <v>#REF!</v>
      </c>
      <c r="R22" s="96" t="e">
        <v>#REF!</v>
      </c>
      <c r="S22" s="94" t="e">
        <v>#REF!</v>
      </c>
      <c r="T22" s="94" t="e">
        <v>#REF!</v>
      </c>
      <c r="U22" s="94"/>
      <c r="V22" s="94"/>
      <c r="W22" s="97" t="e">
        <v>#REF!</v>
      </c>
      <c r="X22" s="97" t="e">
        <v>#REF!</v>
      </c>
      <c r="Y22" s="97"/>
      <c r="Z22" s="97"/>
      <c r="AA22" s="94"/>
      <c r="AB22" s="94"/>
      <c r="AC22" s="94"/>
      <c r="AD22" s="94"/>
      <c r="AE22" s="97"/>
      <c r="AF22" s="97"/>
      <c r="AG22" s="97"/>
      <c r="AH22" s="97"/>
      <c r="AI22" s="98">
        <v>2.2234340625564912</v>
      </c>
      <c r="AJ22" s="99"/>
      <c r="AK22" s="99">
        <v>1.3</v>
      </c>
      <c r="AL22" s="100">
        <v>27300</v>
      </c>
      <c r="AM22" s="100">
        <v>13000</v>
      </c>
      <c r="AN22" s="100">
        <v>6760</v>
      </c>
      <c r="AO22" s="100">
        <v>4290</v>
      </c>
      <c r="AP22" s="101">
        <v>27300</v>
      </c>
      <c r="AQ22" s="101">
        <v>13000</v>
      </c>
      <c r="AR22" s="101">
        <v>6800</v>
      </c>
      <c r="AS22" s="101">
        <v>4300</v>
      </c>
      <c r="AT22" s="102">
        <v>4095</v>
      </c>
      <c r="AU22" s="103" t="s">
        <v>18</v>
      </c>
      <c r="AV22" s="93">
        <v>18200</v>
      </c>
      <c r="AW22" s="94">
        <v>7000</v>
      </c>
      <c r="AX22" s="94">
        <v>4130</v>
      </c>
      <c r="AY22" s="94">
        <v>2730</v>
      </c>
      <c r="AZ22" s="94">
        <v>15600</v>
      </c>
      <c r="BA22" s="94">
        <v>6000</v>
      </c>
      <c r="BB22" s="94">
        <v>3540</v>
      </c>
      <c r="BC22" s="94">
        <v>2340</v>
      </c>
      <c r="BD22" s="104">
        <v>205</v>
      </c>
      <c r="BE22" s="95"/>
      <c r="BH22" s="40" t="str">
        <f>TRIM(H22)</f>
        <v>Đường Đồng Khởi</v>
      </c>
      <c r="BI22" s="40" t="str">
        <f>TRIM(I22)</f>
        <v>Đường Nguyễn Văn Tiên</v>
      </c>
      <c r="BJ22" s="40" t="str">
        <f>TRIM(J22)</f>
        <v>Đường vào công ty Trấn Biên</v>
      </c>
      <c r="BK22" s="40" t="str">
        <f>UPPER(LEFT(BH22,1))&amp;MID(BH22,2,LEN(BH22))</f>
        <v>Đường Đồng Khởi</v>
      </c>
      <c r="BL22" s="40" t="str">
        <f>UPPER(LEFT(BI22,1))&amp;MID(BI22,2,LEN(BI22))</f>
        <v>Đường Nguyễn Văn Tiên</v>
      </c>
      <c r="BM22" s="40" t="str">
        <f>UPPER(LEFT(BJ22,1))&amp;MID(BJ22,2,LEN(BJ22))</f>
        <v>Đường vào công ty Trấn Biên</v>
      </c>
      <c r="IL22" s="95"/>
      <c r="IM22" s="95"/>
      <c r="IN22" s="95"/>
      <c r="IO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SH22" s="95"/>
      <c r="SI22" s="95"/>
      <c r="SJ22" s="95"/>
      <c r="SK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ACD22" s="95"/>
      <c r="ACE22" s="95"/>
      <c r="ACF22" s="95"/>
      <c r="ACG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LZ22" s="95"/>
      <c r="AMA22" s="95"/>
      <c r="AMB22" s="95"/>
      <c r="AMC22" s="95"/>
      <c r="AMO22" s="95"/>
      <c r="AMP22" s="95"/>
      <c r="AMQ22" s="95"/>
      <c r="AMR22" s="95"/>
      <c r="AMS22" s="95"/>
      <c r="AMT22" s="95"/>
      <c r="AMU22" s="95"/>
      <c r="AMV22" s="95"/>
      <c r="AMW22" s="95"/>
      <c r="AMX22" s="95"/>
      <c r="AMY22" s="95"/>
      <c r="AMZ22" s="95"/>
      <c r="ANA22" s="95"/>
      <c r="ANB22" s="95"/>
      <c r="ANC22" s="95"/>
      <c r="AND22" s="95"/>
      <c r="ANE22" s="95"/>
      <c r="ANF22" s="95"/>
      <c r="ANG22" s="95"/>
      <c r="ANH22" s="95"/>
      <c r="ANI22" s="95"/>
      <c r="ANJ22" s="95"/>
      <c r="ANK22" s="95"/>
      <c r="ANL22" s="95"/>
      <c r="ANM22" s="95"/>
      <c r="ANN22" s="95"/>
      <c r="ANO22" s="95"/>
      <c r="ANP22" s="95"/>
      <c r="ANQ22" s="95"/>
      <c r="ANR22" s="95"/>
      <c r="ANS22" s="95"/>
      <c r="ANT22" s="95"/>
      <c r="ANU22" s="95"/>
      <c r="ANV22" s="95"/>
      <c r="ANW22" s="95"/>
      <c r="ANX22" s="95"/>
      <c r="ANY22" s="95"/>
      <c r="ANZ22" s="95"/>
      <c r="AOA22" s="95"/>
      <c r="AOB22" s="95"/>
      <c r="AOC22" s="95"/>
      <c r="AOD22" s="95"/>
      <c r="AOE22" s="95"/>
      <c r="AVV22" s="95"/>
      <c r="AVW22" s="95"/>
      <c r="AVX22" s="95"/>
      <c r="AVY22" s="95"/>
      <c r="AWK22" s="95"/>
      <c r="AWL22" s="95"/>
      <c r="AWM22" s="95"/>
      <c r="AWN22" s="95"/>
      <c r="AWO22" s="95"/>
      <c r="AWP22" s="95"/>
      <c r="AWQ22" s="95"/>
      <c r="AWR22" s="95"/>
      <c r="AWS22" s="95"/>
      <c r="AWT22" s="95"/>
      <c r="AWU22" s="95"/>
      <c r="AWV22" s="95"/>
      <c r="AWW22" s="95"/>
      <c r="AWX22" s="95"/>
      <c r="AWY22" s="95"/>
      <c r="AWZ22" s="95"/>
      <c r="AXA22" s="95"/>
      <c r="AXB22" s="95"/>
      <c r="AXC22" s="95"/>
      <c r="AXD22" s="95"/>
      <c r="AXE22" s="95"/>
      <c r="AXF22" s="95"/>
      <c r="AXG22" s="95"/>
      <c r="AXH22" s="95"/>
      <c r="AXI22" s="95"/>
      <c r="AXJ22" s="95"/>
      <c r="AXK22" s="95"/>
      <c r="AXL22" s="95"/>
      <c r="AXM22" s="95"/>
      <c r="AXN22" s="95"/>
      <c r="AXO22" s="95"/>
      <c r="AXP22" s="95"/>
      <c r="AXQ22" s="95"/>
      <c r="AXR22" s="95"/>
      <c r="AXS22" s="95"/>
      <c r="AXT22" s="95"/>
      <c r="AXU22" s="95"/>
      <c r="AXV22" s="95"/>
      <c r="AXW22" s="95"/>
      <c r="AXX22" s="95"/>
      <c r="AXY22" s="95"/>
      <c r="AXZ22" s="95"/>
      <c r="AYA22" s="95"/>
      <c r="BFR22" s="95"/>
      <c r="BFS22" s="95"/>
      <c r="BFT22" s="95"/>
      <c r="BFU22" s="95"/>
      <c r="BGG22" s="95"/>
      <c r="BGH22" s="95"/>
      <c r="BGI22" s="95"/>
      <c r="BGJ22" s="95"/>
      <c r="BGK22" s="95"/>
      <c r="BGL22" s="95"/>
      <c r="BGM22" s="95"/>
      <c r="BGN22" s="95"/>
      <c r="BGO22" s="95"/>
      <c r="BGP22" s="95"/>
      <c r="BGQ22" s="95"/>
      <c r="BGR22" s="95"/>
      <c r="BGS22" s="95"/>
      <c r="BGT22" s="95"/>
      <c r="BGU22" s="95"/>
      <c r="BGV22" s="95"/>
      <c r="BGW22" s="95"/>
      <c r="BGX22" s="95"/>
      <c r="BGY22" s="95"/>
      <c r="BGZ22" s="95"/>
      <c r="BHA22" s="95"/>
      <c r="BHB22" s="95"/>
      <c r="BHC22" s="95"/>
      <c r="BHD22" s="95"/>
      <c r="BHE22" s="95"/>
      <c r="BHF22" s="95"/>
      <c r="BHG22" s="95"/>
      <c r="BHH22" s="95"/>
      <c r="BHI22" s="95"/>
      <c r="BHJ22" s="95"/>
      <c r="BHK22" s="95"/>
      <c r="BHL22" s="95"/>
      <c r="BHM22" s="95"/>
      <c r="BHN22" s="95"/>
      <c r="BHO22" s="95"/>
      <c r="BHP22" s="95"/>
      <c r="BHQ22" s="95"/>
      <c r="BHR22" s="95"/>
      <c r="BHS22" s="95"/>
      <c r="BHT22" s="95"/>
      <c r="BHU22" s="95"/>
      <c r="BHV22" s="95"/>
      <c r="BHW22" s="95"/>
      <c r="BPN22" s="95"/>
      <c r="BPO22" s="95"/>
      <c r="BPP22" s="95"/>
      <c r="BPQ22" s="95"/>
      <c r="BQC22" s="95"/>
      <c r="BQD22" s="95"/>
      <c r="BQE22" s="95"/>
      <c r="BQF22" s="95"/>
      <c r="BQG22" s="95"/>
      <c r="BQH22" s="95"/>
      <c r="BQI22" s="95"/>
      <c r="BQJ22" s="95"/>
      <c r="BQK22" s="95"/>
      <c r="BQL22" s="95"/>
      <c r="BQM22" s="95"/>
      <c r="BQN22" s="95"/>
      <c r="BQO22" s="95"/>
      <c r="BQP22" s="95"/>
      <c r="BQQ22" s="95"/>
      <c r="BQR22" s="95"/>
      <c r="BQS22" s="95"/>
      <c r="BQT22" s="95"/>
      <c r="BQU22" s="95"/>
      <c r="BQV22" s="95"/>
      <c r="BQW22" s="95"/>
      <c r="BQX22" s="95"/>
      <c r="BQY22" s="95"/>
      <c r="BQZ22" s="95"/>
      <c r="BRA22" s="95"/>
      <c r="BRB22" s="95"/>
      <c r="BRC22" s="95"/>
      <c r="BRD22" s="95"/>
      <c r="BRE22" s="95"/>
      <c r="BRF22" s="95"/>
      <c r="BRG22" s="95"/>
      <c r="BRH22" s="95"/>
      <c r="BRI22" s="95"/>
      <c r="BRJ22" s="95"/>
      <c r="BRK22" s="95"/>
      <c r="BRL22" s="95"/>
      <c r="BRM22" s="95"/>
      <c r="BRN22" s="95"/>
      <c r="BRO22" s="95"/>
      <c r="BRP22" s="95"/>
      <c r="BRQ22" s="95"/>
      <c r="BRR22" s="95"/>
      <c r="BRS22" s="95"/>
      <c r="BZJ22" s="95"/>
      <c r="BZK22" s="95"/>
      <c r="BZL22" s="95"/>
      <c r="BZM22" s="95"/>
      <c r="BZY22" s="95"/>
      <c r="BZZ22" s="95"/>
      <c r="CAA22" s="95"/>
      <c r="CAB22" s="95"/>
      <c r="CAC22" s="95"/>
      <c r="CAD22" s="95"/>
      <c r="CAE22" s="95"/>
      <c r="CAF22" s="95"/>
      <c r="CAG22" s="95"/>
      <c r="CAH22" s="95"/>
      <c r="CAI22" s="95"/>
      <c r="CAJ22" s="95"/>
      <c r="CAK22" s="95"/>
      <c r="CAL22" s="95"/>
      <c r="CAM22" s="95"/>
      <c r="CAN22" s="95"/>
      <c r="CAO22" s="95"/>
      <c r="CAP22" s="95"/>
      <c r="CAQ22" s="95"/>
      <c r="CAR22" s="95"/>
      <c r="CAS22" s="95"/>
      <c r="CAT22" s="95"/>
      <c r="CAU22" s="95"/>
      <c r="CAV22" s="95"/>
      <c r="CAW22" s="95"/>
      <c r="CAX22" s="95"/>
      <c r="CAY22" s="95"/>
      <c r="CAZ22" s="95"/>
      <c r="CBA22" s="95"/>
      <c r="CBB22" s="95"/>
      <c r="CBC22" s="95"/>
      <c r="CBD22" s="95"/>
      <c r="CBE22" s="95"/>
      <c r="CBF22" s="95"/>
      <c r="CBG22" s="95"/>
      <c r="CBH22" s="95"/>
      <c r="CBI22" s="95"/>
      <c r="CBJ22" s="95"/>
      <c r="CBK22" s="95"/>
      <c r="CBL22" s="95"/>
      <c r="CBM22" s="95"/>
      <c r="CBN22" s="95"/>
      <c r="CBO22" s="95"/>
      <c r="CJF22" s="95"/>
      <c r="CJG22" s="95"/>
      <c r="CJH22" s="95"/>
      <c r="CJI22" s="95"/>
      <c r="CJU22" s="95"/>
      <c r="CJV22" s="95"/>
      <c r="CJW22" s="95"/>
      <c r="CJX22" s="95"/>
      <c r="CJY22" s="95"/>
      <c r="CJZ22" s="95"/>
      <c r="CKA22" s="95"/>
      <c r="CKB22" s="95"/>
      <c r="CKC22" s="95"/>
      <c r="CKD22" s="95"/>
      <c r="CKE22" s="95"/>
      <c r="CKF22" s="95"/>
      <c r="CKG22" s="95"/>
      <c r="CKH22" s="95"/>
      <c r="CKI22" s="95"/>
      <c r="CKJ22" s="95"/>
      <c r="CKK22" s="95"/>
      <c r="CKL22" s="95"/>
      <c r="CKM22" s="95"/>
      <c r="CKN22" s="95"/>
      <c r="CKO22" s="95"/>
      <c r="CKP22" s="95"/>
      <c r="CKQ22" s="95"/>
      <c r="CKR22" s="95"/>
      <c r="CKS22" s="95"/>
      <c r="CKT22" s="95"/>
      <c r="CKU22" s="95"/>
      <c r="CKV22" s="95"/>
      <c r="CKW22" s="95"/>
      <c r="CKX22" s="95"/>
      <c r="CKY22" s="95"/>
      <c r="CKZ22" s="95"/>
      <c r="CLA22" s="95"/>
      <c r="CLB22" s="95"/>
      <c r="CLC22" s="95"/>
      <c r="CLD22" s="95"/>
      <c r="CLE22" s="95"/>
      <c r="CLF22" s="95"/>
      <c r="CLG22" s="95"/>
      <c r="CLH22" s="95"/>
      <c r="CLI22" s="95"/>
      <c r="CLJ22" s="95"/>
      <c r="CLK22" s="95"/>
      <c r="CTB22" s="95"/>
      <c r="CTC22" s="95"/>
      <c r="CTD22" s="95"/>
      <c r="CTE22" s="95"/>
      <c r="CTQ22" s="95"/>
      <c r="CTR22" s="95"/>
      <c r="CTS22" s="95"/>
      <c r="CTT22" s="95"/>
      <c r="CTU22" s="95"/>
      <c r="CTV22" s="95"/>
      <c r="CTW22" s="95"/>
      <c r="CTX22" s="95"/>
      <c r="CTY22" s="95"/>
      <c r="CTZ22" s="95"/>
      <c r="CUA22" s="95"/>
      <c r="CUB22" s="95"/>
      <c r="CUC22" s="95"/>
      <c r="CUD22" s="95"/>
      <c r="CUE22" s="95"/>
      <c r="CUF22" s="95"/>
      <c r="CUG22" s="95"/>
      <c r="CUH22" s="95"/>
      <c r="CUI22" s="95"/>
      <c r="CUJ22" s="95"/>
      <c r="CUK22" s="95"/>
      <c r="CUL22" s="95"/>
      <c r="CUM22" s="95"/>
      <c r="CUN22" s="95"/>
      <c r="CUO22" s="95"/>
      <c r="CUP22" s="95"/>
      <c r="CUQ22" s="95"/>
      <c r="CUR22" s="95"/>
      <c r="CUS22" s="95"/>
      <c r="CUT22" s="95"/>
      <c r="CUU22" s="95"/>
      <c r="CUV22" s="95"/>
      <c r="CUW22" s="95"/>
      <c r="CUX22" s="95"/>
      <c r="CUY22" s="95"/>
      <c r="CUZ22" s="95"/>
      <c r="CVA22" s="95"/>
      <c r="CVB22" s="95"/>
      <c r="CVC22" s="95"/>
      <c r="CVD22" s="95"/>
      <c r="CVE22" s="95"/>
      <c r="CVF22" s="95"/>
      <c r="CVG22" s="95"/>
      <c r="DCX22" s="95"/>
      <c r="DCY22" s="95"/>
      <c r="DCZ22" s="95"/>
      <c r="DDA22" s="95"/>
      <c r="DDM22" s="95"/>
      <c r="DDN22" s="95"/>
      <c r="DDO22" s="95"/>
      <c r="DDP22" s="95"/>
      <c r="DDQ22" s="95"/>
      <c r="DDR22" s="95"/>
      <c r="DDS22" s="95"/>
      <c r="DDT22" s="95"/>
      <c r="DDU22" s="95"/>
      <c r="DDV22" s="95"/>
      <c r="DDW22" s="95"/>
      <c r="DDX22" s="95"/>
      <c r="DDY22" s="95"/>
      <c r="DDZ22" s="95"/>
      <c r="DEA22" s="95"/>
      <c r="DEB22" s="95"/>
      <c r="DEC22" s="95"/>
      <c r="DED22" s="95"/>
      <c r="DEE22" s="95"/>
      <c r="DEF22" s="95"/>
      <c r="DEG22" s="95"/>
      <c r="DEH22" s="95"/>
      <c r="DEI22" s="95"/>
      <c r="DEJ22" s="95"/>
      <c r="DEK22" s="95"/>
      <c r="DEL22" s="95"/>
      <c r="DEM22" s="95"/>
      <c r="DEN22" s="95"/>
      <c r="DEO22" s="95"/>
      <c r="DEP22" s="95"/>
      <c r="DEQ22" s="95"/>
      <c r="DER22" s="95"/>
      <c r="DES22" s="95"/>
      <c r="DET22" s="95"/>
      <c r="DEU22" s="95"/>
      <c r="DEV22" s="95"/>
      <c r="DEW22" s="95"/>
      <c r="DEX22" s="95"/>
      <c r="DEY22" s="95"/>
      <c r="DEZ22" s="95"/>
      <c r="DFA22" s="95"/>
      <c r="DFB22" s="95"/>
      <c r="DFC22" s="95"/>
      <c r="DMT22" s="95"/>
      <c r="DMU22" s="95"/>
      <c r="DMV22" s="95"/>
      <c r="DMW22" s="95"/>
      <c r="DNI22" s="95"/>
      <c r="DNJ22" s="95"/>
      <c r="DNK22" s="95"/>
      <c r="DNL22" s="95"/>
      <c r="DNM22" s="95"/>
      <c r="DNN22" s="95"/>
      <c r="DNO22" s="95"/>
      <c r="DNP22" s="95"/>
      <c r="DNQ22" s="95"/>
      <c r="DNR22" s="95"/>
      <c r="DNS22" s="95"/>
      <c r="DNT22" s="95"/>
      <c r="DNU22" s="95"/>
      <c r="DNV22" s="95"/>
      <c r="DNW22" s="95"/>
      <c r="DNX22" s="95"/>
      <c r="DNY22" s="95"/>
      <c r="DNZ22" s="95"/>
      <c r="DOA22" s="95"/>
      <c r="DOB22" s="95"/>
      <c r="DOC22" s="95"/>
      <c r="DOD22" s="95"/>
      <c r="DOE22" s="95"/>
      <c r="DOF22" s="95"/>
      <c r="DOG22" s="95"/>
      <c r="DOH22" s="95"/>
      <c r="DOI22" s="95"/>
      <c r="DOJ22" s="95"/>
      <c r="DOK22" s="95"/>
      <c r="DOL22" s="95"/>
      <c r="DOM22" s="95"/>
      <c r="DON22" s="95"/>
      <c r="DOO22" s="95"/>
      <c r="DOP22" s="95"/>
      <c r="DOQ22" s="95"/>
      <c r="DOR22" s="95"/>
      <c r="DOS22" s="95"/>
      <c r="DOT22" s="95"/>
      <c r="DOU22" s="95"/>
      <c r="DOV22" s="95"/>
      <c r="DOW22" s="95"/>
      <c r="DOX22" s="95"/>
      <c r="DOY22" s="95"/>
      <c r="DWP22" s="95"/>
      <c r="DWQ22" s="95"/>
      <c r="DWR22" s="95"/>
      <c r="DWS22" s="95"/>
      <c r="DXE22" s="95"/>
      <c r="DXF22" s="95"/>
      <c r="DXG22" s="95"/>
      <c r="DXH22" s="95"/>
      <c r="DXI22" s="95"/>
      <c r="DXJ22" s="95"/>
      <c r="DXK22" s="95"/>
      <c r="DXL22" s="95"/>
      <c r="DXM22" s="95"/>
      <c r="DXN22" s="95"/>
      <c r="DXO22" s="95"/>
      <c r="DXP22" s="95"/>
      <c r="DXQ22" s="95"/>
      <c r="DXR22" s="95"/>
      <c r="DXS22" s="95"/>
      <c r="DXT22" s="95"/>
      <c r="DXU22" s="95"/>
      <c r="DXV22" s="95"/>
      <c r="DXW22" s="95"/>
      <c r="DXX22" s="95"/>
      <c r="DXY22" s="95"/>
      <c r="DXZ22" s="95"/>
      <c r="DYA22" s="95"/>
      <c r="DYB22" s="95"/>
      <c r="DYC22" s="95"/>
      <c r="DYD22" s="95"/>
      <c r="DYE22" s="95"/>
      <c r="DYF22" s="95"/>
      <c r="DYG22" s="95"/>
      <c r="DYH22" s="95"/>
      <c r="DYI22" s="95"/>
      <c r="DYJ22" s="95"/>
      <c r="DYK22" s="95"/>
      <c r="DYL22" s="95"/>
      <c r="DYM22" s="95"/>
      <c r="DYN22" s="95"/>
      <c r="DYO22" s="95"/>
      <c r="DYP22" s="95"/>
      <c r="DYQ22" s="95"/>
      <c r="DYR22" s="95"/>
      <c r="DYS22" s="95"/>
      <c r="DYT22" s="95"/>
      <c r="DYU22" s="95"/>
      <c r="EGL22" s="95"/>
      <c r="EGM22" s="95"/>
      <c r="EGN22" s="95"/>
      <c r="EGO22" s="95"/>
      <c r="EHA22" s="95"/>
      <c r="EHB22" s="95"/>
      <c r="EHC22" s="95"/>
      <c r="EHD22" s="95"/>
      <c r="EHE22" s="95"/>
      <c r="EHF22" s="95"/>
      <c r="EHG22" s="95"/>
      <c r="EHH22" s="95"/>
      <c r="EHI22" s="95"/>
      <c r="EHJ22" s="95"/>
      <c r="EHK22" s="95"/>
      <c r="EHL22" s="95"/>
      <c r="EHM22" s="95"/>
      <c r="EHN22" s="95"/>
      <c r="EHO22" s="95"/>
      <c r="EHP22" s="95"/>
      <c r="EHQ22" s="95"/>
      <c r="EHR22" s="95"/>
      <c r="EHS22" s="95"/>
      <c r="EHT22" s="95"/>
      <c r="EHU22" s="95"/>
      <c r="EHV22" s="95"/>
      <c r="EHW22" s="95"/>
      <c r="EHX22" s="95"/>
      <c r="EHY22" s="95"/>
      <c r="EHZ22" s="95"/>
      <c r="EIA22" s="95"/>
      <c r="EIB22" s="95"/>
      <c r="EIC22" s="95"/>
      <c r="EID22" s="95"/>
      <c r="EIE22" s="95"/>
      <c r="EIF22" s="95"/>
      <c r="EIG22" s="95"/>
      <c r="EIH22" s="95"/>
      <c r="EII22" s="95"/>
      <c r="EIJ22" s="95"/>
      <c r="EIK22" s="95"/>
      <c r="EIL22" s="95"/>
      <c r="EIM22" s="95"/>
      <c r="EIN22" s="95"/>
      <c r="EIO22" s="95"/>
      <c r="EIP22" s="95"/>
      <c r="EIQ22" s="95"/>
      <c r="EQH22" s="95"/>
      <c r="EQI22" s="95"/>
      <c r="EQJ22" s="95"/>
      <c r="EQK22" s="95"/>
      <c r="EQW22" s="95"/>
      <c r="EQX22" s="95"/>
      <c r="EQY22" s="95"/>
      <c r="EQZ22" s="95"/>
      <c r="ERA22" s="95"/>
      <c r="ERB22" s="95"/>
      <c r="ERC22" s="95"/>
      <c r="ERD22" s="95"/>
      <c r="ERE22" s="95"/>
      <c r="ERF22" s="95"/>
      <c r="ERG22" s="95"/>
      <c r="ERH22" s="95"/>
      <c r="ERI22" s="95"/>
      <c r="ERJ22" s="95"/>
      <c r="ERK22" s="95"/>
      <c r="ERL22" s="95"/>
      <c r="ERM22" s="95"/>
      <c r="ERN22" s="95"/>
      <c r="ERO22" s="95"/>
      <c r="ERP22" s="95"/>
      <c r="ERQ22" s="95"/>
      <c r="ERR22" s="95"/>
      <c r="ERS22" s="95"/>
      <c r="ERT22" s="95"/>
      <c r="ERU22" s="95"/>
      <c r="ERV22" s="95"/>
      <c r="ERW22" s="95"/>
      <c r="ERX22" s="95"/>
      <c r="ERY22" s="95"/>
      <c r="ERZ22" s="95"/>
      <c r="ESA22" s="95"/>
      <c r="ESB22" s="95"/>
      <c r="ESC22" s="95"/>
      <c r="ESD22" s="95"/>
      <c r="ESE22" s="95"/>
      <c r="ESF22" s="95"/>
      <c r="ESG22" s="95"/>
      <c r="ESH22" s="95"/>
      <c r="ESI22" s="95"/>
      <c r="ESJ22" s="95"/>
      <c r="ESK22" s="95"/>
      <c r="ESL22" s="95"/>
      <c r="ESM22" s="95"/>
      <c r="FAD22" s="95"/>
      <c r="FAE22" s="95"/>
      <c r="FAF22" s="95"/>
      <c r="FAG22" s="95"/>
      <c r="FAS22" s="95"/>
      <c r="FAT22" s="95"/>
      <c r="FAU22" s="95"/>
      <c r="FAV22" s="95"/>
      <c r="FAW22" s="95"/>
      <c r="FAX22" s="95"/>
      <c r="FAY22" s="95"/>
      <c r="FAZ22" s="95"/>
      <c r="FBA22" s="95"/>
      <c r="FBB22" s="95"/>
      <c r="FBC22" s="95"/>
      <c r="FBD22" s="95"/>
      <c r="FBE22" s="95"/>
      <c r="FBF22" s="95"/>
      <c r="FBG22" s="95"/>
      <c r="FBH22" s="95"/>
      <c r="FBI22" s="95"/>
      <c r="FBJ22" s="95"/>
      <c r="FBK22" s="95"/>
      <c r="FBL22" s="95"/>
      <c r="FBM22" s="95"/>
      <c r="FBN22" s="95"/>
      <c r="FBO22" s="95"/>
      <c r="FBP22" s="95"/>
      <c r="FBQ22" s="95"/>
      <c r="FBR22" s="95"/>
      <c r="FBS22" s="95"/>
      <c r="FBT22" s="95"/>
      <c r="FBU22" s="95"/>
      <c r="FBV22" s="95"/>
      <c r="FBW22" s="95"/>
      <c r="FBX22" s="95"/>
      <c r="FBY22" s="95"/>
      <c r="FBZ22" s="95"/>
      <c r="FCA22" s="95"/>
      <c r="FCB22" s="95"/>
      <c r="FCC22" s="95"/>
      <c r="FCD22" s="95"/>
      <c r="FCE22" s="95"/>
      <c r="FCF22" s="95"/>
      <c r="FCG22" s="95"/>
      <c r="FCH22" s="95"/>
      <c r="FCI22" s="95"/>
      <c r="FJZ22" s="95"/>
      <c r="FKA22" s="95"/>
      <c r="FKB22" s="95"/>
      <c r="FKC22" s="95"/>
      <c r="FKO22" s="95"/>
      <c r="FKP22" s="95"/>
      <c r="FKQ22" s="95"/>
      <c r="FKR22" s="95"/>
      <c r="FKS22" s="95"/>
      <c r="FKT22" s="95"/>
      <c r="FKU22" s="95"/>
      <c r="FKV22" s="95"/>
      <c r="FKW22" s="95"/>
      <c r="FKX22" s="95"/>
      <c r="FKY22" s="95"/>
      <c r="FKZ22" s="95"/>
      <c r="FLA22" s="95"/>
      <c r="FLB22" s="95"/>
      <c r="FLC22" s="95"/>
      <c r="FLD22" s="95"/>
      <c r="FLE22" s="95"/>
      <c r="FLF22" s="95"/>
      <c r="FLG22" s="95"/>
      <c r="FLH22" s="95"/>
      <c r="FLI22" s="95"/>
      <c r="FLJ22" s="95"/>
      <c r="FLK22" s="95"/>
      <c r="FLL22" s="95"/>
      <c r="FLM22" s="95"/>
      <c r="FLN22" s="95"/>
      <c r="FLO22" s="95"/>
      <c r="FLP22" s="95"/>
      <c r="FLQ22" s="95"/>
      <c r="FLR22" s="95"/>
      <c r="FLS22" s="95"/>
      <c r="FLT22" s="95"/>
      <c r="FLU22" s="95"/>
      <c r="FLV22" s="95"/>
      <c r="FLW22" s="95"/>
      <c r="FLX22" s="95"/>
      <c r="FLY22" s="95"/>
      <c r="FLZ22" s="95"/>
      <c r="FMA22" s="95"/>
      <c r="FMB22" s="95"/>
      <c r="FMC22" s="95"/>
      <c r="FMD22" s="95"/>
      <c r="FME22" s="95"/>
      <c r="FTV22" s="95"/>
      <c r="FTW22" s="95"/>
      <c r="FTX22" s="95"/>
      <c r="FTY22" s="95"/>
      <c r="FUK22" s="95"/>
      <c r="FUL22" s="95"/>
      <c r="FUM22" s="95"/>
      <c r="FUN22" s="95"/>
      <c r="FUO22" s="95"/>
      <c r="FUP22" s="95"/>
      <c r="FUQ22" s="95"/>
      <c r="FUR22" s="95"/>
      <c r="FUS22" s="95"/>
      <c r="FUT22" s="95"/>
      <c r="FUU22" s="95"/>
      <c r="FUV22" s="95"/>
      <c r="FUW22" s="95"/>
      <c r="FUX22" s="95"/>
      <c r="FUY22" s="95"/>
      <c r="FUZ22" s="95"/>
      <c r="FVA22" s="95"/>
      <c r="FVB22" s="95"/>
      <c r="FVC22" s="95"/>
      <c r="FVD22" s="95"/>
      <c r="FVE22" s="95"/>
      <c r="FVF22" s="95"/>
      <c r="FVG22" s="95"/>
      <c r="FVH22" s="95"/>
      <c r="FVI22" s="95"/>
      <c r="FVJ22" s="95"/>
      <c r="FVK22" s="95"/>
      <c r="FVL22" s="95"/>
      <c r="FVM22" s="95"/>
      <c r="FVN22" s="95"/>
      <c r="FVO22" s="95"/>
      <c r="FVP22" s="95"/>
      <c r="FVQ22" s="95"/>
      <c r="FVR22" s="95"/>
      <c r="FVS22" s="95"/>
      <c r="FVT22" s="95"/>
      <c r="FVU22" s="95"/>
      <c r="FVV22" s="95"/>
      <c r="FVW22" s="95"/>
      <c r="FVX22" s="95"/>
      <c r="FVY22" s="95"/>
      <c r="FVZ22" s="95"/>
      <c r="FWA22" s="95"/>
      <c r="GDR22" s="95"/>
      <c r="GDS22" s="95"/>
      <c r="GDT22" s="95"/>
      <c r="GDU22" s="95"/>
      <c r="GEG22" s="95"/>
      <c r="GEH22" s="95"/>
      <c r="GEI22" s="95"/>
      <c r="GEJ22" s="95"/>
      <c r="GEK22" s="95"/>
      <c r="GEL22" s="95"/>
      <c r="GEM22" s="95"/>
      <c r="GEN22" s="95"/>
      <c r="GEO22" s="95"/>
      <c r="GEP22" s="95"/>
      <c r="GEQ22" s="95"/>
      <c r="GER22" s="95"/>
      <c r="GES22" s="95"/>
      <c r="GET22" s="95"/>
      <c r="GEU22" s="95"/>
      <c r="GEV22" s="95"/>
      <c r="GEW22" s="95"/>
      <c r="GEX22" s="95"/>
      <c r="GEY22" s="95"/>
      <c r="GEZ22" s="95"/>
      <c r="GFA22" s="95"/>
      <c r="GFB22" s="95"/>
      <c r="GFC22" s="95"/>
      <c r="GFD22" s="95"/>
      <c r="GFE22" s="95"/>
      <c r="GFF22" s="95"/>
      <c r="GFG22" s="95"/>
      <c r="GFH22" s="95"/>
      <c r="GFI22" s="95"/>
      <c r="GFJ22" s="95"/>
      <c r="GFK22" s="95"/>
      <c r="GFL22" s="95"/>
      <c r="GFM22" s="95"/>
      <c r="GFN22" s="95"/>
      <c r="GFO22" s="95"/>
      <c r="GFP22" s="95"/>
      <c r="GFQ22" s="95"/>
      <c r="GFR22" s="95"/>
      <c r="GFS22" s="95"/>
      <c r="GFT22" s="95"/>
      <c r="GFU22" s="95"/>
      <c r="GFV22" s="95"/>
      <c r="GFW22" s="95"/>
      <c r="GNN22" s="95"/>
      <c r="GNO22" s="95"/>
      <c r="GNP22" s="95"/>
      <c r="GNQ22" s="95"/>
      <c r="GOC22" s="95"/>
      <c r="GOD22" s="95"/>
      <c r="GOE22" s="95"/>
      <c r="GOF22" s="95"/>
      <c r="GOG22" s="95"/>
      <c r="GOH22" s="95"/>
      <c r="GOI22" s="95"/>
      <c r="GOJ22" s="95"/>
      <c r="GOK22" s="95"/>
      <c r="GOL22" s="95"/>
      <c r="GOM22" s="95"/>
      <c r="GON22" s="95"/>
      <c r="GOO22" s="95"/>
      <c r="GOP22" s="95"/>
      <c r="GOQ22" s="95"/>
      <c r="GOR22" s="95"/>
      <c r="GOS22" s="95"/>
      <c r="GOT22" s="95"/>
      <c r="GOU22" s="95"/>
      <c r="GOV22" s="95"/>
      <c r="GOW22" s="95"/>
      <c r="GOX22" s="95"/>
      <c r="GOY22" s="95"/>
      <c r="GOZ22" s="95"/>
      <c r="GPA22" s="95"/>
      <c r="GPB22" s="95"/>
      <c r="GPC22" s="95"/>
      <c r="GPD22" s="95"/>
      <c r="GPE22" s="95"/>
      <c r="GPF22" s="95"/>
      <c r="GPG22" s="95"/>
      <c r="GPH22" s="95"/>
      <c r="GPI22" s="95"/>
      <c r="GPJ22" s="95"/>
      <c r="GPK22" s="95"/>
      <c r="GPL22" s="95"/>
      <c r="GPM22" s="95"/>
      <c r="GPN22" s="95"/>
      <c r="GPO22" s="95"/>
      <c r="GPP22" s="95"/>
      <c r="GPQ22" s="95"/>
      <c r="GPR22" s="95"/>
      <c r="GPS22" s="95"/>
      <c r="GXJ22" s="95"/>
      <c r="GXK22" s="95"/>
      <c r="GXL22" s="95"/>
      <c r="GXM22" s="95"/>
      <c r="GXY22" s="95"/>
      <c r="GXZ22" s="95"/>
      <c r="GYA22" s="95"/>
      <c r="GYB22" s="95"/>
      <c r="GYC22" s="95"/>
      <c r="GYD22" s="95"/>
      <c r="GYE22" s="95"/>
      <c r="GYF22" s="95"/>
      <c r="GYG22" s="95"/>
      <c r="GYH22" s="95"/>
      <c r="GYI22" s="95"/>
      <c r="GYJ22" s="95"/>
      <c r="GYK22" s="95"/>
      <c r="GYL22" s="95"/>
      <c r="GYM22" s="95"/>
      <c r="GYN22" s="95"/>
      <c r="GYO22" s="95"/>
      <c r="GYP22" s="95"/>
      <c r="GYQ22" s="95"/>
      <c r="GYR22" s="95"/>
      <c r="GYS22" s="95"/>
      <c r="GYT22" s="95"/>
      <c r="GYU22" s="95"/>
      <c r="GYV22" s="95"/>
      <c r="GYW22" s="95"/>
      <c r="GYX22" s="95"/>
      <c r="GYY22" s="95"/>
      <c r="GYZ22" s="95"/>
      <c r="GZA22" s="95"/>
      <c r="GZB22" s="95"/>
      <c r="GZC22" s="95"/>
      <c r="GZD22" s="95"/>
      <c r="GZE22" s="95"/>
      <c r="GZF22" s="95"/>
      <c r="GZG22" s="95"/>
      <c r="GZH22" s="95"/>
      <c r="GZI22" s="95"/>
      <c r="GZJ22" s="95"/>
      <c r="GZK22" s="95"/>
      <c r="GZL22" s="95"/>
      <c r="GZM22" s="95"/>
      <c r="GZN22" s="95"/>
      <c r="GZO22" s="95"/>
      <c r="HHF22" s="95"/>
      <c r="HHG22" s="95"/>
      <c r="HHH22" s="95"/>
      <c r="HHI22" s="95"/>
      <c r="HHU22" s="95"/>
      <c r="HHV22" s="95"/>
      <c r="HHW22" s="95"/>
      <c r="HHX22" s="95"/>
      <c r="HHY22" s="95"/>
      <c r="HHZ22" s="95"/>
      <c r="HIA22" s="95"/>
      <c r="HIB22" s="95"/>
      <c r="HIC22" s="95"/>
      <c r="HID22" s="95"/>
      <c r="HIE22" s="95"/>
      <c r="HIF22" s="95"/>
      <c r="HIG22" s="95"/>
      <c r="HIH22" s="95"/>
      <c r="HII22" s="95"/>
      <c r="HIJ22" s="95"/>
      <c r="HIK22" s="95"/>
      <c r="HIL22" s="95"/>
      <c r="HIM22" s="95"/>
      <c r="HIN22" s="95"/>
      <c r="HIO22" s="95"/>
      <c r="HIP22" s="95"/>
      <c r="HIQ22" s="95"/>
      <c r="HIR22" s="95"/>
      <c r="HIS22" s="95"/>
      <c r="HIT22" s="95"/>
      <c r="HIU22" s="95"/>
      <c r="HIV22" s="95"/>
      <c r="HIW22" s="95"/>
      <c r="HIX22" s="95"/>
      <c r="HIY22" s="95"/>
      <c r="HIZ22" s="95"/>
      <c r="HJA22" s="95"/>
      <c r="HJB22" s="95"/>
      <c r="HJC22" s="95"/>
      <c r="HJD22" s="95"/>
      <c r="HJE22" s="95"/>
      <c r="HJF22" s="95"/>
      <c r="HJG22" s="95"/>
      <c r="HJH22" s="95"/>
      <c r="HJI22" s="95"/>
      <c r="HJJ22" s="95"/>
      <c r="HJK22" s="95"/>
      <c r="HRB22" s="95"/>
      <c r="HRC22" s="95"/>
      <c r="HRD22" s="95"/>
      <c r="HRE22" s="95"/>
      <c r="HRQ22" s="95"/>
      <c r="HRR22" s="95"/>
      <c r="HRS22" s="95"/>
      <c r="HRT22" s="95"/>
      <c r="HRU22" s="95"/>
      <c r="HRV22" s="95"/>
      <c r="HRW22" s="95"/>
      <c r="HRX22" s="95"/>
      <c r="HRY22" s="95"/>
      <c r="HRZ22" s="95"/>
      <c r="HSA22" s="95"/>
      <c r="HSB22" s="95"/>
      <c r="HSC22" s="95"/>
      <c r="HSD22" s="95"/>
      <c r="HSE22" s="95"/>
      <c r="HSF22" s="95"/>
      <c r="HSG22" s="95"/>
      <c r="HSH22" s="95"/>
      <c r="HSI22" s="95"/>
      <c r="HSJ22" s="95"/>
      <c r="HSK22" s="95"/>
      <c r="HSL22" s="95"/>
      <c r="HSM22" s="95"/>
      <c r="HSN22" s="95"/>
      <c r="HSO22" s="95"/>
      <c r="HSP22" s="95"/>
      <c r="HSQ22" s="95"/>
      <c r="HSR22" s="95"/>
      <c r="HSS22" s="95"/>
      <c r="HST22" s="95"/>
      <c r="HSU22" s="95"/>
      <c r="HSV22" s="95"/>
      <c r="HSW22" s="95"/>
      <c r="HSX22" s="95"/>
      <c r="HSY22" s="95"/>
      <c r="HSZ22" s="95"/>
      <c r="HTA22" s="95"/>
      <c r="HTB22" s="95"/>
      <c r="HTC22" s="95"/>
      <c r="HTD22" s="95"/>
      <c r="HTE22" s="95"/>
      <c r="HTF22" s="95"/>
      <c r="HTG22" s="95"/>
      <c r="IAX22" s="95"/>
      <c r="IAY22" s="95"/>
      <c r="IAZ22" s="95"/>
      <c r="IBA22" s="95"/>
      <c r="IBM22" s="95"/>
      <c r="IBN22" s="95"/>
      <c r="IBO22" s="95"/>
      <c r="IBP22" s="95"/>
      <c r="IBQ22" s="95"/>
      <c r="IBR22" s="95"/>
      <c r="IBS22" s="95"/>
      <c r="IBT22" s="95"/>
      <c r="IBU22" s="95"/>
      <c r="IBV22" s="95"/>
      <c r="IBW22" s="95"/>
      <c r="IBX22" s="95"/>
      <c r="IBY22" s="95"/>
      <c r="IBZ22" s="95"/>
      <c r="ICA22" s="95"/>
      <c r="ICB22" s="95"/>
      <c r="ICC22" s="95"/>
      <c r="ICD22" s="95"/>
      <c r="ICE22" s="95"/>
      <c r="ICF22" s="95"/>
      <c r="ICG22" s="95"/>
      <c r="ICH22" s="95"/>
      <c r="ICI22" s="95"/>
      <c r="ICJ22" s="95"/>
      <c r="ICK22" s="95"/>
      <c r="ICL22" s="95"/>
      <c r="ICM22" s="95"/>
      <c r="ICN22" s="95"/>
      <c r="ICO22" s="95"/>
      <c r="ICP22" s="95"/>
      <c r="ICQ22" s="95"/>
      <c r="ICR22" s="95"/>
      <c r="ICS22" s="95"/>
      <c r="ICT22" s="95"/>
      <c r="ICU22" s="95"/>
      <c r="ICV22" s="95"/>
      <c r="ICW22" s="95"/>
      <c r="ICX22" s="95"/>
      <c r="ICY22" s="95"/>
      <c r="ICZ22" s="95"/>
      <c r="IDA22" s="95"/>
      <c r="IDB22" s="95"/>
      <c r="IDC22" s="95"/>
      <c r="IKT22" s="95"/>
      <c r="IKU22" s="95"/>
      <c r="IKV22" s="95"/>
      <c r="IKW22" s="95"/>
      <c r="ILI22" s="95"/>
      <c r="ILJ22" s="95"/>
      <c r="ILK22" s="95"/>
      <c r="ILL22" s="95"/>
      <c r="ILM22" s="95"/>
      <c r="ILN22" s="95"/>
      <c r="ILO22" s="95"/>
      <c r="ILP22" s="95"/>
      <c r="ILQ22" s="95"/>
      <c r="ILR22" s="95"/>
      <c r="ILS22" s="95"/>
      <c r="ILT22" s="95"/>
      <c r="ILU22" s="95"/>
      <c r="ILV22" s="95"/>
      <c r="ILW22" s="95"/>
      <c r="ILX22" s="95"/>
      <c r="ILY22" s="95"/>
      <c r="ILZ22" s="95"/>
      <c r="IMA22" s="95"/>
      <c r="IMB22" s="95"/>
      <c r="IMC22" s="95"/>
      <c r="IMD22" s="95"/>
      <c r="IME22" s="95"/>
      <c r="IMF22" s="95"/>
      <c r="IMG22" s="95"/>
      <c r="IMH22" s="95"/>
      <c r="IMI22" s="95"/>
      <c r="IMJ22" s="95"/>
      <c r="IMK22" s="95"/>
      <c r="IML22" s="95"/>
      <c r="IMM22" s="95"/>
      <c r="IMN22" s="95"/>
      <c r="IMO22" s="95"/>
      <c r="IMP22" s="95"/>
      <c r="IMQ22" s="95"/>
      <c r="IMR22" s="95"/>
      <c r="IMS22" s="95"/>
      <c r="IMT22" s="95"/>
      <c r="IMU22" s="95"/>
      <c r="IMV22" s="95"/>
      <c r="IMW22" s="95"/>
      <c r="IMX22" s="95"/>
      <c r="IMY22" s="95"/>
      <c r="IUP22" s="95"/>
      <c r="IUQ22" s="95"/>
      <c r="IUR22" s="95"/>
      <c r="IUS22" s="95"/>
      <c r="IVE22" s="95"/>
      <c r="IVF22" s="95"/>
      <c r="IVG22" s="95"/>
      <c r="IVH22" s="95"/>
      <c r="IVI22" s="95"/>
      <c r="IVJ22" s="95"/>
      <c r="IVK22" s="95"/>
      <c r="IVL22" s="95"/>
      <c r="IVM22" s="95"/>
      <c r="IVN22" s="95"/>
      <c r="IVO22" s="95"/>
      <c r="IVP22" s="95"/>
      <c r="IVQ22" s="95"/>
      <c r="IVR22" s="95"/>
      <c r="IVS22" s="95"/>
      <c r="IVT22" s="95"/>
      <c r="IVU22" s="95"/>
      <c r="IVV22" s="95"/>
      <c r="IVW22" s="95"/>
      <c r="IVX22" s="95"/>
      <c r="IVY22" s="95"/>
      <c r="IVZ22" s="95"/>
      <c r="IWA22" s="95"/>
      <c r="IWB22" s="95"/>
      <c r="IWC22" s="95"/>
      <c r="IWD22" s="95"/>
      <c r="IWE22" s="95"/>
      <c r="IWF22" s="95"/>
      <c r="IWG22" s="95"/>
      <c r="IWH22" s="95"/>
      <c r="IWI22" s="95"/>
      <c r="IWJ22" s="95"/>
      <c r="IWK22" s="95"/>
      <c r="IWL22" s="95"/>
      <c r="IWM22" s="95"/>
      <c r="IWN22" s="95"/>
      <c r="IWO22" s="95"/>
      <c r="IWP22" s="95"/>
      <c r="IWQ22" s="95"/>
      <c r="IWR22" s="95"/>
      <c r="IWS22" s="95"/>
      <c r="IWT22" s="95"/>
      <c r="IWU22" s="95"/>
      <c r="JEL22" s="95"/>
      <c r="JEM22" s="95"/>
      <c r="JEN22" s="95"/>
      <c r="JEO22" s="95"/>
      <c r="JFA22" s="95"/>
      <c r="JFB22" s="95"/>
      <c r="JFC22" s="95"/>
      <c r="JFD22" s="95"/>
      <c r="JFE22" s="95"/>
      <c r="JFF22" s="95"/>
      <c r="JFG22" s="95"/>
      <c r="JFH22" s="95"/>
      <c r="JFI22" s="95"/>
      <c r="JFJ22" s="95"/>
      <c r="JFK22" s="95"/>
      <c r="JFL22" s="95"/>
      <c r="JFM22" s="95"/>
      <c r="JFN22" s="95"/>
      <c r="JFO22" s="95"/>
      <c r="JFP22" s="95"/>
      <c r="JFQ22" s="95"/>
      <c r="JFR22" s="95"/>
      <c r="JFS22" s="95"/>
      <c r="JFT22" s="95"/>
      <c r="JFU22" s="95"/>
      <c r="JFV22" s="95"/>
      <c r="JFW22" s="95"/>
      <c r="JFX22" s="95"/>
      <c r="JFY22" s="95"/>
      <c r="JFZ22" s="95"/>
      <c r="JGA22" s="95"/>
      <c r="JGB22" s="95"/>
      <c r="JGC22" s="95"/>
      <c r="JGD22" s="95"/>
      <c r="JGE22" s="95"/>
      <c r="JGF22" s="95"/>
      <c r="JGG22" s="95"/>
      <c r="JGH22" s="95"/>
      <c r="JGI22" s="95"/>
      <c r="JGJ22" s="95"/>
      <c r="JGK22" s="95"/>
      <c r="JGL22" s="95"/>
      <c r="JGM22" s="95"/>
      <c r="JGN22" s="95"/>
      <c r="JGO22" s="95"/>
      <c r="JGP22" s="95"/>
      <c r="JGQ22" s="95"/>
      <c r="JOH22" s="95"/>
      <c r="JOI22" s="95"/>
      <c r="JOJ22" s="95"/>
      <c r="JOK22" s="95"/>
      <c r="JOW22" s="95"/>
      <c r="JOX22" s="95"/>
      <c r="JOY22" s="95"/>
      <c r="JOZ22" s="95"/>
      <c r="JPA22" s="95"/>
      <c r="JPB22" s="95"/>
      <c r="JPC22" s="95"/>
      <c r="JPD22" s="95"/>
      <c r="JPE22" s="95"/>
      <c r="JPF22" s="95"/>
      <c r="JPG22" s="95"/>
      <c r="JPH22" s="95"/>
      <c r="JPI22" s="95"/>
      <c r="JPJ22" s="95"/>
      <c r="JPK22" s="95"/>
      <c r="JPL22" s="95"/>
      <c r="JPM22" s="95"/>
      <c r="JPN22" s="95"/>
      <c r="JPO22" s="95"/>
      <c r="JPP22" s="95"/>
      <c r="JPQ22" s="95"/>
      <c r="JPR22" s="95"/>
      <c r="JPS22" s="95"/>
      <c r="JPT22" s="95"/>
      <c r="JPU22" s="95"/>
      <c r="JPV22" s="95"/>
      <c r="JPW22" s="95"/>
      <c r="JPX22" s="95"/>
      <c r="JPY22" s="95"/>
      <c r="JPZ22" s="95"/>
      <c r="JQA22" s="95"/>
      <c r="JQB22" s="95"/>
      <c r="JQC22" s="95"/>
      <c r="JQD22" s="95"/>
      <c r="JQE22" s="95"/>
      <c r="JQF22" s="95"/>
      <c r="JQG22" s="95"/>
      <c r="JQH22" s="95"/>
      <c r="JQI22" s="95"/>
      <c r="JQJ22" s="95"/>
      <c r="JQK22" s="95"/>
      <c r="JQL22" s="95"/>
      <c r="JQM22" s="95"/>
      <c r="JYD22" s="95"/>
      <c r="JYE22" s="95"/>
      <c r="JYF22" s="95"/>
      <c r="JYG22" s="95"/>
      <c r="JYS22" s="95"/>
      <c r="JYT22" s="95"/>
      <c r="JYU22" s="95"/>
      <c r="JYV22" s="95"/>
      <c r="JYW22" s="95"/>
      <c r="JYX22" s="95"/>
      <c r="JYY22" s="95"/>
      <c r="JYZ22" s="95"/>
      <c r="JZA22" s="95"/>
      <c r="JZB22" s="95"/>
      <c r="JZC22" s="95"/>
      <c r="JZD22" s="95"/>
      <c r="JZE22" s="95"/>
      <c r="JZF22" s="95"/>
      <c r="JZG22" s="95"/>
      <c r="JZH22" s="95"/>
      <c r="JZI22" s="95"/>
      <c r="JZJ22" s="95"/>
      <c r="JZK22" s="95"/>
      <c r="JZL22" s="95"/>
      <c r="JZM22" s="95"/>
      <c r="JZN22" s="95"/>
      <c r="JZO22" s="95"/>
      <c r="JZP22" s="95"/>
      <c r="JZQ22" s="95"/>
      <c r="JZR22" s="95"/>
      <c r="JZS22" s="95"/>
      <c r="JZT22" s="95"/>
      <c r="JZU22" s="95"/>
      <c r="JZV22" s="95"/>
      <c r="JZW22" s="95"/>
      <c r="JZX22" s="95"/>
      <c r="JZY22" s="95"/>
      <c r="JZZ22" s="95"/>
      <c r="KAA22" s="95"/>
      <c r="KAB22" s="95"/>
      <c r="KAC22" s="95"/>
      <c r="KAD22" s="95"/>
      <c r="KAE22" s="95"/>
      <c r="KAF22" s="95"/>
      <c r="KAG22" s="95"/>
      <c r="KAH22" s="95"/>
      <c r="KAI22" s="95"/>
      <c r="KHZ22" s="95"/>
      <c r="KIA22" s="95"/>
      <c r="KIB22" s="95"/>
      <c r="KIC22" s="95"/>
      <c r="KIO22" s="95"/>
      <c r="KIP22" s="95"/>
      <c r="KIQ22" s="95"/>
      <c r="KIR22" s="95"/>
      <c r="KIS22" s="95"/>
      <c r="KIT22" s="95"/>
      <c r="KIU22" s="95"/>
      <c r="KIV22" s="95"/>
      <c r="KIW22" s="95"/>
      <c r="KIX22" s="95"/>
      <c r="KIY22" s="95"/>
      <c r="KIZ22" s="95"/>
      <c r="KJA22" s="95"/>
      <c r="KJB22" s="95"/>
      <c r="KJC22" s="95"/>
      <c r="KJD22" s="95"/>
      <c r="KJE22" s="95"/>
      <c r="KJF22" s="95"/>
      <c r="KJG22" s="95"/>
      <c r="KJH22" s="95"/>
      <c r="KJI22" s="95"/>
      <c r="KJJ22" s="95"/>
      <c r="KJK22" s="95"/>
      <c r="KJL22" s="95"/>
      <c r="KJM22" s="95"/>
      <c r="KJN22" s="95"/>
      <c r="KJO22" s="95"/>
      <c r="KJP22" s="95"/>
      <c r="KJQ22" s="95"/>
      <c r="KJR22" s="95"/>
      <c r="KJS22" s="95"/>
      <c r="KJT22" s="95"/>
      <c r="KJU22" s="95"/>
      <c r="KJV22" s="95"/>
      <c r="KJW22" s="95"/>
      <c r="KJX22" s="95"/>
      <c r="KJY22" s="95"/>
      <c r="KJZ22" s="95"/>
      <c r="KKA22" s="95"/>
      <c r="KKB22" s="95"/>
      <c r="KKC22" s="95"/>
      <c r="KKD22" s="95"/>
      <c r="KKE22" s="95"/>
      <c r="KRV22" s="95"/>
      <c r="KRW22" s="95"/>
      <c r="KRX22" s="95"/>
      <c r="KRY22" s="95"/>
      <c r="KSK22" s="95"/>
      <c r="KSL22" s="95"/>
      <c r="KSM22" s="95"/>
      <c r="KSN22" s="95"/>
      <c r="KSO22" s="95"/>
      <c r="KSP22" s="95"/>
      <c r="KSQ22" s="95"/>
      <c r="KSR22" s="95"/>
      <c r="KSS22" s="95"/>
      <c r="KST22" s="95"/>
      <c r="KSU22" s="95"/>
      <c r="KSV22" s="95"/>
      <c r="KSW22" s="95"/>
      <c r="KSX22" s="95"/>
      <c r="KSY22" s="95"/>
      <c r="KSZ22" s="95"/>
      <c r="KTA22" s="95"/>
      <c r="KTB22" s="95"/>
      <c r="KTC22" s="95"/>
      <c r="KTD22" s="95"/>
      <c r="KTE22" s="95"/>
      <c r="KTF22" s="95"/>
      <c r="KTG22" s="95"/>
      <c r="KTH22" s="95"/>
      <c r="KTI22" s="95"/>
      <c r="KTJ22" s="95"/>
      <c r="KTK22" s="95"/>
      <c r="KTL22" s="95"/>
      <c r="KTM22" s="95"/>
      <c r="KTN22" s="95"/>
      <c r="KTO22" s="95"/>
      <c r="KTP22" s="95"/>
      <c r="KTQ22" s="95"/>
      <c r="KTR22" s="95"/>
      <c r="KTS22" s="95"/>
      <c r="KTT22" s="95"/>
      <c r="KTU22" s="95"/>
      <c r="KTV22" s="95"/>
      <c r="KTW22" s="95"/>
      <c r="KTX22" s="95"/>
      <c r="KTY22" s="95"/>
      <c r="KTZ22" s="95"/>
      <c r="KUA22" s="95"/>
      <c r="LBR22" s="95"/>
      <c r="LBS22" s="95"/>
      <c r="LBT22" s="95"/>
      <c r="LBU22" s="95"/>
      <c r="LCG22" s="95"/>
      <c r="LCH22" s="95"/>
      <c r="LCI22" s="95"/>
      <c r="LCJ22" s="95"/>
      <c r="LCK22" s="95"/>
      <c r="LCL22" s="95"/>
      <c r="LCM22" s="95"/>
      <c r="LCN22" s="95"/>
      <c r="LCO22" s="95"/>
      <c r="LCP22" s="95"/>
      <c r="LCQ22" s="95"/>
      <c r="LCR22" s="95"/>
      <c r="LCS22" s="95"/>
      <c r="LCT22" s="95"/>
      <c r="LCU22" s="95"/>
      <c r="LCV22" s="95"/>
      <c r="LCW22" s="95"/>
      <c r="LCX22" s="95"/>
      <c r="LCY22" s="95"/>
      <c r="LCZ22" s="95"/>
      <c r="LDA22" s="95"/>
      <c r="LDB22" s="95"/>
      <c r="LDC22" s="95"/>
      <c r="LDD22" s="95"/>
      <c r="LDE22" s="95"/>
      <c r="LDF22" s="95"/>
      <c r="LDG22" s="95"/>
      <c r="LDH22" s="95"/>
      <c r="LDI22" s="95"/>
      <c r="LDJ22" s="95"/>
      <c r="LDK22" s="95"/>
      <c r="LDL22" s="95"/>
      <c r="LDM22" s="95"/>
      <c r="LDN22" s="95"/>
      <c r="LDO22" s="95"/>
      <c r="LDP22" s="95"/>
      <c r="LDQ22" s="95"/>
      <c r="LDR22" s="95"/>
      <c r="LDS22" s="95"/>
      <c r="LDT22" s="95"/>
      <c r="LDU22" s="95"/>
      <c r="LDV22" s="95"/>
      <c r="LDW22" s="95"/>
      <c r="LLN22" s="95"/>
      <c r="LLO22" s="95"/>
      <c r="LLP22" s="95"/>
      <c r="LLQ22" s="95"/>
      <c r="LMC22" s="95"/>
      <c r="LMD22" s="95"/>
      <c r="LME22" s="95"/>
      <c r="LMF22" s="95"/>
      <c r="LMG22" s="95"/>
      <c r="LMH22" s="95"/>
      <c r="LMI22" s="95"/>
      <c r="LMJ22" s="95"/>
      <c r="LMK22" s="95"/>
      <c r="LML22" s="95"/>
      <c r="LMM22" s="95"/>
      <c r="LMN22" s="95"/>
      <c r="LMO22" s="95"/>
      <c r="LMP22" s="95"/>
      <c r="LMQ22" s="95"/>
      <c r="LMR22" s="95"/>
      <c r="LMS22" s="95"/>
      <c r="LMT22" s="95"/>
      <c r="LMU22" s="95"/>
      <c r="LMV22" s="95"/>
      <c r="LMW22" s="95"/>
      <c r="LMX22" s="95"/>
      <c r="LMY22" s="95"/>
      <c r="LMZ22" s="95"/>
      <c r="LNA22" s="95"/>
      <c r="LNB22" s="95"/>
      <c r="LNC22" s="95"/>
      <c r="LND22" s="95"/>
      <c r="LNE22" s="95"/>
      <c r="LNF22" s="95"/>
      <c r="LNG22" s="95"/>
      <c r="LNH22" s="95"/>
      <c r="LNI22" s="95"/>
      <c r="LNJ22" s="95"/>
      <c r="LNK22" s="95"/>
      <c r="LNL22" s="95"/>
      <c r="LNM22" s="95"/>
      <c r="LNN22" s="95"/>
      <c r="LNO22" s="95"/>
      <c r="LNP22" s="95"/>
      <c r="LNQ22" s="95"/>
      <c r="LNR22" s="95"/>
      <c r="LNS22" s="95"/>
      <c r="LVJ22" s="95"/>
      <c r="LVK22" s="95"/>
      <c r="LVL22" s="95"/>
      <c r="LVM22" s="95"/>
      <c r="LVY22" s="95"/>
      <c r="LVZ22" s="95"/>
      <c r="LWA22" s="95"/>
      <c r="LWB22" s="95"/>
      <c r="LWC22" s="95"/>
      <c r="LWD22" s="95"/>
      <c r="LWE22" s="95"/>
      <c r="LWF22" s="95"/>
      <c r="LWG22" s="95"/>
      <c r="LWH22" s="95"/>
      <c r="LWI22" s="95"/>
      <c r="LWJ22" s="95"/>
      <c r="LWK22" s="95"/>
      <c r="LWL22" s="95"/>
      <c r="LWM22" s="95"/>
      <c r="LWN22" s="95"/>
      <c r="LWO22" s="95"/>
      <c r="LWP22" s="95"/>
      <c r="LWQ22" s="95"/>
      <c r="LWR22" s="95"/>
      <c r="LWS22" s="95"/>
      <c r="LWT22" s="95"/>
      <c r="LWU22" s="95"/>
      <c r="LWV22" s="95"/>
      <c r="LWW22" s="95"/>
      <c r="LWX22" s="95"/>
      <c r="LWY22" s="95"/>
      <c r="LWZ22" s="95"/>
      <c r="LXA22" s="95"/>
      <c r="LXB22" s="95"/>
      <c r="LXC22" s="95"/>
      <c r="LXD22" s="95"/>
      <c r="LXE22" s="95"/>
      <c r="LXF22" s="95"/>
      <c r="LXG22" s="95"/>
      <c r="LXH22" s="95"/>
      <c r="LXI22" s="95"/>
      <c r="LXJ22" s="95"/>
      <c r="LXK22" s="95"/>
      <c r="LXL22" s="95"/>
      <c r="LXM22" s="95"/>
      <c r="LXN22" s="95"/>
      <c r="LXO22" s="95"/>
      <c r="MFF22" s="95"/>
      <c r="MFG22" s="95"/>
      <c r="MFH22" s="95"/>
      <c r="MFI22" s="95"/>
      <c r="MFU22" s="95"/>
      <c r="MFV22" s="95"/>
      <c r="MFW22" s="95"/>
      <c r="MFX22" s="95"/>
      <c r="MFY22" s="95"/>
      <c r="MFZ22" s="95"/>
      <c r="MGA22" s="95"/>
      <c r="MGB22" s="95"/>
      <c r="MGC22" s="95"/>
      <c r="MGD22" s="95"/>
      <c r="MGE22" s="95"/>
      <c r="MGF22" s="95"/>
      <c r="MGG22" s="95"/>
      <c r="MGH22" s="95"/>
      <c r="MGI22" s="95"/>
      <c r="MGJ22" s="95"/>
      <c r="MGK22" s="95"/>
      <c r="MGL22" s="95"/>
      <c r="MGM22" s="95"/>
      <c r="MGN22" s="95"/>
      <c r="MGO22" s="95"/>
      <c r="MGP22" s="95"/>
      <c r="MGQ22" s="95"/>
      <c r="MGR22" s="95"/>
      <c r="MGS22" s="95"/>
      <c r="MGT22" s="95"/>
      <c r="MGU22" s="95"/>
      <c r="MGV22" s="95"/>
      <c r="MGW22" s="95"/>
      <c r="MGX22" s="95"/>
      <c r="MGY22" s="95"/>
      <c r="MGZ22" s="95"/>
      <c r="MHA22" s="95"/>
      <c r="MHB22" s="95"/>
      <c r="MHC22" s="95"/>
      <c r="MHD22" s="95"/>
      <c r="MHE22" s="95"/>
      <c r="MHF22" s="95"/>
      <c r="MHG22" s="95"/>
      <c r="MHH22" s="95"/>
      <c r="MHI22" s="95"/>
      <c r="MHJ22" s="95"/>
      <c r="MHK22" s="95"/>
      <c r="MPB22" s="95"/>
      <c r="MPC22" s="95"/>
      <c r="MPD22" s="95"/>
      <c r="MPE22" s="95"/>
      <c r="MPQ22" s="95"/>
      <c r="MPR22" s="95"/>
      <c r="MPS22" s="95"/>
      <c r="MPT22" s="95"/>
      <c r="MPU22" s="95"/>
      <c r="MPV22" s="95"/>
      <c r="MPW22" s="95"/>
      <c r="MPX22" s="95"/>
      <c r="MPY22" s="95"/>
      <c r="MPZ22" s="95"/>
      <c r="MQA22" s="95"/>
      <c r="MQB22" s="95"/>
      <c r="MQC22" s="95"/>
      <c r="MQD22" s="95"/>
      <c r="MQE22" s="95"/>
      <c r="MQF22" s="95"/>
      <c r="MQG22" s="95"/>
      <c r="MQH22" s="95"/>
      <c r="MQI22" s="95"/>
      <c r="MQJ22" s="95"/>
      <c r="MQK22" s="95"/>
      <c r="MQL22" s="95"/>
      <c r="MQM22" s="95"/>
      <c r="MQN22" s="95"/>
      <c r="MQO22" s="95"/>
      <c r="MQP22" s="95"/>
      <c r="MQQ22" s="95"/>
      <c r="MQR22" s="95"/>
      <c r="MQS22" s="95"/>
      <c r="MQT22" s="95"/>
      <c r="MQU22" s="95"/>
      <c r="MQV22" s="95"/>
      <c r="MQW22" s="95"/>
      <c r="MQX22" s="95"/>
      <c r="MQY22" s="95"/>
      <c r="MQZ22" s="95"/>
      <c r="MRA22" s="95"/>
      <c r="MRB22" s="95"/>
      <c r="MRC22" s="95"/>
      <c r="MRD22" s="95"/>
      <c r="MRE22" s="95"/>
      <c r="MRF22" s="95"/>
      <c r="MRG22" s="95"/>
      <c r="MYX22" s="95"/>
      <c r="MYY22" s="95"/>
      <c r="MYZ22" s="95"/>
      <c r="MZA22" s="95"/>
      <c r="MZM22" s="95"/>
      <c r="MZN22" s="95"/>
      <c r="MZO22" s="95"/>
      <c r="MZP22" s="95"/>
      <c r="MZQ22" s="95"/>
      <c r="MZR22" s="95"/>
      <c r="MZS22" s="95"/>
      <c r="MZT22" s="95"/>
      <c r="MZU22" s="95"/>
      <c r="MZV22" s="95"/>
      <c r="MZW22" s="95"/>
      <c r="MZX22" s="95"/>
      <c r="MZY22" s="95"/>
      <c r="MZZ22" s="95"/>
      <c r="NAA22" s="95"/>
      <c r="NAB22" s="95"/>
      <c r="NAC22" s="95"/>
      <c r="NAD22" s="95"/>
      <c r="NAE22" s="95"/>
      <c r="NAF22" s="95"/>
      <c r="NAG22" s="95"/>
      <c r="NAH22" s="95"/>
      <c r="NAI22" s="95"/>
      <c r="NAJ22" s="95"/>
      <c r="NAK22" s="95"/>
      <c r="NAL22" s="95"/>
      <c r="NAM22" s="95"/>
      <c r="NAN22" s="95"/>
      <c r="NAO22" s="95"/>
      <c r="NAP22" s="95"/>
      <c r="NAQ22" s="95"/>
      <c r="NAR22" s="95"/>
      <c r="NAS22" s="95"/>
      <c r="NAT22" s="95"/>
      <c r="NAU22" s="95"/>
      <c r="NAV22" s="95"/>
      <c r="NAW22" s="95"/>
      <c r="NAX22" s="95"/>
      <c r="NAY22" s="95"/>
      <c r="NAZ22" s="95"/>
      <c r="NBA22" s="95"/>
      <c r="NBB22" s="95"/>
      <c r="NBC22" s="95"/>
      <c r="NIT22" s="95"/>
      <c r="NIU22" s="95"/>
      <c r="NIV22" s="95"/>
      <c r="NIW22" s="95"/>
      <c r="NJI22" s="95"/>
      <c r="NJJ22" s="95"/>
      <c r="NJK22" s="95"/>
      <c r="NJL22" s="95"/>
      <c r="NJM22" s="95"/>
      <c r="NJN22" s="95"/>
      <c r="NJO22" s="95"/>
      <c r="NJP22" s="95"/>
      <c r="NJQ22" s="95"/>
      <c r="NJR22" s="95"/>
      <c r="NJS22" s="95"/>
      <c r="NJT22" s="95"/>
      <c r="NJU22" s="95"/>
      <c r="NJV22" s="95"/>
      <c r="NJW22" s="95"/>
      <c r="NJX22" s="95"/>
      <c r="NJY22" s="95"/>
      <c r="NJZ22" s="95"/>
      <c r="NKA22" s="95"/>
      <c r="NKB22" s="95"/>
      <c r="NKC22" s="95"/>
      <c r="NKD22" s="95"/>
      <c r="NKE22" s="95"/>
      <c r="NKF22" s="95"/>
      <c r="NKG22" s="95"/>
      <c r="NKH22" s="95"/>
      <c r="NKI22" s="95"/>
      <c r="NKJ22" s="95"/>
      <c r="NKK22" s="95"/>
      <c r="NKL22" s="95"/>
      <c r="NKM22" s="95"/>
      <c r="NKN22" s="95"/>
      <c r="NKO22" s="95"/>
      <c r="NKP22" s="95"/>
      <c r="NKQ22" s="95"/>
      <c r="NKR22" s="95"/>
      <c r="NKS22" s="95"/>
      <c r="NKT22" s="95"/>
      <c r="NKU22" s="95"/>
      <c r="NKV22" s="95"/>
      <c r="NKW22" s="95"/>
      <c r="NKX22" s="95"/>
      <c r="NKY22" s="95"/>
      <c r="NSP22" s="95"/>
      <c r="NSQ22" s="95"/>
      <c r="NSR22" s="95"/>
      <c r="NSS22" s="95"/>
      <c r="NTE22" s="95"/>
      <c r="NTF22" s="95"/>
      <c r="NTG22" s="95"/>
      <c r="NTH22" s="95"/>
      <c r="NTI22" s="95"/>
      <c r="NTJ22" s="95"/>
      <c r="NTK22" s="95"/>
      <c r="NTL22" s="95"/>
      <c r="NTM22" s="95"/>
      <c r="NTN22" s="95"/>
      <c r="NTO22" s="95"/>
      <c r="NTP22" s="95"/>
      <c r="NTQ22" s="95"/>
      <c r="NTR22" s="95"/>
      <c r="NTS22" s="95"/>
      <c r="NTT22" s="95"/>
      <c r="NTU22" s="95"/>
      <c r="NTV22" s="95"/>
      <c r="NTW22" s="95"/>
      <c r="NTX22" s="95"/>
      <c r="NTY22" s="95"/>
      <c r="NTZ22" s="95"/>
      <c r="NUA22" s="95"/>
      <c r="NUB22" s="95"/>
      <c r="NUC22" s="95"/>
      <c r="NUD22" s="95"/>
      <c r="NUE22" s="95"/>
      <c r="NUF22" s="95"/>
      <c r="NUG22" s="95"/>
      <c r="NUH22" s="95"/>
      <c r="NUI22" s="95"/>
      <c r="NUJ22" s="95"/>
      <c r="NUK22" s="95"/>
      <c r="NUL22" s="95"/>
      <c r="NUM22" s="95"/>
      <c r="NUN22" s="95"/>
      <c r="NUO22" s="95"/>
      <c r="NUP22" s="95"/>
      <c r="NUQ22" s="95"/>
      <c r="NUR22" s="95"/>
      <c r="NUS22" s="95"/>
      <c r="NUT22" s="95"/>
      <c r="NUU22" s="95"/>
      <c r="OCL22" s="95"/>
      <c r="OCM22" s="95"/>
      <c r="OCN22" s="95"/>
      <c r="OCO22" s="95"/>
      <c r="ODA22" s="95"/>
      <c r="ODB22" s="95"/>
      <c r="ODC22" s="95"/>
      <c r="ODD22" s="95"/>
      <c r="ODE22" s="95"/>
      <c r="ODF22" s="95"/>
      <c r="ODG22" s="95"/>
      <c r="ODH22" s="95"/>
      <c r="ODI22" s="95"/>
      <c r="ODJ22" s="95"/>
      <c r="ODK22" s="95"/>
      <c r="ODL22" s="95"/>
      <c r="ODM22" s="95"/>
      <c r="ODN22" s="95"/>
      <c r="ODO22" s="95"/>
      <c r="ODP22" s="95"/>
      <c r="ODQ22" s="95"/>
      <c r="ODR22" s="95"/>
      <c r="ODS22" s="95"/>
      <c r="ODT22" s="95"/>
      <c r="ODU22" s="95"/>
      <c r="ODV22" s="95"/>
      <c r="ODW22" s="95"/>
      <c r="ODX22" s="95"/>
      <c r="ODY22" s="95"/>
      <c r="ODZ22" s="95"/>
      <c r="OEA22" s="95"/>
      <c r="OEB22" s="95"/>
      <c r="OEC22" s="95"/>
      <c r="OED22" s="95"/>
      <c r="OEE22" s="95"/>
      <c r="OEF22" s="95"/>
      <c r="OEG22" s="95"/>
      <c r="OEH22" s="95"/>
      <c r="OEI22" s="95"/>
      <c r="OEJ22" s="95"/>
      <c r="OEK22" s="95"/>
      <c r="OEL22" s="95"/>
      <c r="OEM22" s="95"/>
      <c r="OEN22" s="95"/>
      <c r="OEO22" s="95"/>
      <c r="OEP22" s="95"/>
      <c r="OEQ22" s="95"/>
      <c r="OMH22" s="95"/>
      <c r="OMI22" s="95"/>
      <c r="OMJ22" s="95"/>
      <c r="OMK22" s="95"/>
      <c r="OMW22" s="95"/>
      <c r="OMX22" s="95"/>
      <c r="OMY22" s="95"/>
      <c r="OMZ22" s="95"/>
      <c r="ONA22" s="95"/>
      <c r="ONB22" s="95"/>
      <c r="ONC22" s="95"/>
      <c r="OND22" s="95"/>
      <c r="ONE22" s="95"/>
      <c r="ONF22" s="95"/>
      <c r="ONG22" s="95"/>
      <c r="ONH22" s="95"/>
      <c r="ONI22" s="95"/>
      <c r="ONJ22" s="95"/>
      <c r="ONK22" s="95"/>
      <c r="ONL22" s="95"/>
      <c r="ONM22" s="95"/>
      <c r="ONN22" s="95"/>
      <c r="ONO22" s="95"/>
      <c r="ONP22" s="95"/>
      <c r="ONQ22" s="95"/>
      <c r="ONR22" s="95"/>
      <c r="ONS22" s="95"/>
      <c r="ONT22" s="95"/>
      <c r="ONU22" s="95"/>
      <c r="ONV22" s="95"/>
      <c r="ONW22" s="95"/>
      <c r="ONX22" s="95"/>
      <c r="ONY22" s="95"/>
      <c r="ONZ22" s="95"/>
      <c r="OOA22" s="95"/>
      <c r="OOB22" s="95"/>
      <c r="OOC22" s="95"/>
      <c r="OOD22" s="95"/>
      <c r="OOE22" s="95"/>
      <c r="OOF22" s="95"/>
      <c r="OOG22" s="95"/>
      <c r="OOH22" s="95"/>
      <c r="OOI22" s="95"/>
      <c r="OOJ22" s="95"/>
      <c r="OOK22" s="95"/>
      <c r="OOL22" s="95"/>
      <c r="OOM22" s="95"/>
      <c r="OWD22" s="95"/>
      <c r="OWE22" s="95"/>
      <c r="OWF22" s="95"/>
      <c r="OWG22" s="95"/>
      <c r="OWS22" s="95"/>
      <c r="OWT22" s="95"/>
      <c r="OWU22" s="95"/>
      <c r="OWV22" s="95"/>
      <c r="OWW22" s="95"/>
      <c r="OWX22" s="95"/>
      <c r="OWY22" s="95"/>
      <c r="OWZ22" s="95"/>
      <c r="OXA22" s="95"/>
      <c r="OXB22" s="95"/>
      <c r="OXC22" s="95"/>
      <c r="OXD22" s="95"/>
      <c r="OXE22" s="95"/>
      <c r="OXF22" s="95"/>
      <c r="OXG22" s="95"/>
      <c r="OXH22" s="95"/>
      <c r="OXI22" s="95"/>
      <c r="OXJ22" s="95"/>
      <c r="OXK22" s="95"/>
      <c r="OXL22" s="95"/>
      <c r="OXM22" s="95"/>
      <c r="OXN22" s="95"/>
      <c r="OXO22" s="95"/>
      <c r="OXP22" s="95"/>
      <c r="OXQ22" s="95"/>
      <c r="OXR22" s="95"/>
      <c r="OXS22" s="95"/>
      <c r="OXT22" s="95"/>
      <c r="OXU22" s="95"/>
      <c r="OXV22" s="95"/>
      <c r="OXW22" s="95"/>
      <c r="OXX22" s="95"/>
      <c r="OXY22" s="95"/>
      <c r="OXZ22" s="95"/>
      <c r="OYA22" s="95"/>
      <c r="OYB22" s="95"/>
      <c r="OYC22" s="95"/>
      <c r="OYD22" s="95"/>
      <c r="OYE22" s="95"/>
      <c r="OYF22" s="95"/>
      <c r="OYG22" s="95"/>
      <c r="OYH22" s="95"/>
      <c r="OYI22" s="95"/>
      <c r="PFZ22" s="95"/>
      <c r="PGA22" s="95"/>
      <c r="PGB22" s="95"/>
      <c r="PGC22" s="95"/>
      <c r="PGO22" s="95"/>
      <c r="PGP22" s="95"/>
      <c r="PGQ22" s="95"/>
      <c r="PGR22" s="95"/>
      <c r="PGS22" s="95"/>
      <c r="PGT22" s="95"/>
      <c r="PGU22" s="95"/>
      <c r="PGV22" s="95"/>
      <c r="PGW22" s="95"/>
      <c r="PGX22" s="95"/>
      <c r="PGY22" s="95"/>
      <c r="PGZ22" s="95"/>
      <c r="PHA22" s="95"/>
      <c r="PHB22" s="95"/>
      <c r="PHC22" s="95"/>
      <c r="PHD22" s="95"/>
      <c r="PHE22" s="95"/>
      <c r="PHF22" s="95"/>
      <c r="PHG22" s="95"/>
      <c r="PHH22" s="95"/>
      <c r="PHI22" s="95"/>
      <c r="PHJ22" s="95"/>
      <c r="PHK22" s="95"/>
      <c r="PHL22" s="95"/>
      <c r="PHM22" s="95"/>
      <c r="PHN22" s="95"/>
      <c r="PHO22" s="95"/>
      <c r="PHP22" s="95"/>
      <c r="PHQ22" s="95"/>
      <c r="PHR22" s="95"/>
      <c r="PHS22" s="95"/>
      <c r="PHT22" s="95"/>
      <c r="PHU22" s="95"/>
      <c r="PHV22" s="95"/>
      <c r="PHW22" s="95"/>
      <c r="PHX22" s="95"/>
      <c r="PHY22" s="95"/>
      <c r="PHZ22" s="95"/>
      <c r="PIA22" s="95"/>
      <c r="PIB22" s="95"/>
      <c r="PIC22" s="95"/>
      <c r="PID22" s="95"/>
      <c r="PIE22" s="95"/>
      <c r="PPV22" s="95"/>
      <c r="PPW22" s="95"/>
      <c r="PPX22" s="95"/>
      <c r="PPY22" s="95"/>
      <c r="PQK22" s="95"/>
      <c r="PQL22" s="95"/>
      <c r="PQM22" s="95"/>
      <c r="PQN22" s="95"/>
      <c r="PQO22" s="95"/>
      <c r="PQP22" s="95"/>
      <c r="PQQ22" s="95"/>
      <c r="PQR22" s="95"/>
      <c r="PQS22" s="95"/>
      <c r="PQT22" s="95"/>
      <c r="PQU22" s="95"/>
      <c r="PQV22" s="95"/>
      <c r="PQW22" s="95"/>
      <c r="PQX22" s="95"/>
      <c r="PQY22" s="95"/>
      <c r="PQZ22" s="95"/>
      <c r="PRA22" s="95"/>
      <c r="PRB22" s="95"/>
      <c r="PRC22" s="95"/>
      <c r="PRD22" s="95"/>
      <c r="PRE22" s="95"/>
      <c r="PRF22" s="95"/>
      <c r="PRG22" s="95"/>
      <c r="PRH22" s="95"/>
      <c r="PRI22" s="95"/>
      <c r="PRJ22" s="95"/>
      <c r="PRK22" s="95"/>
      <c r="PRL22" s="95"/>
      <c r="PRM22" s="95"/>
      <c r="PRN22" s="95"/>
      <c r="PRO22" s="95"/>
      <c r="PRP22" s="95"/>
      <c r="PRQ22" s="95"/>
      <c r="PRR22" s="95"/>
      <c r="PRS22" s="95"/>
      <c r="PRT22" s="95"/>
      <c r="PRU22" s="95"/>
      <c r="PRV22" s="95"/>
      <c r="PRW22" s="95"/>
      <c r="PRX22" s="95"/>
      <c r="PRY22" s="95"/>
      <c r="PRZ22" s="95"/>
      <c r="PSA22" s="95"/>
      <c r="PZR22" s="95"/>
      <c r="PZS22" s="95"/>
      <c r="PZT22" s="95"/>
      <c r="PZU22" s="95"/>
      <c r="QAG22" s="95"/>
      <c r="QAH22" s="95"/>
      <c r="QAI22" s="95"/>
      <c r="QAJ22" s="95"/>
      <c r="QAK22" s="95"/>
      <c r="QAL22" s="95"/>
      <c r="QAM22" s="95"/>
      <c r="QAN22" s="95"/>
      <c r="QAO22" s="95"/>
      <c r="QAP22" s="95"/>
      <c r="QAQ22" s="95"/>
      <c r="QAR22" s="95"/>
      <c r="QAS22" s="95"/>
      <c r="QAT22" s="95"/>
      <c r="QAU22" s="95"/>
      <c r="QAV22" s="95"/>
      <c r="QAW22" s="95"/>
      <c r="QAX22" s="95"/>
      <c r="QAY22" s="95"/>
      <c r="QAZ22" s="95"/>
      <c r="QBA22" s="95"/>
      <c r="QBB22" s="95"/>
      <c r="QBC22" s="95"/>
      <c r="QBD22" s="95"/>
      <c r="QBE22" s="95"/>
      <c r="QBF22" s="95"/>
      <c r="QBG22" s="95"/>
      <c r="QBH22" s="95"/>
      <c r="QBI22" s="95"/>
      <c r="QBJ22" s="95"/>
      <c r="QBK22" s="95"/>
      <c r="QBL22" s="95"/>
      <c r="QBM22" s="95"/>
      <c r="QBN22" s="95"/>
      <c r="QBO22" s="95"/>
      <c r="QBP22" s="95"/>
      <c r="QBQ22" s="95"/>
      <c r="QBR22" s="95"/>
      <c r="QBS22" s="95"/>
      <c r="QBT22" s="95"/>
      <c r="QBU22" s="95"/>
      <c r="QBV22" s="95"/>
      <c r="QBW22" s="95"/>
      <c r="QJN22" s="95"/>
      <c r="QJO22" s="95"/>
      <c r="QJP22" s="95"/>
      <c r="QJQ22" s="95"/>
      <c r="QKC22" s="95"/>
      <c r="QKD22" s="95"/>
      <c r="QKE22" s="95"/>
      <c r="QKF22" s="95"/>
      <c r="QKG22" s="95"/>
      <c r="QKH22" s="95"/>
      <c r="QKI22" s="95"/>
      <c r="QKJ22" s="95"/>
      <c r="QKK22" s="95"/>
      <c r="QKL22" s="95"/>
      <c r="QKM22" s="95"/>
      <c r="QKN22" s="95"/>
      <c r="QKO22" s="95"/>
      <c r="QKP22" s="95"/>
      <c r="QKQ22" s="95"/>
      <c r="QKR22" s="95"/>
      <c r="QKS22" s="95"/>
      <c r="QKT22" s="95"/>
      <c r="QKU22" s="95"/>
      <c r="QKV22" s="95"/>
      <c r="QKW22" s="95"/>
      <c r="QKX22" s="95"/>
      <c r="QKY22" s="95"/>
      <c r="QKZ22" s="95"/>
      <c r="QLA22" s="95"/>
      <c r="QLB22" s="95"/>
      <c r="QLC22" s="95"/>
      <c r="QLD22" s="95"/>
      <c r="QLE22" s="95"/>
      <c r="QLF22" s="95"/>
      <c r="QLG22" s="95"/>
      <c r="QLH22" s="95"/>
      <c r="QLI22" s="95"/>
      <c r="QLJ22" s="95"/>
      <c r="QLK22" s="95"/>
      <c r="QLL22" s="95"/>
      <c r="QLM22" s="95"/>
      <c r="QLN22" s="95"/>
      <c r="QLO22" s="95"/>
      <c r="QLP22" s="95"/>
      <c r="QLQ22" s="95"/>
      <c r="QLR22" s="95"/>
      <c r="QLS22" s="95"/>
      <c r="QTJ22" s="95"/>
      <c r="QTK22" s="95"/>
      <c r="QTL22" s="95"/>
      <c r="QTM22" s="95"/>
      <c r="QTY22" s="95"/>
      <c r="QTZ22" s="95"/>
      <c r="QUA22" s="95"/>
      <c r="QUB22" s="95"/>
      <c r="QUC22" s="95"/>
      <c r="QUD22" s="95"/>
      <c r="QUE22" s="95"/>
      <c r="QUF22" s="95"/>
      <c r="QUG22" s="95"/>
      <c r="QUH22" s="95"/>
      <c r="QUI22" s="95"/>
      <c r="QUJ22" s="95"/>
      <c r="QUK22" s="95"/>
      <c r="QUL22" s="95"/>
      <c r="QUM22" s="95"/>
      <c r="QUN22" s="95"/>
      <c r="QUO22" s="95"/>
      <c r="QUP22" s="95"/>
      <c r="QUQ22" s="95"/>
      <c r="QUR22" s="95"/>
      <c r="QUS22" s="95"/>
      <c r="QUT22" s="95"/>
      <c r="QUU22" s="95"/>
      <c r="QUV22" s="95"/>
      <c r="QUW22" s="95"/>
      <c r="QUX22" s="95"/>
      <c r="QUY22" s="95"/>
      <c r="QUZ22" s="95"/>
      <c r="QVA22" s="95"/>
      <c r="QVB22" s="95"/>
      <c r="QVC22" s="95"/>
      <c r="QVD22" s="95"/>
      <c r="QVE22" s="95"/>
      <c r="QVF22" s="95"/>
      <c r="QVG22" s="95"/>
      <c r="QVH22" s="95"/>
      <c r="QVI22" s="95"/>
      <c r="QVJ22" s="95"/>
      <c r="QVK22" s="95"/>
      <c r="QVL22" s="95"/>
      <c r="QVM22" s="95"/>
      <c r="QVN22" s="95"/>
      <c r="QVO22" s="95"/>
      <c r="RDF22" s="95"/>
      <c r="RDG22" s="95"/>
      <c r="RDH22" s="95"/>
      <c r="RDI22" s="95"/>
      <c r="RDU22" s="95"/>
      <c r="RDV22" s="95"/>
      <c r="RDW22" s="95"/>
      <c r="RDX22" s="95"/>
      <c r="RDY22" s="95"/>
      <c r="RDZ22" s="95"/>
      <c r="REA22" s="95"/>
      <c r="REB22" s="95"/>
      <c r="REC22" s="95"/>
      <c r="RED22" s="95"/>
      <c r="REE22" s="95"/>
      <c r="REF22" s="95"/>
      <c r="REG22" s="95"/>
      <c r="REH22" s="95"/>
      <c r="REI22" s="95"/>
      <c r="REJ22" s="95"/>
      <c r="REK22" s="95"/>
      <c r="REL22" s="95"/>
      <c r="REM22" s="95"/>
      <c r="REN22" s="95"/>
      <c r="REO22" s="95"/>
      <c r="REP22" s="95"/>
      <c r="REQ22" s="95"/>
      <c r="RER22" s="95"/>
      <c r="RES22" s="95"/>
      <c r="RET22" s="95"/>
      <c r="REU22" s="95"/>
      <c r="REV22" s="95"/>
      <c r="REW22" s="95"/>
      <c r="REX22" s="95"/>
      <c r="REY22" s="95"/>
      <c r="REZ22" s="95"/>
      <c r="RFA22" s="95"/>
      <c r="RFB22" s="95"/>
      <c r="RFC22" s="95"/>
      <c r="RFD22" s="95"/>
      <c r="RFE22" s="95"/>
      <c r="RFF22" s="95"/>
      <c r="RFG22" s="95"/>
      <c r="RFH22" s="95"/>
      <c r="RFI22" s="95"/>
      <c r="RFJ22" s="95"/>
      <c r="RFK22" s="95"/>
      <c r="RNB22" s="95"/>
      <c r="RNC22" s="95"/>
      <c r="RND22" s="95"/>
      <c r="RNE22" s="95"/>
      <c r="RNQ22" s="95"/>
      <c r="RNR22" s="95"/>
      <c r="RNS22" s="95"/>
      <c r="RNT22" s="95"/>
      <c r="RNU22" s="95"/>
      <c r="RNV22" s="95"/>
      <c r="RNW22" s="95"/>
      <c r="RNX22" s="95"/>
      <c r="RNY22" s="95"/>
      <c r="RNZ22" s="95"/>
      <c r="ROA22" s="95"/>
      <c r="ROB22" s="95"/>
      <c r="ROC22" s="95"/>
      <c r="ROD22" s="95"/>
      <c r="ROE22" s="95"/>
      <c r="ROF22" s="95"/>
      <c r="ROG22" s="95"/>
      <c r="ROH22" s="95"/>
      <c r="ROI22" s="95"/>
      <c r="ROJ22" s="95"/>
      <c r="ROK22" s="95"/>
      <c r="ROL22" s="95"/>
      <c r="ROM22" s="95"/>
      <c r="RON22" s="95"/>
      <c r="ROO22" s="95"/>
      <c r="ROP22" s="95"/>
      <c r="ROQ22" s="95"/>
      <c r="ROR22" s="95"/>
      <c r="ROS22" s="95"/>
      <c r="ROT22" s="95"/>
      <c r="ROU22" s="95"/>
      <c r="ROV22" s="95"/>
      <c r="ROW22" s="95"/>
      <c r="ROX22" s="95"/>
      <c r="ROY22" s="95"/>
      <c r="ROZ22" s="95"/>
      <c r="RPA22" s="95"/>
      <c r="RPB22" s="95"/>
      <c r="RPC22" s="95"/>
      <c r="RPD22" s="95"/>
      <c r="RPE22" s="95"/>
      <c r="RPF22" s="95"/>
      <c r="RPG22" s="95"/>
      <c r="RWX22" s="95"/>
      <c r="RWY22" s="95"/>
      <c r="RWZ22" s="95"/>
      <c r="RXA22" s="95"/>
      <c r="RXM22" s="95"/>
      <c r="RXN22" s="95"/>
      <c r="RXO22" s="95"/>
      <c r="RXP22" s="95"/>
      <c r="RXQ22" s="95"/>
      <c r="RXR22" s="95"/>
      <c r="RXS22" s="95"/>
      <c r="RXT22" s="95"/>
      <c r="RXU22" s="95"/>
      <c r="RXV22" s="95"/>
      <c r="RXW22" s="95"/>
      <c r="RXX22" s="95"/>
      <c r="RXY22" s="95"/>
      <c r="RXZ22" s="95"/>
      <c r="RYA22" s="95"/>
      <c r="RYB22" s="95"/>
      <c r="RYC22" s="95"/>
      <c r="RYD22" s="95"/>
      <c r="RYE22" s="95"/>
      <c r="RYF22" s="95"/>
      <c r="RYG22" s="95"/>
      <c r="RYH22" s="95"/>
      <c r="RYI22" s="95"/>
      <c r="RYJ22" s="95"/>
      <c r="RYK22" s="95"/>
      <c r="RYL22" s="95"/>
      <c r="RYM22" s="95"/>
      <c r="RYN22" s="95"/>
      <c r="RYO22" s="95"/>
      <c r="RYP22" s="95"/>
      <c r="RYQ22" s="95"/>
      <c r="RYR22" s="95"/>
      <c r="RYS22" s="95"/>
      <c r="RYT22" s="95"/>
      <c r="RYU22" s="95"/>
      <c r="RYV22" s="95"/>
      <c r="RYW22" s="95"/>
      <c r="RYX22" s="95"/>
      <c r="RYY22" s="95"/>
      <c r="RYZ22" s="95"/>
      <c r="RZA22" s="95"/>
      <c r="RZB22" s="95"/>
      <c r="RZC22" s="95"/>
      <c r="SGT22" s="95"/>
      <c r="SGU22" s="95"/>
      <c r="SGV22" s="95"/>
      <c r="SGW22" s="95"/>
      <c r="SHI22" s="95"/>
      <c r="SHJ22" s="95"/>
      <c r="SHK22" s="95"/>
      <c r="SHL22" s="95"/>
      <c r="SHM22" s="95"/>
      <c r="SHN22" s="95"/>
      <c r="SHO22" s="95"/>
      <c r="SHP22" s="95"/>
      <c r="SHQ22" s="95"/>
      <c r="SHR22" s="95"/>
      <c r="SHS22" s="95"/>
      <c r="SHT22" s="95"/>
      <c r="SHU22" s="95"/>
      <c r="SHV22" s="95"/>
      <c r="SHW22" s="95"/>
      <c r="SHX22" s="95"/>
      <c r="SHY22" s="95"/>
      <c r="SHZ22" s="95"/>
      <c r="SIA22" s="95"/>
      <c r="SIB22" s="95"/>
      <c r="SIC22" s="95"/>
      <c r="SID22" s="95"/>
      <c r="SIE22" s="95"/>
      <c r="SIF22" s="95"/>
      <c r="SIG22" s="95"/>
      <c r="SIH22" s="95"/>
      <c r="SII22" s="95"/>
      <c r="SIJ22" s="95"/>
      <c r="SIK22" s="95"/>
      <c r="SIL22" s="95"/>
      <c r="SIM22" s="95"/>
      <c r="SIN22" s="95"/>
      <c r="SIO22" s="95"/>
      <c r="SIP22" s="95"/>
      <c r="SIQ22" s="95"/>
      <c r="SIR22" s="95"/>
      <c r="SIS22" s="95"/>
      <c r="SIT22" s="95"/>
      <c r="SIU22" s="95"/>
      <c r="SIV22" s="95"/>
      <c r="SIW22" s="95"/>
      <c r="SIX22" s="95"/>
      <c r="SIY22" s="95"/>
      <c r="SQP22" s="95"/>
      <c r="SQQ22" s="95"/>
      <c r="SQR22" s="95"/>
      <c r="SQS22" s="95"/>
      <c r="SRE22" s="95"/>
      <c r="SRF22" s="95"/>
      <c r="SRG22" s="95"/>
      <c r="SRH22" s="95"/>
      <c r="SRI22" s="95"/>
      <c r="SRJ22" s="95"/>
      <c r="SRK22" s="95"/>
      <c r="SRL22" s="95"/>
      <c r="SRM22" s="95"/>
      <c r="SRN22" s="95"/>
      <c r="SRO22" s="95"/>
      <c r="SRP22" s="95"/>
      <c r="SRQ22" s="95"/>
      <c r="SRR22" s="95"/>
      <c r="SRS22" s="95"/>
      <c r="SRT22" s="95"/>
      <c r="SRU22" s="95"/>
      <c r="SRV22" s="95"/>
      <c r="SRW22" s="95"/>
      <c r="SRX22" s="95"/>
      <c r="SRY22" s="95"/>
      <c r="SRZ22" s="95"/>
      <c r="SSA22" s="95"/>
      <c r="SSB22" s="95"/>
      <c r="SSC22" s="95"/>
      <c r="SSD22" s="95"/>
      <c r="SSE22" s="95"/>
      <c r="SSF22" s="95"/>
      <c r="SSG22" s="95"/>
      <c r="SSH22" s="95"/>
      <c r="SSI22" s="95"/>
      <c r="SSJ22" s="95"/>
      <c r="SSK22" s="95"/>
      <c r="SSL22" s="95"/>
      <c r="SSM22" s="95"/>
      <c r="SSN22" s="95"/>
      <c r="SSO22" s="95"/>
      <c r="SSP22" s="95"/>
      <c r="SSQ22" s="95"/>
      <c r="SSR22" s="95"/>
      <c r="SSS22" s="95"/>
      <c r="SST22" s="95"/>
      <c r="SSU22" s="95"/>
      <c r="TAL22" s="95"/>
      <c r="TAM22" s="95"/>
      <c r="TAN22" s="95"/>
      <c r="TAO22" s="95"/>
      <c r="TBA22" s="95"/>
      <c r="TBB22" s="95"/>
      <c r="TBC22" s="95"/>
      <c r="TBD22" s="95"/>
      <c r="TBE22" s="95"/>
      <c r="TBF22" s="95"/>
      <c r="TBG22" s="95"/>
      <c r="TBH22" s="95"/>
      <c r="TBI22" s="95"/>
      <c r="TBJ22" s="95"/>
      <c r="TBK22" s="95"/>
      <c r="TBL22" s="95"/>
      <c r="TBM22" s="95"/>
      <c r="TBN22" s="95"/>
      <c r="TBO22" s="95"/>
      <c r="TBP22" s="95"/>
      <c r="TBQ22" s="95"/>
      <c r="TBR22" s="95"/>
      <c r="TBS22" s="95"/>
      <c r="TBT22" s="95"/>
      <c r="TBU22" s="95"/>
      <c r="TBV22" s="95"/>
      <c r="TBW22" s="95"/>
      <c r="TBX22" s="95"/>
      <c r="TBY22" s="95"/>
      <c r="TBZ22" s="95"/>
      <c r="TCA22" s="95"/>
      <c r="TCB22" s="95"/>
      <c r="TCC22" s="95"/>
      <c r="TCD22" s="95"/>
      <c r="TCE22" s="95"/>
      <c r="TCF22" s="95"/>
      <c r="TCG22" s="95"/>
      <c r="TCH22" s="95"/>
      <c r="TCI22" s="95"/>
      <c r="TCJ22" s="95"/>
      <c r="TCK22" s="95"/>
      <c r="TCL22" s="95"/>
      <c r="TCM22" s="95"/>
      <c r="TCN22" s="95"/>
      <c r="TCO22" s="95"/>
      <c r="TCP22" s="95"/>
      <c r="TCQ22" s="95"/>
      <c r="TKH22" s="95"/>
      <c r="TKI22" s="95"/>
      <c r="TKJ22" s="95"/>
      <c r="TKK22" s="95"/>
      <c r="TKW22" s="95"/>
      <c r="TKX22" s="95"/>
      <c r="TKY22" s="95"/>
      <c r="TKZ22" s="95"/>
      <c r="TLA22" s="95"/>
      <c r="TLB22" s="95"/>
      <c r="TLC22" s="95"/>
      <c r="TLD22" s="95"/>
      <c r="TLE22" s="95"/>
      <c r="TLF22" s="95"/>
      <c r="TLG22" s="95"/>
      <c r="TLH22" s="95"/>
      <c r="TLI22" s="95"/>
      <c r="TLJ22" s="95"/>
      <c r="TLK22" s="95"/>
      <c r="TLL22" s="95"/>
      <c r="TLM22" s="95"/>
      <c r="TLN22" s="95"/>
      <c r="TLO22" s="95"/>
      <c r="TLP22" s="95"/>
      <c r="TLQ22" s="95"/>
      <c r="TLR22" s="95"/>
      <c r="TLS22" s="95"/>
      <c r="TLT22" s="95"/>
      <c r="TLU22" s="95"/>
      <c r="TLV22" s="95"/>
      <c r="TLW22" s="95"/>
      <c r="TLX22" s="95"/>
      <c r="TLY22" s="95"/>
      <c r="TLZ22" s="95"/>
      <c r="TMA22" s="95"/>
      <c r="TMB22" s="95"/>
      <c r="TMC22" s="95"/>
      <c r="TMD22" s="95"/>
      <c r="TME22" s="95"/>
      <c r="TMF22" s="95"/>
      <c r="TMG22" s="95"/>
      <c r="TMH22" s="95"/>
      <c r="TMI22" s="95"/>
      <c r="TMJ22" s="95"/>
      <c r="TMK22" s="95"/>
      <c r="TML22" s="95"/>
      <c r="TMM22" s="95"/>
      <c r="TUD22" s="95"/>
      <c r="TUE22" s="95"/>
      <c r="TUF22" s="95"/>
      <c r="TUG22" s="95"/>
      <c r="TUS22" s="95"/>
      <c r="TUT22" s="95"/>
      <c r="TUU22" s="95"/>
      <c r="TUV22" s="95"/>
      <c r="TUW22" s="95"/>
      <c r="TUX22" s="95"/>
      <c r="TUY22" s="95"/>
      <c r="TUZ22" s="95"/>
      <c r="TVA22" s="95"/>
      <c r="TVB22" s="95"/>
      <c r="TVC22" s="95"/>
      <c r="TVD22" s="95"/>
      <c r="TVE22" s="95"/>
      <c r="TVF22" s="95"/>
      <c r="TVG22" s="95"/>
      <c r="TVH22" s="95"/>
      <c r="TVI22" s="95"/>
      <c r="TVJ22" s="95"/>
      <c r="TVK22" s="95"/>
      <c r="TVL22" s="95"/>
      <c r="TVM22" s="95"/>
      <c r="TVN22" s="95"/>
      <c r="TVO22" s="95"/>
      <c r="TVP22" s="95"/>
      <c r="TVQ22" s="95"/>
      <c r="TVR22" s="95"/>
      <c r="TVS22" s="95"/>
      <c r="TVT22" s="95"/>
      <c r="TVU22" s="95"/>
      <c r="TVV22" s="95"/>
      <c r="TVW22" s="95"/>
      <c r="TVX22" s="95"/>
      <c r="TVY22" s="95"/>
      <c r="TVZ22" s="95"/>
      <c r="TWA22" s="95"/>
      <c r="TWB22" s="95"/>
      <c r="TWC22" s="95"/>
      <c r="TWD22" s="95"/>
      <c r="TWE22" s="95"/>
      <c r="TWF22" s="95"/>
      <c r="TWG22" s="95"/>
      <c r="TWH22" s="95"/>
      <c r="TWI22" s="95"/>
      <c r="UDZ22" s="95"/>
      <c r="UEA22" s="95"/>
      <c r="UEB22" s="95"/>
      <c r="UEC22" s="95"/>
      <c r="UEO22" s="95"/>
      <c r="UEP22" s="95"/>
      <c r="UEQ22" s="95"/>
      <c r="UER22" s="95"/>
      <c r="UES22" s="95"/>
      <c r="UET22" s="95"/>
      <c r="UEU22" s="95"/>
      <c r="UEV22" s="95"/>
      <c r="UEW22" s="95"/>
      <c r="UEX22" s="95"/>
      <c r="UEY22" s="95"/>
      <c r="UEZ22" s="95"/>
      <c r="UFA22" s="95"/>
      <c r="UFB22" s="95"/>
      <c r="UFC22" s="95"/>
      <c r="UFD22" s="95"/>
      <c r="UFE22" s="95"/>
      <c r="UFF22" s="95"/>
      <c r="UFG22" s="95"/>
      <c r="UFH22" s="95"/>
      <c r="UFI22" s="95"/>
      <c r="UFJ22" s="95"/>
      <c r="UFK22" s="95"/>
      <c r="UFL22" s="95"/>
      <c r="UFM22" s="95"/>
      <c r="UFN22" s="95"/>
      <c r="UFO22" s="95"/>
      <c r="UFP22" s="95"/>
      <c r="UFQ22" s="95"/>
      <c r="UFR22" s="95"/>
      <c r="UFS22" s="95"/>
      <c r="UFT22" s="95"/>
      <c r="UFU22" s="95"/>
      <c r="UFV22" s="95"/>
      <c r="UFW22" s="95"/>
      <c r="UFX22" s="95"/>
      <c r="UFY22" s="95"/>
      <c r="UFZ22" s="95"/>
      <c r="UGA22" s="95"/>
      <c r="UGB22" s="95"/>
      <c r="UGC22" s="95"/>
      <c r="UGD22" s="95"/>
      <c r="UGE22" s="95"/>
      <c r="UNV22" s="95"/>
      <c r="UNW22" s="95"/>
      <c r="UNX22" s="95"/>
      <c r="UNY22" s="95"/>
      <c r="UOK22" s="95"/>
      <c r="UOL22" s="95"/>
      <c r="UOM22" s="95"/>
      <c r="UON22" s="95"/>
      <c r="UOO22" s="95"/>
      <c r="UOP22" s="95"/>
      <c r="UOQ22" s="95"/>
      <c r="UOR22" s="95"/>
      <c r="UOS22" s="95"/>
      <c r="UOT22" s="95"/>
      <c r="UOU22" s="95"/>
      <c r="UOV22" s="95"/>
      <c r="UOW22" s="95"/>
      <c r="UOX22" s="95"/>
      <c r="UOY22" s="95"/>
      <c r="UOZ22" s="95"/>
      <c r="UPA22" s="95"/>
      <c r="UPB22" s="95"/>
      <c r="UPC22" s="95"/>
      <c r="UPD22" s="95"/>
      <c r="UPE22" s="95"/>
      <c r="UPF22" s="95"/>
      <c r="UPG22" s="95"/>
      <c r="UPH22" s="95"/>
      <c r="UPI22" s="95"/>
      <c r="UPJ22" s="95"/>
      <c r="UPK22" s="95"/>
      <c r="UPL22" s="95"/>
      <c r="UPM22" s="95"/>
      <c r="UPN22" s="95"/>
      <c r="UPO22" s="95"/>
      <c r="UPP22" s="95"/>
      <c r="UPQ22" s="95"/>
      <c r="UPR22" s="95"/>
      <c r="UPS22" s="95"/>
      <c r="UPT22" s="95"/>
      <c r="UPU22" s="95"/>
      <c r="UPV22" s="95"/>
      <c r="UPW22" s="95"/>
      <c r="UPX22" s="95"/>
      <c r="UPY22" s="95"/>
      <c r="UPZ22" s="95"/>
      <c r="UQA22" s="95"/>
      <c r="UXR22" s="95"/>
      <c r="UXS22" s="95"/>
      <c r="UXT22" s="95"/>
      <c r="UXU22" s="95"/>
      <c r="UYG22" s="95"/>
      <c r="UYH22" s="95"/>
      <c r="UYI22" s="95"/>
      <c r="UYJ22" s="95"/>
      <c r="UYK22" s="95"/>
      <c r="UYL22" s="95"/>
      <c r="UYM22" s="95"/>
      <c r="UYN22" s="95"/>
      <c r="UYO22" s="95"/>
      <c r="UYP22" s="95"/>
      <c r="UYQ22" s="95"/>
      <c r="UYR22" s="95"/>
      <c r="UYS22" s="95"/>
      <c r="UYT22" s="95"/>
      <c r="UYU22" s="95"/>
      <c r="UYV22" s="95"/>
      <c r="UYW22" s="95"/>
      <c r="UYX22" s="95"/>
      <c r="UYY22" s="95"/>
      <c r="UYZ22" s="95"/>
      <c r="UZA22" s="95"/>
      <c r="UZB22" s="95"/>
      <c r="UZC22" s="95"/>
      <c r="UZD22" s="95"/>
      <c r="UZE22" s="95"/>
      <c r="UZF22" s="95"/>
      <c r="UZG22" s="95"/>
      <c r="UZH22" s="95"/>
      <c r="UZI22" s="95"/>
      <c r="UZJ22" s="95"/>
      <c r="UZK22" s="95"/>
      <c r="UZL22" s="95"/>
      <c r="UZM22" s="95"/>
      <c r="UZN22" s="95"/>
      <c r="UZO22" s="95"/>
      <c r="UZP22" s="95"/>
      <c r="UZQ22" s="95"/>
      <c r="UZR22" s="95"/>
      <c r="UZS22" s="95"/>
      <c r="UZT22" s="95"/>
      <c r="UZU22" s="95"/>
      <c r="UZV22" s="95"/>
      <c r="UZW22" s="95"/>
      <c r="VHN22" s="95"/>
      <c r="VHO22" s="95"/>
      <c r="VHP22" s="95"/>
      <c r="VHQ22" s="95"/>
      <c r="VIC22" s="95"/>
      <c r="VID22" s="95"/>
      <c r="VIE22" s="95"/>
      <c r="VIF22" s="95"/>
      <c r="VIG22" s="95"/>
      <c r="VIH22" s="95"/>
      <c r="VII22" s="95"/>
      <c r="VIJ22" s="95"/>
      <c r="VIK22" s="95"/>
      <c r="VIL22" s="95"/>
      <c r="VIM22" s="95"/>
      <c r="VIN22" s="95"/>
      <c r="VIO22" s="95"/>
      <c r="VIP22" s="95"/>
      <c r="VIQ22" s="95"/>
      <c r="VIR22" s="95"/>
      <c r="VIS22" s="95"/>
      <c r="VIT22" s="95"/>
      <c r="VIU22" s="95"/>
      <c r="VIV22" s="95"/>
      <c r="VIW22" s="95"/>
      <c r="VIX22" s="95"/>
      <c r="VIY22" s="95"/>
      <c r="VIZ22" s="95"/>
      <c r="VJA22" s="95"/>
      <c r="VJB22" s="95"/>
      <c r="VJC22" s="95"/>
      <c r="VJD22" s="95"/>
      <c r="VJE22" s="95"/>
      <c r="VJF22" s="95"/>
      <c r="VJG22" s="95"/>
      <c r="VJH22" s="95"/>
      <c r="VJI22" s="95"/>
      <c r="VJJ22" s="95"/>
      <c r="VJK22" s="95"/>
      <c r="VJL22" s="95"/>
      <c r="VJM22" s="95"/>
      <c r="VJN22" s="95"/>
      <c r="VJO22" s="95"/>
      <c r="VJP22" s="95"/>
      <c r="VJQ22" s="95"/>
      <c r="VJR22" s="95"/>
      <c r="VJS22" s="95"/>
      <c r="VRJ22" s="95"/>
      <c r="VRK22" s="95"/>
      <c r="VRL22" s="95"/>
      <c r="VRM22" s="95"/>
      <c r="VRY22" s="95"/>
      <c r="VRZ22" s="95"/>
      <c r="VSA22" s="95"/>
      <c r="VSB22" s="95"/>
      <c r="VSC22" s="95"/>
      <c r="VSD22" s="95"/>
      <c r="VSE22" s="95"/>
      <c r="VSF22" s="95"/>
      <c r="VSG22" s="95"/>
      <c r="VSH22" s="95"/>
      <c r="VSI22" s="95"/>
      <c r="VSJ22" s="95"/>
      <c r="VSK22" s="95"/>
      <c r="VSL22" s="95"/>
      <c r="VSM22" s="95"/>
      <c r="VSN22" s="95"/>
      <c r="VSO22" s="95"/>
      <c r="VSP22" s="95"/>
      <c r="VSQ22" s="95"/>
      <c r="VSR22" s="95"/>
      <c r="VSS22" s="95"/>
      <c r="VST22" s="95"/>
      <c r="VSU22" s="95"/>
      <c r="VSV22" s="95"/>
      <c r="VSW22" s="95"/>
      <c r="VSX22" s="95"/>
      <c r="VSY22" s="95"/>
      <c r="VSZ22" s="95"/>
      <c r="VTA22" s="95"/>
      <c r="VTB22" s="95"/>
      <c r="VTC22" s="95"/>
      <c r="VTD22" s="95"/>
      <c r="VTE22" s="95"/>
      <c r="VTF22" s="95"/>
      <c r="VTG22" s="95"/>
      <c r="VTH22" s="95"/>
      <c r="VTI22" s="95"/>
      <c r="VTJ22" s="95"/>
      <c r="VTK22" s="95"/>
      <c r="VTL22" s="95"/>
      <c r="VTM22" s="95"/>
      <c r="VTN22" s="95"/>
      <c r="VTO22" s="95"/>
      <c r="WBF22" s="95"/>
      <c r="WBG22" s="95"/>
      <c r="WBH22" s="95"/>
      <c r="WBI22" s="95"/>
      <c r="WBU22" s="95"/>
      <c r="WBV22" s="95"/>
      <c r="WBW22" s="95"/>
      <c r="WBX22" s="95"/>
      <c r="WBY22" s="95"/>
      <c r="WBZ22" s="95"/>
      <c r="WCA22" s="95"/>
      <c r="WCB22" s="95"/>
      <c r="WCC22" s="95"/>
      <c r="WCD22" s="95"/>
      <c r="WCE22" s="95"/>
      <c r="WCF22" s="95"/>
      <c r="WCG22" s="95"/>
      <c r="WCH22" s="95"/>
      <c r="WCI22" s="95"/>
      <c r="WCJ22" s="95"/>
      <c r="WCK22" s="95"/>
      <c r="WCL22" s="95"/>
      <c r="WCM22" s="95"/>
      <c r="WCN22" s="95"/>
      <c r="WCO22" s="95"/>
      <c r="WCP22" s="95"/>
      <c r="WCQ22" s="95"/>
      <c r="WCR22" s="95"/>
      <c r="WCS22" s="95"/>
      <c r="WCT22" s="95"/>
      <c r="WCU22" s="95"/>
      <c r="WCV22" s="95"/>
      <c r="WCW22" s="95"/>
      <c r="WCX22" s="95"/>
      <c r="WCY22" s="95"/>
      <c r="WCZ22" s="95"/>
      <c r="WDA22" s="95"/>
      <c r="WDB22" s="95"/>
      <c r="WDC22" s="95"/>
      <c r="WDD22" s="95"/>
      <c r="WDE22" s="95"/>
      <c r="WDF22" s="95"/>
      <c r="WDG22" s="95"/>
      <c r="WDH22" s="95"/>
      <c r="WDI22" s="95"/>
      <c r="WDJ22" s="95"/>
      <c r="WDK22" s="95"/>
      <c r="WLB22" s="95"/>
      <c r="WLC22" s="95"/>
      <c r="WLD22" s="95"/>
      <c r="WLE22" s="95"/>
      <c r="WLQ22" s="95"/>
      <c r="WLR22" s="95"/>
      <c r="WLS22" s="95"/>
      <c r="WLT22" s="95"/>
      <c r="WLU22" s="95"/>
      <c r="WLV22" s="95"/>
      <c r="WLW22" s="95"/>
      <c r="WLX22" s="95"/>
      <c r="WLY22" s="95"/>
      <c r="WLZ22" s="95"/>
      <c r="WMA22" s="95"/>
      <c r="WMB22" s="95"/>
      <c r="WMC22" s="95"/>
      <c r="WMD22" s="95"/>
      <c r="WME22" s="95"/>
      <c r="WMF22" s="95"/>
      <c r="WMG22" s="95"/>
      <c r="WMH22" s="95"/>
      <c r="WMI22" s="95"/>
      <c r="WMJ22" s="95"/>
      <c r="WMK22" s="95"/>
      <c r="WML22" s="95"/>
      <c r="WMM22" s="95"/>
      <c r="WMN22" s="95"/>
      <c r="WMO22" s="95"/>
      <c r="WMP22" s="95"/>
      <c r="WMQ22" s="95"/>
      <c r="WMR22" s="95"/>
      <c r="WMS22" s="95"/>
      <c r="WMT22" s="95"/>
      <c r="WMU22" s="95"/>
      <c r="WMV22" s="95"/>
      <c r="WMW22" s="95"/>
      <c r="WMX22" s="95"/>
      <c r="WMY22" s="95"/>
      <c r="WMZ22" s="95"/>
      <c r="WNA22" s="95"/>
      <c r="WNB22" s="95"/>
      <c r="WNC22" s="95"/>
      <c r="WND22" s="95"/>
      <c r="WNE22" s="95"/>
      <c r="WNF22" s="95"/>
      <c r="WNG22" s="95"/>
      <c r="WUX22" s="95"/>
      <c r="WUY22" s="95"/>
      <c r="WUZ22" s="95"/>
      <c r="WVA22" s="95"/>
      <c r="WVM22" s="95"/>
      <c r="WVN22" s="95"/>
      <c r="WVO22" s="95"/>
      <c r="WVP22" s="95"/>
      <c r="WVQ22" s="95"/>
      <c r="WVR22" s="95"/>
      <c r="WVS22" s="95"/>
      <c r="WVT22" s="95"/>
      <c r="WVU22" s="95"/>
      <c r="WVV22" s="95"/>
      <c r="WVW22" s="95"/>
      <c r="WVX22" s="95"/>
      <c r="WVY22" s="95"/>
      <c r="WVZ22" s="95"/>
      <c r="WWA22" s="95"/>
      <c r="WWB22" s="95"/>
      <c r="WWC22" s="95"/>
      <c r="WWD22" s="95"/>
      <c r="WWE22" s="95"/>
      <c r="WWF22" s="95"/>
      <c r="WWG22" s="95"/>
      <c r="WWH22" s="95"/>
      <c r="WWI22" s="95"/>
      <c r="WWJ22" s="95"/>
      <c r="WWK22" s="95"/>
      <c r="WWL22" s="95"/>
      <c r="WWM22" s="95"/>
      <c r="WWN22" s="95"/>
      <c r="WWO22" s="95"/>
      <c r="WWP22" s="95"/>
      <c r="WWQ22" s="95"/>
      <c r="WWR22" s="95"/>
      <c r="WWS22" s="95"/>
      <c r="WWT22" s="95"/>
      <c r="WWU22" s="95"/>
      <c r="WWV22" s="95"/>
      <c r="WWW22" s="95"/>
      <c r="WWX22" s="95"/>
      <c r="WWY22" s="95"/>
      <c r="WWZ22" s="95"/>
      <c r="WXA22" s="95"/>
      <c r="WXB22" s="95"/>
      <c r="WXC22" s="95"/>
    </row>
    <row r="23" spans="1:1017 1029:2041 2053:3065 3077:4089 4101:5113 5125:6137 6149:7161 7173:8185 8197:9209 9221:10233 10245:11257 11269:12281 12293:13305 13317:14329 14341:15353 15365:16175" s="95" customFormat="1" ht="35.1" hidden="1" customHeight="1" x14ac:dyDescent="0.25">
      <c r="F23" s="36"/>
      <c r="G23" s="37"/>
      <c r="H23" s="41"/>
      <c r="I23" s="81"/>
      <c r="J23" s="81"/>
      <c r="K23" s="96"/>
      <c r="L23" s="96"/>
      <c r="M23" s="96"/>
      <c r="N23" s="96"/>
      <c r="O23" s="96"/>
      <c r="P23" s="96"/>
      <c r="Q23" s="96"/>
      <c r="R23" s="96"/>
      <c r="S23" s="94"/>
      <c r="T23" s="94"/>
      <c r="U23" s="94"/>
      <c r="V23" s="94"/>
      <c r="W23" s="97"/>
      <c r="X23" s="97"/>
      <c r="Y23" s="97"/>
      <c r="Z23" s="97"/>
      <c r="AA23" s="94"/>
      <c r="AB23" s="94"/>
      <c r="AC23" s="94"/>
      <c r="AD23" s="94"/>
      <c r="AE23" s="97"/>
      <c r="AF23" s="97"/>
      <c r="AG23" s="97"/>
      <c r="AH23" s="97"/>
      <c r="AI23" s="98"/>
      <c r="AJ23" s="99"/>
      <c r="AK23" s="99"/>
      <c r="AL23" s="100"/>
      <c r="AM23" s="100"/>
      <c r="AN23" s="100"/>
      <c r="AO23" s="100"/>
      <c r="AP23" s="101"/>
      <c r="AQ23" s="101"/>
      <c r="AR23" s="101"/>
      <c r="AS23" s="101"/>
      <c r="AT23" s="102"/>
      <c r="AU23" s="103"/>
      <c r="AV23" s="93"/>
      <c r="AW23" s="94"/>
      <c r="AX23" s="94"/>
      <c r="AY23" s="94"/>
      <c r="AZ23" s="94"/>
      <c r="BA23" s="94"/>
      <c r="BB23" s="94"/>
      <c r="BC23" s="94"/>
      <c r="BD23" s="104"/>
    </row>
    <row r="24" spans="1:1017 1029:2041 2053:3065 3077:4089 4101:5113 5125:6137 6149:7161 7173:8185 8197:9209 9221:10233 10245:11257 11269:12281 12293:13305 13317:14329 14341:15353 15365:16175" s="95" customFormat="1" ht="35.1" hidden="1" customHeight="1" x14ac:dyDescent="0.25">
      <c r="F24" s="36"/>
      <c r="G24" s="37"/>
      <c r="H24" s="41"/>
      <c r="I24" s="81"/>
      <c r="J24" s="81"/>
      <c r="K24" s="96"/>
      <c r="L24" s="96"/>
      <c r="M24" s="96"/>
      <c r="N24" s="96"/>
      <c r="O24" s="96"/>
      <c r="P24" s="96"/>
      <c r="Q24" s="96"/>
      <c r="R24" s="96"/>
      <c r="S24" s="94"/>
      <c r="T24" s="94"/>
      <c r="U24" s="94"/>
      <c r="V24" s="94"/>
      <c r="W24" s="97"/>
      <c r="X24" s="97"/>
      <c r="Y24" s="97"/>
      <c r="Z24" s="97"/>
      <c r="AA24" s="94"/>
      <c r="AB24" s="94"/>
      <c r="AC24" s="94"/>
      <c r="AD24" s="94"/>
      <c r="AE24" s="97"/>
      <c r="AF24" s="97"/>
      <c r="AG24" s="97"/>
      <c r="AH24" s="97"/>
      <c r="AI24" s="98"/>
      <c r="AJ24" s="99"/>
      <c r="AK24" s="99"/>
      <c r="AL24" s="100"/>
      <c r="AM24" s="100"/>
      <c r="AN24" s="100"/>
      <c r="AO24" s="100"/>
      <c r="AP24" s="101"/>
      <c r="AQ24" s="101"/>
      <c r="AR24" s="101"/>
      <c r="AS24" s="101"/>
      <c r="AT24" s="102"/>
      <c r="AU24" s="103"/>
      <c r="AV24" s="93"/>
      <c r="AW24" s="94"/>
      <c r="AX24" s="94"/>
      <c r="AY24" s="94"/>
      <c r="AZ24" s="94"/>
      <c r="BA24" s="94"/>
      <c r="BB24" s="94"/>
      <c r="BC24" s="94"/>
      <c r="BD24" s="104"/>
    </row>
    <row r="25" spans="1:1017 1029:2041 2053:3065 3077:4089 4101:5113 5125:6137 6149:7161 7173:8185 8197:9209 9221:10233 10245:11257 11269:12281 12293:13305 13317:14329 14341:15353 15365:16175" s="95" customFormat="1" ht="35.1" hidden="1" customHeight="1" x14ac:dyDescent="0.25">
      <c r="F25" s="36"/>
      <c r="G25" s="37"/>
      <c r="H25" s="41"/>
      <c r="I25" s="81"/>
      <c r="J25" s="81"/>
      <c r="K25" s="96"/>
      <c r="L25" s="96"/>
      <c r="M25" s="96"/>
      <c r="N25" s="96"/>
      <c r="O25" s="96"/>
      <c r="P25" s="96"/>
      <c r="Q25" s="96"/>
      <c r="R25" s="96"/>
      <c r="S25" s="94"/>
      <c r="T25" s="94"/>
      <c r="U25" s="94"/>
      <c r="V25" s="94"/>
      <c r="W25" s="97"/>
      <c r="X25" s="97"/>
      <c r="Y25" s="97"/>
      <c r="Z25" s="97"/>
      <c r="AA25" s="94"/>
      <c r="AB25" s="94"/>
      <c r="AC25" s="94"/>
      <c r="AD25" s="94"/>
      <c r="AE25" s="97"/>
      <c r="AF25" s="97"/>
      <c r="AG25" s="97"/>
      <c r="AH25" s="97"/>
      <c r="AI25" s="98"/>
      <c r="AJ25" s="99"/>
      <c r="AK25" s="99"/>
      <c r="AL25" s="100"/>
      <c r="AM25" s="100"/>
      <c r="AN25" s="100"/>
      <c r="AO25" s="100"/>
      <c r="AP25" s="101"/>
      <c r="AQ25" s="101"/>
      <c r="AR25" s="101"/>
      <c r="AS25" s="101"/>
      <c r="AT25" s="102"/>
      <c r="AU25" s="103"/>
      <c r="AV25" s="93"/>
      <c r="AW25" s="94"/>
      <c r="AX25" s="94"/>
      <c r="AY25" s="94"/>
      <c r="AZ25" s="94"/>
      <c r="BA25" s="94"/>
      <c r="BB25" s="94"/>
      <c r="BC25" s="94"/>
      <c r="BD25" s="104"/>
    </row>
    <row r="26" spans="1:1017 1029:2041 2053:3065 3077:4089 4101:5113 5125:6137 6149:7161 7173:8185 8197:9209 9221:10233 10245:11257 11269:12281 12293:13305 13317:14329 14341:15353 15365:16175" s="95" customFormat="1" ht="35.1" hidden="1" customHeight="1" x14ac:dyDescent="0.25">
      <c r="F26" s="36"/>
      <c r="G26" s="37"/>
      <c r="H26" s="41"/>
      <c r="I26" s="81"/>
      <c r="J26" s="81"/>
      <c r="K26" s="96"/>
      <c r="L26" s="96"/>
      <c r="M26" s="96"/>
      <c r="N26" s="96"/>
      <c r="O26" s="96"/>
      <c r="P26" s="96"/>
      <c r="Q26" s="96"/>
      <c r="R26" s="96"/>
      <c r="S26" s="94"/>
      <c r="T26" s="94"/>
      <c r="U26" s="94"/>
      <c r="V26" s="94"/>
      <c r="W26" s="97"/>
      <c r="X26" s="97"/>
      <c r="Y26" s="97"/>
      <c r="Z26" s="97"/>
      <c r="AA26" s="94"/>
      <c r="AB26" s="94"/>
      <c r="AC26" s="94"/>
      <c r="AD26" s="94"/>
      <c r="AE26" s="97"/>
      <c r="AF26" s="97"/>
      <c r="AG26" s="97"/>
      <c r="AH26" s="97"/>
      <c r="AI26" s="98"/>
      <c r="AJ26" s="99"/>
      <c r="AK26" s="99"/>
      <c r="AL26" s="100"/>
      <c r="AM26" s="100"/>
      <c r="AN26" s="100"/>
      <c r="AO26" s="100"/>
      <c r="AP26" s="101"/>
      <c r="AQ26" s="101"/>
      <c r="AR26" s="101"/>
      <c r="AS26" s="101"/>
      <c r="AT26" s="102"/>
      <c r="AU26" s="103"/>
      <c r="AV26" s="93"/>
      <c r="AW26" s="94"/>
      <c r="AX26" s="94"/>
      <c r="AY26" s="94"/>
      <c r="AZ26" s="94"/>
      <c r="BA26" s="94"/>
      <c r="BB26" s="94"/>
      <c r="BC26" s="94"/>
      <c r="BD26" s="104"/>
    </row>
    <row r="27" spans="1:1017 1029:2041 2053:3065 3077:4089 4101:5113 5125:6137 6149:7161 7173:8185 8197:9209 9221:10233 10245:11257 11269:12281 12293:13305 13317:14329 14341:15353 15365:16175" s="95" customFormat="1" ht="35.1" hidden="1" customHeight="1" x14ac:dyDescent="0.25">
      <c r="F27" s="36"/>
      <c r="G27" s="37"/>
      <c r="H27" s="41"/>
      <c r="I27" s="81"/>
      <c r="J27" s="81"/>
      <c r="K27" s="96"/>
      <c r="L27" s="96"/>
      <c r="M27" s="96"/>
      <c r="N27" s="96"/>
      <c r="O27" s="96"/>
      <c r="P27" s="96"/>
      <c r="Q27" s="96"/>
      <c r="R27" s="96"/>
      <c r="S27" s="94"/>
      <c r="T27" s="94"/>
      <c r="U27" s="94"/>
      <c r="V27" s="94"/>
      <c r="W27" s="97"/>
      <c r="X27" s="97"/>
      <c r="Y27" s="97"/>
      <c r="Z27" s="97"/>
      <c r="AA27" s="94"/>
      <c r="AB27" s="94"/>
      <c r="AC27" s="94"/>
      <c r="AD27" s="94"/>
      <c r="AE27" s="97"/>
      <c r="AF27" s="97"/>
      <c r="AG27" s="97"/>
      <c r="AH27" s="97"/>
      <c r="AI27" s="98"/>
      <c r="AJ27" s="99"/>
      <c r="AK27" s="99"/>
      <c r="AL27" s="100"/>
      <c r="AM27" s="100"/>
      <c r="AN27" s="100"/>
      <c r="AO27" s="100"/>
      <c r="AP27" s="101"/>
      <c r="AQ27" s="101"/>
      <c r="AR27" s="101"/>
      <c r="AS27" s="101"/>
      <c r="AT27" s="102"/>
      <c r="AU27" s="103"/>
      <c r="AV27" s="93"/>
      <c r="AW27" s="94"/>
      <c r="AX27" s="94"/>
      <c r="AY27" s="94"/>
      <c r="AZ27" s="94"/>
      <c r="BA27" s="94"/>
      <c r="BB27" s="94"/>
      <c r="BC27" s="94"/>
      <c r="BD27" s="104"/>
    </row>
    <row r="28" spans="1:1017 1029:2041 2053:3065 3077:4089 4101:5113 5125:6137 6149:7161 7173:8185 8197:9209 9221:10233 10245:11257 11269:12281 12293:13305 13317:14329 14341:15353 15365:16175" s="95" customFormat="1" ht="35.1" hidden="1" customHeight="1" x14ac:dyDescent="0.25">
      <c r="F28" s="36"/>
      <c r="G28" s="37"/>
      <c r="H28" s="41"/>
      <c r="I28" s="81"/>
      <c r="J28" s="81"/>
      <c r="K28" s="96"/>
      <c r="L28" s="96"/>
      <c r="M28" s="96"/>
      <c r="N28" s="96"/>
      <c r="O28" s="96"/>
      <c r="P28" s="96"/>
      <c r="Q28" s="96"/>
      <c r="R28" s="96"/>
      <c r="S28" s="94"/>
      <c r="T28" s="94"/>
      <c r="U28" s="94"/>
      <c r="V28" s="94"/>
      <c r="W28" s="97"/>
      <c r="X28" s="97"/>
      <c r="Y28" s="97"/>
      <c r="Z28" s="97"/>
      <c r="AA28" s="94"/>
      <c r="AB28" s="94"/>
      <c r="AC28" s="94"/>
      <c r="AD28" s="94"/>
      <c r="AE28" s="97"/>
      <c r="AF28" s="97"/>
      <c r="AG28" s="97"/>
      <c r="AH28" s="97"/>
      <c r="AI28" s="98"/>
      <c r="AJ28" s="99"/>
      <c r="AK28" s="99"/>
      <c r="AL28" s="100"/>
      <c r="AM28" s="100"/>
      <c r="AN28" s="100"/>
      <c r="AO28" s="100"/>
      <c r="AP28" s="101"/>
      <c r="AQ28" s="101"/>
      <c r="AR28" s="101"/>
      <c r="AS28" s="101"/>
      <c r="AT28" s="102"/>
      <c r="AU28" s="103"/>
      <c r="AV28" s="93"/>
      <c r="AW28" s="94"/>
      <c r="AX28" s="94"/>
      <c r="AY28" s="94"/>
      <c r="AZ28" s="94"/>
      <c r="BA28" s="94"/>
      <c r="BB28" s="94"/>
      <c r="BC28" s="94"/>
      <c r="BD28" s="104"/>
    </row>
    <row r="29" spans="1:1017 1029:2041 2053:3065 3077:4089 4101:5113 5125:6137 6149:7161 7173:8185 8197:9209 9221:10233 10245:11257 11269:12281 12293:13305 13317:14329 14341:15353 15365:16175" s="159" customFormat="1" ht="35.1" customHeight="1" x14ac:dyDescent="0.25">
      <c r="A29" s="95" t="s">
        <v>126</v>
      </c>
      <c r="B29" s="95" t="s">
        <v>127</v>
      </c>
      <c r="C29" s="95" t="s">
        <v>128</v>
      </c>
      <c r="D29" s="95" t="s">
        <v>129</v>
      </c>
      <c r="E29" s="159" t="s">
        <v>18</v>
      </c>
      <c r="F29" s="42"/>
      <c r="G29" s="48" t="s">
        <v>48</v>
      </c>
      <c r="H29" s="41" t="s">
        <v>24</v>
      </c>
      <c r="I29" s="41" t="s">
        <v>94</v>
      </c>
      <c r="J29" s="41" t="s">
        <v>11</v>
      </c>
      <c r="K29" s="49">
        <v>17000</v>
      </c>
      <c r="L29" s="49">
        <v>8000</v>
      </c>
      <c r="M29" s="49">
        <v>4600</v>
      </c>
      <c r="N29" s="49">
        <v>2600</v>
      </c>
      <c r="O29" s="96" t="e">
        <v>#REF!</v>
      </c>
      <c r="P29" s="96" t="e">
        <v>#REF!</v>
      </c>
      <c r="Q29" s="96" t="e">
        <v>#REF!</v>
      </c>
      <c r="R29" s="96" t="e">
        <v>#REF!</v>
      </c>
      <c r="S29" s="94"/>
      <c r="T29" s="94"/>
      <c r="U29" s="94"/>
      <c r="V29" s="94"/>
      <c r="W29" s="97"/>
      <c r="X29" s="97"/>
      <c r="Y29" s="97"/>
      <c r="Z29" s="97"/>
      <c r="AA29" s="94"/>
      <c r="AB29" s="94"/>
      <c r="AC29" s="94"/>
      <c r="AD29" s="94"/>
      <c r="AE29" s="97"/>
      <c r="AF29" s="97"/>
      <c r="AG29" s="97"/>
      <c r="AH29" s="97"/>
      <c r="AI29" s="98">
        <v>3.05</v>
      </c>
      <c r="AJ29" s="99"/>
      <c r="AK29" s="99" t="e">
        <v>#REF!</v>
      </c>
      <c r="AL29" s="100" t="e">
        <v>#REF!</v>
      </c>
      <c r="AM29" s="100" t="e">
        <v>#REF!</v>
      </c>
      <c r="AN29" s="100" t="e">
        <v>#REF!</v>
      </c>
      <c r="AO29" s="100" t="e">
        <v>#REF!</v>
      </c>
      <c r="AP29" s="101" t="e">
        <v>#REF!</v>
      </c>
      <c r="AQ29" s="101" t="e">
        <v>#REF!</v>
      </c>
      <c r="AR29" s="101" t="e">
        <v>#REF!</v>
      </c>
      <c r="AS29" s="101" t="e">
        <v>#REF!</v>
      </c>
      <c r="AT29" s="102" t="e">
        <v>#REF!</v>
      </c>
      <c r="AU29" s="103" t="s">
        <v>18</v>
      </c>
      <c r="AV29" s="93">
        <v>14700</v>
      </c>
      <c r="AW29" s="94">
        <v>7000</v>
      </c>
      <c r="AX29" s="94">
        <v>3640</v>
      </c>
      <c r="AY29" s="94">
        <v>2310</v>
      </c>
      <c r="AZ29" s="94">
        <v>12600</v>
      </c>
      <c r="BA29" s="94">
        <v>6000</v>
      </c>
      <c r="BB29" s="94">
        <v>3120</v>
      </c>
      <c r="BC29" s="94">
        <v>1980</v>
      </c>
      <c r="BD29" s="104" t="e">
        <v>#REF!</v>
      </c>
      <c r="BE29" s="95"/>
      <c r="BH29" s="40" t="str">
        <f>TRIM(H29)</f>
        <v>Đường Đồng Khởi</v>
      </c>
      <c r="BI29" s="40" t="str">
        <f>TRIM(I29)</f>
        <v>Đường vào công ty Trấn Biên</v>
      </c>
      <c r="BJ29" s="40" t="str">
        <f>TRIM(J29)</f>
        <v>Đường tỉnh 768</v>
      </c>
      <c r="BK29" s="40" t="str">
        <f>UPPER(LEFT(BH29,1))&amp;MID(BH29,2,LEN(BH29))</f>
        <v>Đường Đồng Khởi</v>
      </c>
      <c r="BL29" s="40" t="str">
        <f>UPPER(LEFT(BI29,1))&amp;MID(BI29,2,LEN(BI29))</f>
        <v>Đường vào công ty Trấn Biên</v>
      </c>
      <c r="BM29" s="40" t="str">
        <f>UPPER(LEFT(BJ29,1))&amp;MID(BJ29,2,LEN(BJ29))</f>
        <v>Đường tỉnh 768</v>
      </c>
      <c r="IL29" s="95"/>
      <c r="IM29" s="95"/>
      <c r="IN29" s="95"/>
      <c r="IO29" s="95"/>
      <c r="JA29" s="95"/>
      <c r="JB29" s="95"/>
      <c r="JC29" s="95"/>
      <c r="JD29" s="95"/>
      <c r="JE29" s="95"/>
      <c r="JF29" s="95"/>
      <c r="JG29" s="95"/>
      <c r="JH29" s="95"/>
      <c r="JI29" s="95"/>
      <c r="JJ29" s="95"/>
      <c r="JK29" s="95"/>
      <c r="JL29" s="95"/>
      <c r="JM29" s="95"/>
      <c r="JN29" s="95"/>
      <c r="JO29" s="95"/>
      <c r="JP29" s="95"/>
      <c r="JQ29" s="95"/>
      <c r="JR29" s="95"/>
      <c r="JS29" s="95"/>
      <c r="JT29" s="95"/>
      <c r="JU29" s="95"/>
      <c r="JV29" s="95"/>
      <c r="JW29" s="95"/>
      <c r="JX29" s="95"/>
      <c r="JY29" s="95"/>
      <c r="JZ29" s="95"/>
      <c r="KA29" s="95"/>
      <c r="KB29" s="95"/>
      <c r="KC29" s="95"/>
      <c r="KD29" s="95"/>
      <c r="KE29" s="95"/>
      <c r="KF29" s="95"/>
      <c r="KG29" s="95"/>
      <c r="KH29" s="95"/>
      <c r="KI29" s="95"/>
      <c r="KJ29" s="95"/>
      <c r="KK29" s="95"/>
      <c r="KL29" s="95"/>
      <c r="KM29" s="95"/>
      <c r="KN29" s="95"/>
      <c r="KO29" s="95"/>
      <c r="KP29" s="95"/>
      <c r="KQ29" s="95"/>
      <c r="SH29" s="95"/>
      <c r="SI29" s="95"/>
      <c r="SJ29" s="95"/>
      <c r="SK29" s="95"/>
      <c r="SW29" s="95"/>
      <c r="SX29" s="95"/>
      <c r="SY29" s="95"/>
      <c r="SZ29" s="95"/>
      <c r="TA29" s="95"/>
      <c r="TB29" s="95"/>
      <c r="TC29" s="95"/>
      <c r="TD29" s="95"/>
      <c r="TE29" s="95"/>
      <c r="TF29" s="95"/>
      <c r="TG29" s="95"/>
      <c r="TH29" s="95"/>
      <c r="TI29" s="95"/>
      <c r="TJ29" s="95"/>
      <c r="TK29" s="95"/>
      <c r="TL29" s="95"/>
      <c r="TM29" s="95"/>
      <c r="TN29" s="95"/>
      <c r="TO29" s="95"/>
      <c r="TP29" s="95"/>
      <c r="TQ29" s="95"/>
      <c r="TR29" s="95"/>
      <c r="TS29" s="95"/>
      <c r="TT29" s="95"/>
      <c r="TU29" s="95"/>
      <c r="TV29" s="95"/>
      <c r="TW29" s="95"/>
      <c r="TX29" s="95"/>
      <c r="TY29" s="95"/>
      <c r="TZ29" s="95"/>
      <c r="UA29" s="95"/>
      <c r="UB29" s="95"/>
      <c r="UC29" s="95"/>
      <c r="UD29" s="95"/>
      <c r="UE29" s="95"/>
      <c r="UF29" s="95"/>
      <c r="UG29" s="95"/>
      <c r="UH29" s="95"/>
      <c r="UI29" s="95"/>
      <c r="UJ29" s="95"/>
      <c r="UK29" s="95"/>
      <c r="UL29" s="95"/>
      <c r="UM29" s="95"/>
      <c r="ACD29" s="95"/>
      <c r="ACE29" s="95"/>
      <c r="ACF29" s="95"/>
      <c r="ACG29" s="95"/>
      <c r="ACS29" s="95"/>
      <c r="ACT29" s="95"/>
      <c r="ACU29" s="95"/>
      <c r="ACV29" s="95"/>
      <c r="ACW29" s="95"/>
      <c r="ACX29" s="95"/>
      <c r="ACY29" s="95"/>
      <c r="ACZ29" s="95"/>
      <c r="ADA29" s="95"/>
      <c r="ADB29" s="95"/>
      <c r="ADC29" s="95"/>
      <c r="ADD29" s="95"/>
      <c r="ADE29" s="95"/>
      <c r="ADF29" s="95"/>
      <c r="ADG29" s="95"/>
      <c r="ADH29" s="95"/>
      <c r="ADI29" s="95"/>
      <c r="ADJ29" s="95"/>
      <c r="ADK29" s="95"/>
      <c r="ADL29" s="95"/>
      <c r="ADM29" s="95"/>
      <c r="ADN29" s="95"/>
      <c r="ADO29" s="95"/>
      <c r="ADP29" s="95"/>
      <c r="ADQ29" s="95"/>
      <c r="ADR29" s="95"/>
      <c r="ADS29" s="95"/>
      <c r="ADT29" s="95"/>
      <c r="ADU29" s="95"/>
      <c r="ADV29" s="95"/>
      <c r="ADW29" s="95"/>
      <c r="ADX29" s="95"/>
      <c r="ADY29" s="95"/>
      <c r="ADZ29" s="95"/>
      <c r="AEA29" s="95"/>
      <c r="AEB29" s="95"/>
      <c r="AEC29" s="95"/>
      <c r="AED29" s="95"/>
      <c r="AEE29" s="95"/>
      <c r="AEF29" s="95"/>
      <c r="AEG29" s="95"/>
      <c r="AEH29" s="95"/>
      <c r="AEI29" s="95"/>
      <c r="ALZ29" s="95"/>
      <c r="AMA29" s="95"/>
      <c r="AMB29" s="95"/>
      <c r="AMC29" s="95"/>
      <c r="AMO29" s="95"/>
      <c r="AMP29" s="95"/>
      <c r="AMQ29" s="95"/>
      <c r="AMR29" s="95"/>
      <c r="AMS29" s="95"/>
      <c r="AMT29" s="95"/>
      <c r="AMU29" s="95"/>
      <c r="AMV29" s="95"/>
      <c r="AMW29" s="95"/>
      <c r="AMX29" s="95"/>
      <c r="AMY29" s="95"/>
      <c r="AMZ29" s="95"/>
      <c r="ANA29" s="95"/>
      <c r="ANB29" s="95"/>
      <c r="ANC29" s="95"/>
      <c r="AND29" s="95"/>
      <c r="ANE29" s="95"/>
      <c r="ANF29" s="95"/>
      <c r="ANG29" s="95"/>
      <c r="ANH29" s="95"/>
      <c r="ANI29" s="95"/>
      <c r="ANJ29" s="95"/>
      <c r="ANK29" s="95"/>
      <c r="ANL29" s="95"/>
      <c r="ANM29" s="95"/>
      <c r="ANN29" s="95"/>
      <c r="ANO29" s="95"/>
      <c r="ANP29" s="95"/>
      <c r="ANQ29" s="95"/>
      <c r="ANR29" s="95"/>
      <c r="ANS29" s="95"/>
      <c r="ANT29" s="95"/>
      <c r="ANU29" s="95"/>
      <c r="ANV29" s="95"/>
      <c r="ANW29" s="95"/>
      <c r="ANX29" s="95"/>
      <c r="ANY29" s="95"/>
      <c r="ANZ29" s="95"/>
      <c r="AOA29" s="95"/>
      <c r="AOB29" s="95"/>
      <c r="AOC29" s="95"/>
      <c r="AOD29" s="95"/>
      <c r="AOE29" s="95"/>
      <c r="AVV29" s="95"/>
      <c r="AVW29" s="95"/>
      <c r="AVX29" s="95"/>
      <c r="AVY29" s="95"/>
      <c r="AWK29" s="95"/>
      <c r="AWL29" s="95"/>
      <c r="AWM29" s="95"/>
      <c r="AWN29" s="95"/>
      <c r="AWO29" s="95"/>
      <c r="AWP29" s="95"/>
      <c r="AWQ29" s="95"/>
      <c r="AWR29" s="95"/>
      <c r="AWS29" s="95"/>
      <c r="AWT29" s="95"/>
      <c r="AWU29" s="95"/>
      <c r="AWV29" s="95"/>
      <c r="AWW29" s="95"/>
      <c r="AWX29" s="95"/>
      <c r="AWY29" s="95"/>
      <c r="AWZ29" s="95"/>
      <c r="AXA29" s="95"/>
      <c r="AXB29" s="95"/>
      <c r="AXC29" s="95"/>
      <c r="AXD29" s="95"/>
      <c r="AXE29" s="95"/>
      <c r="AXF29" s="95"/>
      <c r="AXG29" s="95"/>
      <c r="AXH29" s="95"/>
      <c r="AXI29" s="95"/>
      <c r="AXJ29" s="95"/>
      <c r="AXK29" s="95"/>
      <c r="AXL29" s="95"/>
      <c r="AXM29" s="95"/>
      <c r="AXN29" s="95"/>
      <c r="AXO29" s="95"/>
      <c r="AXP29" s="95"/>
      <c r="AXQ29" s="95"/>
      <c r="AXR29" s="95"/>
      <c r="AXS29" s="95"/>
      <c r="AXT29" s="95"/>
      <c r="AXU29" s="95"/>
      <c r="AXV29" s="95"/>
      <c r="AXW29" s="95"/>
      <c r="AXX29" s="95"/>
      <c r="AXY29" s="95"/>
      <c r="AXZ29" s="95"/>
      <c r="AYA29" s="95"/>
      <c r="BFR29" s="95"/>
      <c r="BFS29" s="95"/>
      <c r="BFT29" s="95"/>
      <c r="BFU29" s="95"/>
      <c r="BGG29" s="95"/>
      <c r="BGH29" s="95"/>
      <c r="BGI29" s="95"/>
      <c r="BGJ29" s="95"/>
      <c r="BGK29" s="95"/>
      <c r="BGL29" s="95"/>
      <c r="BGM29" s="95"/>
      <c r="BGN29" s="95"/>
      <c r="BGO29" s="95"/>
      <c r="BGP29" s="95"/>
      <c r="BGQ29" s="95"/>
      <c r="BGR29" s="95"/>
      <c r="BGS29" s="95"/>
      <c r="BGT29" s="95"/>
      <c r="BGU29" s="95"/>
      <c r="BGV29" s="95"/>
      <c r="BGW29" s="95"/>
      <c r="BGX29" s="95"/>
      <c r="BGY29" s="95"/>
      <c r="BGZ29" s="95"/>
      <c r="BHA29" s="95"/>
      <c r="BHB29" s="95"/>
      <c r="BHC29" s="95"/>
      <c r="BHD29" s="95"/>
      <c r="BHE29" s="95"/>
      <c r="BHF29" s="95"/>
      <c r="BHG29" s="95"/>
      <c r="BHH29" s="95"/>
      <c r="BHI29" s="95"/>
      <c r="BHJ29" s="95"/>
      <c r="BHK29" s="95"/>
      <c r="BHL29" s="95"/>
      <c r="BHM29" s="95"/>
      <c r="BHN29" s="95"/>
      <c r="BHO29" s="95"/>
      <c r="BHP29" s="95"/>
      <c r="BHQ29" s="95"/>
      <c r="BHR29" s="95"/>
      <c r="BHS29" s="95"/>
      <c r="BHT29" s="95"/>
      <c r="BHU29" s="95"/>
      <c r="BHV29" s="95"/>
      <c r="BHW29" s="95"/>
      <c r="BPN29" s="95"/>
      <c r="BPO29" s="95"/>
      <c r="BPP29" s="95"/>
      <c r="BPQ29" s="95"/>
      <c r="BQC29" s="95"/>
      <c r="BQD29" s="95"/>
      <c r="BQE29" s="95"/>
      <c r="BQF29" s="95"/>
      <c r="BQG29" s="95"/>
      <c r="BQH29" s="95"/>
      <c r="BQI29" s="95"/>
      <c r="BQJ29" s="95"/>
      <c r="BQK29" s="95"/>
      <c r="BQL29" s="95"/>
      <c r="BQM29" s="95"/>
      <c r="BQN29" s="95"/>
      <c r="BQO29" s="95"/>
      <c r="BQP29" s="95"/>
      <c r="BQQ29" s="95"/>
      <c r="BQR29" s="95"/>
      <c r="BQS29" s="95"/>
      <c r="BQT29" s="95"/>
      <c r="BQU29" s="95"/>
      <c r="BQV29" s="95"/>
      <c r="BQW29" s="95"/>
      <c r="BQX29" s="95"/>
      <c r="BQY29" s="95"/>
      <c r="BQZ29" s="95"/>
      <c r="BRA29" s="95"/>
      <c r="BRB29" s="95"/>
      <c r="BRC29" s="95"/>
      <c r="BRD29" s="95"/>
      <c r="BRE29" s="95"/>
      <c r="BRF29" s="95"/>
      <c r="BRG29" s="95"/>
      <c r="BRH29" s="95"/>
      <c r="BRI29" s="95"/>
      <c r="BRJ29" s="95"/>
      <c r="BRK29" s="95"/>
      <c r="BRL29" s="95"/>
      <c r="BRM29" s="95"/>
      <c r="BRN29" s="95"/>
      <c r="BRO29" s="95"/>
      <c r="BRP29" s="95"/>
      <c r="BRQ29" s="95"/>
      <c r="BRR29" s="95"/>
      <c r="BRS29" s="95"/>
      <c r="BZJ29" s="95"/>
      <c r="BZK29" s="95"/>
      <c r="BZL29" s="95"/>
      <c r="BZM29" s="95"/>
      <c r="BZY29" s="95"/>
      <c r="BZZ29" s="95"/>
      <c r="CAA29" s="95"/>
      <c r="CAB29" s="95"/>
      <c r="CAC29" s="95"/>
      <c r="CAD29" s="95"/>
      <c r="CAE29" s="95"/>
      <c r="CAF29" s="95"/>
      <c r="CAG29" s="95"/>
      <c r="CAH29" s="95"/>
      <c r="CAI29" s="95"/>
      <c r="CAJ29" s="95"/>
      <c r="CAK29" s="95"/>
      <c r="CAL29" s="95"/>
      <c r="CAM29" s="95"/>
      <c r="CAN29" s="95"/>
      <c r="CAO29" s="95"/>
      <c r="CAP29" s="95"/>
      <c r="CAQ29" s="95"/>
      <c r="CAR29" s="95"/>
      <c r="CAS29" s="95"/>
      <c r="CAT29" s="95"/>
      <c r="CAU29" s="95"/>
      <c r="CAV29" s="95"/>
      <c r="CAW29" s="95"/>
      <c r="CAX29" s="95"/>
      <c r="CAY29" s="95"/>
      <c r="CAZ29" s="95"/>
      <c r="CBA29" s="95"/>
      <c r="CBB29" s="95"/>
      <c r="CBC29" s="95"/>
      <c r="CBD29" s="95"/>
      <c r="CBE29" s="95"/>
      <c r="CBF29" s="95"/>
      <c r="CBG29" s="95"/>
      <c r="CBH29" s="95"/>
      <c r="CBI29" s="95"/>
      <c r="CBJ29" s="95"/>
      <c r="CBK29" s="95"/>
      <c r="CBL29" s="95"/>
      <c r="CBM29" s="95"/>
      <c r="CBN29" s="95"/>
      <c r="CBO29" s="95"/>
      <c r="CJF29" s="95"/>
      <c r="CJG29" s="95"/>
      <c r="CJH29" s="95"/>
      <c r="CJI29" s="95"/>
      <c r="CJU29" s="95"/>
      <c r="CJV29" s="95"/>
      <c r="CJW29" s="95"/>
      <c r="CJX29" s="95"/>
      <c r="CJY29" s="95"/>
      <c r="CJZ29" s="95"/>
      <c r="CKA29" s="95"/>
      <c r="CKB29" s="95"/>
      <c r="CKC29" s="95"/>
      <c r="CKD29" s="95"/>
      <c r="CKE29" s="95"/>
      <c r="CKF29" s="95"/>
      <c r="CKG29" s="95"/>
      <c r="CKH29" s="95"/>
      <c r="CKI29" s="95"/>
      <c r="CKJ29" s="95"/>
      <c r="CKK29" s="95"/>
      <c r="CKL29" s="95"/>
      <c r="CKM29" s="95"/>
      <c r="CKN29" s="95"/>
      <c r="CKO29" s="95"/>
      <c r="CKP29" s="95"/>
      <c r="CKQ29" s="95"/>
      <c r="CKR29" s="95"/>
      <c r="CKS29" s="95"/>
      <c r="CKT29" s="95"/>
      <c r="CKU29" s="95"/>
      <c r="CKV29" s="95"/>
      <c r="CKW29" s="95"/>
      <c r="CKX29" s="95"/>
      <c r="CKY29" s="95"/>
      <c r="CKZ29" s="95"/>
      <c r="CLA29" s="95"/>
      <c r="CLB29" s="95"/>
      <c r="CLC29" s="95"/>
      <c r="CLD29" s="95"/>
      <c r="CLE29" s="95"/>
      <c r="CLF29" s="95"/>
      <c r="CLG29" s="95"/>
      <c r="CLH29" s="95"/>
      <c r="CLI29" s="95"/>
      <c r="CLJ29" s="95"/>
      <c r="CLK29" s="95"/>
      <c r="CTB29" s="95"/>
      <c r="CTC29" s="95"/>
      <c r="CTD29" s="95"/>
      <c r="CTE29" s="95"/>
      <c r="CTQ29" s="95"/>
      <c r="CTR29" s="95"/>
      <c r="CTS29" s="95"/>
      <c r="CTT29" s="95"/>
      <c r="CTU29" s="95"/>
      <c r="CTV29" s="95"/>
      <c r="CTW29" s="95"/>
      <c r="CTX29" s="95"/>
      <c r="CTY29" s="95"/>
      <c r="CTZ29" s="95"/>
      <c r="CUA29" s="95"/>
      <c r="CUB29" s="95"/>
      <c r="CUC29" s="95"/>
      <c r="CUD29" s="95"/>
      <c r="CUE29" s="95"/>
      <c r="CUF29" s="95"/>
      <c r="CUG29" s="95"/>
      <c r="CUH29" s="95"/>
      <c r="CUI29" s="95"/>
      <c r="CUJ29" s="95"/>
      <c r="CUK29" s="95"/>
      <c r="CUL29" s="95"/>
      <c r="CUM29" s="95"/>
      <c r="CUN29" s="95"/>
      <c r="CUO29" s="95"/>
      <c r="CUP29" s="95"/>
      <c r="CUQ29" s="95"/>
      <c r="CUR29" s="95"/>
      <c r="CUS29" s="95"/>
      <c r="CUT29" s="95"/>
      <c r="CUU29" s="95"/>
      <c r="CUV29" s="95"/>
      <c r="CUW29" s="95"/>
      <c r="CUX29" s="95"/>
      <c r="CUY29" s="95"/>
      <c r="CUZ29" s="95"/>
      <c r="CVA29" s="95"/>
      <c r="CVB29" s="95"/>
      <c r="CVC29" s="95"/>
      <c r="CVD29" s="95"/>
      <c r="CVE29" s="95"/>
      <c r="CVF29" s="95"/>
      <c r="CVG29" s="95"/>
      <c r="DCX29" s="95"/>
      <c r="DCY29" s="95"/>
      <c r="DCZ29" s="95"/>
      <c r="DDA29" s="95"/>
      <c r="DDM29" s="95"/>
      <c r="DDN29" s="95"/>
      <c r="DDO29" s="95"/>
      <c r="DDP29" s="95"/>
      <c r="DDQ29" s="95"/>
      <c r="DDR29" s="95"/>
      <c r="DDS29" s="95"/>
      <c r="DDT29" s="95"/>
      <c r="DDU29" s="95"/>
      <c r="DDV29" s="95"/>
      <c r="DDW29" s="95"/>
      <c r="DDX29" s="95"/>
      <c r="DDY29" s="95"/>
      <c r="DDZ29" s="95"/>
      <c r="DEA29" s="95"/>
      <c r="DEB29" s="95"/>
      <c r="DEC29" s="95"/>
      <c r="DED29" s="95"/>
      <c r="DEE29" s="95"/>
      <c r="DEF29" s="95"/>
      <c r="DEG29" s="95"/>
      <c r="DEH29" s="95"/>
      <c r="DEI29" s="95"/>
      <c r="DEJ29" s="95"/>
      <c r="DEK29" s="95"/>
      <c r="DEL29" s="95"/>
      <c r="DEM29" s="95"/>
      <c r="DEN29" s="95"/>
      <c r="DEO29" s="95"/>
      <c r="DEP29" s="95"/>
      <c r="DEQ29" s="95"/>
      <c r="DER29" s="95"/>
      <c r="DES29" s="95"/>
      <c r="DET29" s="95"/>
      <c r="DEU29" s="95"/>
      <c r="DEV29" s="95"/>
      <c r="DEW29" s="95"/>
      <c r="DEX29" s="95"/>
      <c r="DEY29" s="95"/>
      <c r="DEZ29" s="95"/>
      <c r="DFA29" s="95"/>
      <c r="DFB29" s="95"/>
      <c r="DFC29" s="95"/>
      <c r="DMT29" s="95"/>
      <c r="DMU29" s="95"/>
      <c r="DMV29" s="95"/>
      <c r="DMW29" s="95"/>
      <c r="DNI29" s="95"/>
      <c r="DNJ29" s="95"/>
      <c r="DNK29" s="95"/>
      <c r="DNL29" s="95"/>
      <c r="DNM29" s="95"/>
      <c r="DNN29" s="95"/>
      <c r="DNO29" s="95"/>
      <c r="DNP29" s="95"/>
      <c r="DNQ29" s="95"/>
      <c r="DNR29" s="95"/>
      <c r="DNS29" s="95"/>
      <c r="DNT29" s="95"/>
      <c r="DNU29" s="95"/>
      <c r="DNV29" s="95"/>
      <c r="DNW29" s="95"/>
      <c r="DNX29" s="95"/>
      <c r="DNY29" s="95"/>
      <c r="DNZ29" s="95"/>
      <c r="DOA29" s="95"/>
      <c r="DOB29" s="95"/>
      <c r="DOC29" s="95"/>
      <c r="DOD29" s="95"/>
      <c r="DOE29" s="95"/>
      <c r="DOF29" s="95"/>
      <c r="DOG29" s="95"/>
      <c r="DOH29" s="95"/>
      <c r="DOI29" s="95"/>
      <c r="DOJ29" s="95"/>
      <c r="DOK29" s="95"/>
      <c r="DOL29" s="95"/>
      <c r="DOM29" s="95"/>
      <c r="DON29" s="95"/>
      <c r="DOO29" s="95"/>
      <c r="DOP29" s="95"/>
      <c r="DOQ29" s="95"/>
      <c r="DOR29" s="95"/>
      <c r="DOS29" s="95"/>
      <c r="DOT29" s="95"/>
      <c r="DOU29" s="95"/>
      <c r="DOV29" s="95"/>
      <c r="DOW29" s="95"/>
      <c r="DOX29" s="95"/>
      <c r="DOY29" s="95"/>
      <c r="DWP29" s="95"/>
      <c r="DWQ29" s="95"/>
      <c r="DWR29" s="95"/>
      <c r="DWS29" s="95"/>
      <c r="DXE29" s="95"/>
      <c r="DXF29" s="95"/>
      <c r="DXG29" s="95"/>
      <c r="DXH29" s="95"/>
      <c r="DXI29" s="95"/>
      <c r="DXJ29" s="95"/>
      <c r="DXK29" s="95"/>
      <c r="DXL29" s="95"/>
      <c r="DXM29" s="95"/>
      <c r="DXN29" s="95"/>
      <c r="DXO29" s="95"/>
      <c r="DXP29" s="95"/>
      <c r="DXQ29" s="95"/>
      <c r="DXR29" s="95"/>
      <c r="DXS29" s="95"/>
      <c r="DXT29" s="95"/>
      <c r="DXU29" s="95"/>
      <c r="DXV29" s="95"/>
      <c r="DXW29" s="95"/>
      <c r="DXX29" s="95"/>
      <c r="DXY29" s="95"/>
      <c r="DXZ29" s="95"/>
      <c r="DYA29" s="95"/>
      <c r="DYB29" s="95"/>
      <c r="DYC29" s="95"/>
      <c r="DYD29" s="95"/>
      <c r="DYE29" s="95"/>
      <c r="DYF29" s="95"/>
      <c r="DYG29" s="95"/>
      <c r="DYH29" s="95"/>
      <c r="DYI29" s="95"/>
      <c r="DYJ29" s="95"/>
      <c r="DYK29" s="95"/>
      <c r="DYL29" s="95"/>
      <c r="DYM29" s="95"/>
      <c r="DYN29" s="95"/>
      <c r="DYO29" s="95"/>
      <c r="DYP29" s="95"/>
      <c r="DYQ29" s="95"/>
      <c r="DYR29" s="95"/>
      <c r="DYS29" s="95"/>
      <c r="DYT29" s="95"/>
      <c r="DYU29" s="95"/>
      <c r="EGL29" s="95"/>
      <c r="EGM29" s="95"/>
      <c r="EGN29" s="95"/>
      <c r="EGO29" s="95"/>
      <c r="EHA29" s="95"/>
      <c r="EHB29" s="95"/>
      <c r="EHC29" s="95"/>
      <c r="EHD29" s="95"/>
      <c r="EHE29" s="95"/>
      <c r="EHF29" s="95"/>
      <c r="EHG29" s="95"/>
      <c r="EHH29" s="95"/>
      <c r="EHI29" s="95"/>
      <c r="EHJ29" s="95"/>
      <c r="EHK29" s="95"/>
      <c r="EHL29" s="95"/>
      <c r="EHM29" s="95"/>
      <c r="EHN29" s="95"/>
      <c r="EHO29" s="95"/>
      <c r="EHP29" s="95"/>
      <c r="EHQ29" s="95"/>
      <c r="EHR29" s="95"/>
      <c r="EHS29" s="95"/>
      <c r="EHT29" s="95"/>
      <c r="EHU29" s="95"/>
      <c r="EHV29" s="95"/>
      <c r="EHW29" s="95"/>
      <c r="EHX29" s="95"/>
      <c r="EHY29" s="95"/>
      <c r="EHZ29" s="95"/>
      <c r="EIA29" s="95"/>
      <c r="EIB29" s="95"/>
      <c r="EIC29" s="95"/>
      <c r="EID29" s="95"/>
      <c r="EIE29" s="95"/>
      <c r="EIF29" s="95"/>
      <c r="EIG29" s="95"/>
      <c r="EIH29" s="95"/>
      <c r="EII29" s="95"/>
      <c r="EIJ29" s="95"/>
      <c r="EIK29" s="95"/>
      <c r="EIL29" s="95"/>
      <c r="EIM29" s="95"/>
      <c r="EIN29" s="95"/>
      <c r="EIO29" s="95"/>
      <c r="EIP29" s="95"/>
      <c r="EIQ29" s="95"/>
      <c r="EQH29" s="95"/>
      <c r="EQI29" s="95"/>
      <c r="EQJ29" s="95"/>
      <c r="EQK29" s="95"/>
      <c r="EQW29" s="95"/>
      <c r="EQX29" s="95"/>
      <c r="EQY29" s="95"/>
      <c r="EQZ29" s="95"/>
      <c r="ERA29" s="95"/>
      <c r="ERB29" s="95"/>
      <c r="ERC29" s="95"/>
      <c r="ERD29" s="95"/>
      <c r="ERE29" s="95"/>
      <c r="ERF29" s="95"/>
      <c r="ERG29" s="95"/>
      <c r="ERH29" s="95"/>
      <c r="ERI29" s="95"/>
      <c r="ERJ29" s="95"/>
      <c r="ERK29" s="95"/>
      <c r="ERL29" s="95"/>
      <c r="ERM29" s="95"/>
      <c r="ERN29" s="95"/>
      <c r="ERO29" s="95"/>
      <c r="ERP29" s="95"/>
      <c r="ERQ29" s="95"/>
      <c r="ERR29" s="95"/>
      <c r="ERS29" s="95"/>
      <c r="ERT29" s="95"/>
      <c r="ERU29" s="95"/>
      <c r="ERV29" s="95"/>
      <c r="ERW29" s="95"/>
      <c r="ERX29" s="95"/>
      <c r="ERY29" s="95"/>
      <c r="ERZ29" s="95"/>
      <c r="ESA29" s="95"/>
      <c r="ESB29" s="95"/>
      <c r="ESC29" s="95"/>
      <c r="ESD29" s="95"/>
      <c r="ESE29" s="95"/>
      <c r="ESF29" s="95"/>
      <c r="ESG29" s="95"/>
      <c r="ESH29" s="95"/>
      <c r="ESI29" s="95"/>
      <c r="ESJ29" s="95"/>
      <c r="ESK29" s="95"/>
      <c r="ESL29" s="95"/>
      <c r="ESM29" s="95"/>
      <c r="FAD29" s="95"/>
      <c r="FAE29" s="95"/>
      <c r="FAF29" s="95"/>
      <c r="FAG29" s="95"/>
      <c r="FAS29" s="95"/>
      <c r="FAT29" s="95"/>
      <c r="FAU29" s="95"/>
      <c r="FAV29" s="95"/>
      <c r="FAW29" s="95"/>
      <c r="FAX29" s="95"/>
      <c r="FAY29" s="95"/>
      <c r="FAZ29" s="95"/>
      <c r="FBA29" s="95"/>
      <c r="FBB29" s="95"/>
      <c r="FBC29" s="95"/>
      <c r="FBD29" s="95"/>
      <c r="FBE29" s="95"/>
      <c r="FBF29" s="95"/>
      <c r="FBG29" s="95"/>
      <c r="FBH29" s="95"/>
      <c r="FBI29" s="95"/>
      <c r="FBJ29" s="95"/>
      <c r="FBK29" s="95"/>
      <c r="FBL29" s="95"/>
      <c r="FBM29" s="95"/>
      <c r="FBN29" s="95"/>
      <c r="FBO29" s="95"/>
      <c r="FBP29" s="95"/>
      <c r="FBQ29" s="95"/>
      <c r="FBR29" s="95"/>
      <c r="FBS29" s="95"/>
      <c r="FBT29" s="95"/>
      <c r="FBU29" s="95"/>
      <c r="FBV29" s="95"/>
      <c r="FBW29" s="95"/>
      <c r="FBX29" s="95"/>
      <c r="FBY29" s="95"/>
      <c r="FBZ29" s="95"/>
      <c r="FCA29" s="95"/>
      <c r="FCB29" s="95"/>
      <c r="FCC29" s="95"/>
      <c r="FCD29" s="95"/>
      <c r="FCE29" s="95"/>
      <c r="FCF29" s="95"/>
      <c r="FCG29" s="95"/>
      <c r="FCH29" s="95"/>
      <c r="FCI29" s="95"/>
      <c r="FJZ29" s="95"/>
      <c r="FKA29" s="95"/>
      <c r="FKB29" s="95"/>
      <c r="FKC29" s="95"/>
      <c r="FKO29" s="95"/>
      <c r="FKP29" s="95"/>
      <c r="FKQ29" s="95"/>
      <c r="FKR29" s="95"/>
      <c r="FKS29" s="95"/>
      <c r="FKT29" s="95"/>
      <c r="FKU29" s="95"/>
      <c r="FKV29" s="95"/>
      <c r="FKW29" s="95"/>
      <c r="FKX29" s="95"/>
      <c r="FKY29" s="95"/>
      <c r="FKZ29" s="95"/>
      <c r="FLA29" s="95"/>
      <c r="FLB29" s="95"/>
      <c r="FLC29" s="95"/>
      <c r="FLD29" s="95"/>
      <c r="FLE29" s="95"/>
      <c r="FLF29" s="95"/>
      <c r="FLG29" s="95"/>
      <c r="FLH29" s="95"/>
      <c r="FLI29" s="95"/>
      <c r="FLJ29" s="95"/>
      <c r="FLK29" s="95"/>
      <c r="FLL29" s="95"/>
      <c r="FLM29" s="95"/>
      <c r="FLN29" s="95"/>
      <c r="FLO29" s="95"/>
      <c r="FLP29" s="95"/>
      <c r="FLQ29" s="95"/>
      <c r="FLR29" s="95"/>
      <c r="FLS29" s="95"/>
      <c r="FLT29" s="95"/>
      <c r="FLU29" s="95"/>
      <c r="FLV29" s="95"/>
      <c r="FLW29" s="95"/>
      <c r="FLX29" s="95"/>
      <c r="FLY29" s="95"/>
      <c r="FLZ29" s="95"/>
      <c r="FMA29" s="95"/>
      <c r="FMB29" s="95"/>
      <c r="FMC29" s="95"/>
      <c r="FMD29" s="95"/>
      <c r="FME29" s="95"/>
      <c r="FTV29" s="95"/>
      <c r="FTW29" s="95"/>
      <c r="FTX29" s="95"/>
      <c r="FTY29" s="95"/>
      <c r="FUK29" s="95"/>
      <c r="FUL29" s="95"/>
      <c r="FUM29" s="95"/>
      <c r="FUN29" s="95"/>
      <c r="FUO29" s="95"/>
      <c r="FUP29" s="95"/>
      <c r="FUQ29" s="95"/>
      <c r="FUR29" s="95"/>
      <c r="FUS29" s="95"/>
      <c r="FUT29" s="95"/>
      <c r="FUU29" s="95"/>
      <c r="FUV29" s="95"/>
      <c r="FUW29" s="95"/>
      <c r="FUX29" s="95"/>
      <c r="FUY29" s="95"/>
      <c r="FUZ29" s="95"/>
      <c r="FVA29" s="95"/>
      <c r="FVB29" s="95"/>
      <c r="FVC29" s="95"/>
      <c r="FVD29" s="95"/>
      <c r="FVE29" s="95"/>
      <c r="FVF29" s="95"/>
      <c r="FVG29" s="95"/>
      <c r="FVH29" s="95"/>
      <c r="FVI29" s="95"/>
      <c r="FVJ29" s="95"/>
      <c r="FVK29" s="95"/>
      <c r="FVL29" s="95"/>
      <c r="FVM29" s="95"/>
      <c r="FVN29" s="95"/>
      <c r="FVO29" s="95"/>
      <c r="FVP29" s="95"/>
      <c r="FVQ29" s="95"/>
      <c r="FVR29" s="95"/>
      <c r="FVS29" s="95"/>
      <c r="FVT29" s="95"/>
      <c r="FVU29" s="95"/>
      <c r="FVV29" s="95"/>
      <c r="FVW29" s="95"/>
      <c r="FVX29" s="95"/>
      <c r="FVY29" s="95"/>
      <c r="FVZ29" s="95"/>
      <c r="FWA29" s="95"/>
      <c r="GDR29" s="95"/>
      <c r="GDS29" s="95"/>
      <c r="GDT29" s="95"/>
      <c r="GDU29" s="95"/>
      <c r="GEG29" s="95"/>
      <c r="GEH29" s="95"/>
      <c r="GEI29" s="95"/>
      <c r="GEJ29" s="95"/>
      <c r="GEK29" s="95"/>
      <c r="GEL29" s="95"/>
      <c r="GEM29" s="95"/>
      <c r="GEN29" s="95"/>
      <c r="GEO29" s="95"/>
      <c r="GEP29" s="95"/>
      <c r="GEQ29" s="95"/>
      <c r="GER29" s="95"/>
      <c r="GES29" s="95"/>
      <c r="GET29" s="95"/>
      <c r="GEU29" s="95"/>
      <c r="GEV29" s="95"/>
      <c r="GEW29" s="95"/>
      <c r="GEX29" s="95"/>
      <c r="GEY29" s="95"/>
      <c r="GEZ29" s="95"/>
      <c r="GFA29" s="95"/>
      <c r="GFB29" s="95"/>
      <c r="GFC29" s="95"/>
      <c r="GFD29" s="95"/>
      <c r="GFE29" s="95"/>
      <c r="GFF29" s="95"/>
      <c r="GFG29" s="95"/>
      <c r="GFH29" s="95"/>
      <c r="GFI29" s="95"/>
      <c r="GFJ29" s="95"/>
      <c r="GFK29" s="95"/>
      <c r="GFL29" s="95"/>
      <c r="GFM29" s="95"/>
      <c r="GFN29" s="95"/>
      <c r="GFO29" s="95"/>
      <c r="GFP29" s="95"/>
      <c r="GFQ29" s="95"/>
      <c r="GFR29" s="95"/>
      <c r="GFS29" s="95"/>
      <c r="GFT29" s="95"/>
      <c r="GFU29" s="95"/>
      <c r="GFV29" s="95"/>
      <c r="GFW29" s="95"/>
      <c r="GNN29" s="95"/>
      <c r="GNO29" s="95"/>
      <c r="GNP29" s="95"/>
      <c r="GNQ29" s="95"/>
      <c r="GOC29" s="95"/>
      <c r="GOD29" s="95"/>
      <c r="GOE29" s="95"/>
      <c r="GOF29" s="95"/>
      <c r="GOG29" s="95"/>
      <c r="GOH29" s="95"/>
      <c r="GOI29" s="95"/>
      <c r="GOJ29" s="95"/>
      <c r="GOK29" s="95"/>
      <c r="GOL29" s="95"/>
      <c r="GOM29" s="95"/>
      <c r="GON29" s="95"/>
      <c r="GOO29" s="95"/>
      <c r="GOP29" s="95"/>
      <c r="GOQ29" s="95"/>
      <c r="GOR29" s="95"/>
      <c r="GOS29" s="95"/>
      <c r="GOT29" s="95"/>
      <c r="GOU29" s="95"/>
      <c r="GOV29" s="95"/>
      <c r="GOW29" s="95"/>
      <c r="GOX29" s="95"/>
      <c r="GOY29" s="95"/>
      <c r="GOZ29" s="95"/>
      <c r="GPA29" s="95"/>
      <c r="GPB29" s="95"/>
      <c r="GPC29" s="95"/>
      <c r="GPD29" s="95"/>
      <c r="GPE29" s="95"/>
      <c r="GPF29" s="95"/>
      <c r="GPG29" s="95"/>
      <c r="GPH29" s="95"/>
      <c r="GPI29" s="95"/>
      <c r="GPJ29" s="95"/>
      <c r="GPK29" s="95"/>
      <c r="GPL29" s="95"/>
      <c r="GPM29" s="95"/>
      <c r="GPN29" s="95"/>
      <c r="GPO29" s="95"/>
      <c r="GPP29" s="95"/>
      <c r="GPQ29" s="95"/>
      <c r="GPR29" s="95"/>
      <c r="GPS29" s="95"/>
      <c r="GXJ29" s="95"/>
      <c r="GXK29" s="95"/>
      <c r="GXL29" s="95"/>
      <c r="GXM29" s="95"/>
      <c r="GXY29" s="95"/>
      <c r="GXZ29" s="95"/>
      <c r="GYA29" s="95"/>
      <c r="GYB29" s="95"/>
      <c r="GYC29" s="95"/>
      <c r="GYD29" s="95"/>
      <c r="GYE29" s="95"/>
      <c r="GYF29" s="95"/>
      <c r="GYG29" s="95"/>
      <c r="GYH29" s="95"/>
      <c r="GYI29" s="95"/>
      <c r="GYJ29" s="95"/>
      <c r="GYK29" s="95"/>
      <c r="GYL29" s="95"/>
      <c r="GYM29" s="95"/>
      <c r="GYN29" s="95"/>
      <c r="GYO29" s="95"/>
      <c r="GYP29" s="95"/>
      <c r="GYQ29" s="95"/>
      <c r="GYR29" s="95"/>
      <c r="GYS29" s="95"/>
      <c r="GYT29" s="95"/>
      <c r="GYU29" s="95"/>
      <c r="GYV29" s="95"/>
      <c r="GYW29" s="95"/>
      <c r="GYX29" s="95"/>
      <c r="GYY29" s="95"/>
      <c r="GYZ29" s="95"/>
      <c r="GZA29" s="95"/>
      <c r="GZB29" s="95"/>
      <c r="GZC29" s="95"/>
      <c r="GZD29" s="95"/>
      <c r="GZE29" s="95"/>
      <c r="GZF29" s="95"/>
      <c r="GZG29" s="95"/>
      <c r="GZH29" s="95"/>
      <c r="GZI29" s="95"/>
      <c r="GZJ29" s="95"/>
      <c r="GZK29" s="95"/>
      <c r="GZL29" s="95"/>
      <c r="GZM29" s="95"/>
      <c r="GZN29" s="95"/>
      <c r="GZO29" s="95"/>
      <c r="HHF29" s="95"/>
      <c r="HHG29" s="95"/>
      <c r="HHH29" s="95"/>
      <c r="HHI29" s="95"/>
      <c r="HHU29" s="95"/>
      <c r="HHV29" s="95"/>
      <c r="HHW29" s="95"/>
      <c r="HHX29" s="95"/>
      <c r="HHY29" s="95"/>
      <c r="HHZ29" s="95"/>
      <c r="HIA29" s="95"/>
      <c r="HIB29" s="95"/>
      <c r="HIC29" s="95"/>
      <c r="HID29" s="95"/>
      <c r="HIE29" s="95"/>
      <c r="HIF29" s="95"/>
      <c r="HIG29" s="95"/>
      <c r="HIH29" s="95"/>
      <c r="HII29" s="95"/>
      <c r="HIJ29" s="95"/>
      <c r="HIK29" s="95"/>
      <c r="HIL29" s="95"/>
      <c r="HIM29" s="95"/>
      <c r="HIN29" s="95"/>
      <c r="HIO29" s="95"/>
      <c r="HIP29" s="95"/>
      <c r="HIQ29" s="95"/>
      <c r="HIR29" s="95"/>
      <c r="HIS29" s="95"/>
      <c r="HIT29" s="95"/>
      <c r="HIU29" s="95"/>
      <c r="HIV29" s="95"/>
      <c r="HIW29" s="95"/>
      <c r="HIX29" s="95"/>
      <c r="HIY29" s="95"/>
      <c r="HIZ29" s="95"/>
      <c r="HJA29" s="95"/>
      <c r="HJB29" s="95"/>
      <c r="HJC29" s="95"/>
      <c r="HJD29" s="95"/>
      <c r="HJE29" s="95"/>
      <c r="HJF29" s="95"/>
      <c r="HJG29" s="95"/>
      <c r="HJH29" s="95"/>
      <c r="HJI29" s="95"/>
      <c r="HJJ29" s="95"/>
      <c r="HJK29" s="95"/>
      <c r="HRB29" s="95"/>
      <c r="HRC29" s="95"/>
      <c r="HRD29" s="95"/>
      <c r="HRE29" s="95"/>
      <c r="HRQ29" s="95"/>
      <c r="HRR29" s="95"/>
      <c r="HRS29" s="95"/>
      <c r="HRT29" s="95"/>
      <c r="HRU29" s="95"/>
      <c r="HRV29" s="95"/>
      <c r="HRW29" s="95"/>
      <c r="HRX29" s="95"/>
      <c r="HRY29" s="95"/>
      <c r="HRZ29" s="95"/>
      <c r="HSA29" s="95"/>
      <c r="HSB29" s="95"/>
      <c r="HSC29" s="95"/>
      <c r="HSD29" s="95"/>
      <c r="HSE29" s="95"/>
      <c r="HSF29" s="95"/>
      <c r="HSG29" s="95"/>
      <c r="HSH29" s="95"/>
      <c r="HSI29" s="95"/>
      <c r="HSJ29" s="95"/>
      <c r="HSK29" s="95"/>
      <c r="HSL29" s="95"/>
      <c r="HSM29" s="95"/>
      <c r="HSN29" s="95"/>
      <c r="HSO29" s="95"/>
      <c r="HSP29" s="95"/>
      <c r="HSQ29" s="95"/>
      <c r="HSR29" s="95"/>
      <c r="HSS29" s="95"/>
      <c r="HST29" s="95"/>
      <c r="HSU29" s="95"/>
      <c r="HSV29" s="95"/>
      <c r="HSW29" s="95"/>
      <c r="HSX29" s="95"/>
      <c r="HSY29" s="95"/>
      <c r="HSZ29" s="95"/>
      <c r="HTA29" s="95"/>
      <c r="HTB29" s="95"/>
      <c r="HTC29" s="95"/>
      <c r="HTD29" s="95"/>
      <c r="HTE29" s="95"/>
      <c r="HTF29" s="95"/>
      <c r="HTG29" s="95"/>
      <c r="IAX29" s="95"/>
      <c r="IAY29" s="95"/>
      <c r="IAZ29" s="95"/>
      <c r="IBA29" s="95"/>
      <c r="IBM29" s="95"/>
      <c r="IBN29" s="95"/>
      <c r="IBO29" s="95"/>
      <c r="IBP29" s="95"/>
      <c r="IBQ29" s="95"/>
      <c r="IBR29" s="95"/>
      <c r="IBS29" s="95"/>
      <c r="IBT29" s="95"/>
      <c r="IBU29" s="95"/>
      <c r="IBV29" s="95"/>
      <c r="IBW29" s="95"/>
      <c r="IBX29" s="95"/>
      <c r="IBY29" s="95"/>
      <c r="IBZ29" s="95"/>
      <c r="ICA29" s="95"/>
      <c r="ICB29" s="95"/>
      <c r="ICC29" s="95"/>
      <c r="ICD29" s="95"/>
      <c r="ICE29" s="95"/>
      <c r="ICF29" s="95"/>
      <c r="ICG29" s="95"/>
      <c r="ICH29" s="95"/>
      <c r="ICI29" s="95"/>
      <c r="ICJ29" s="95"/>
      <c r="ICK29" s="95"/>
      <c r="ICL29" s="95"/>
      <c r="ICM29" s="95"/>
      <c r="ICN29" s="95"/>
      <c r="ICO29" s="95"/>
      <c r="ICP29" s="95"/>
      <c r="ICQ29" s="95"/>
      <c r="ICR29" s="95"/>
      <c r="ICS29" s="95"/>
      <c r="ICT29" s="95"/>
      <c r="ICU29" s="95"/>
      <c r="ICV29" s="95"/>
      <c r="ICW29" s="95"/>
      <c r="ICX29" s="95"/>
      <c r="ICY29" s="95"/>
      <c r="ICZ29" s="95"/>
      <c r="IDA29" s="95"/>
      <c r="IDB29" s="95"/>
      <c r="IDC29" s="95"/>
      <c r="IKT29" s="95"/>
      <c r="IKU29" s="95"/>
      <c r="IKV29" s="95"/>
      <c r="IKW29" s="95"/>
      <c r="ILI29" s="95"/>
      <c r="ILJ29" s="95"/>
      <c r="ILK29" s="95"/>
      <c r="ILL29" s="95"/>
      <c r="ILM29" s="95"/>
      <c r="ILN29" s="95"/>
      <c r="ILO29" s="95"/>
      <c r="ILP29" s="95"/>
      <c r="ILQ29" s="95"/>
      <c r="ILR29" s="95"/>
      <c r="ILS29" s="95"/>
      <c r="ILT29" s="95"/>
      <c r="ILU29" s="95"/>
      <c r="ILV29" s="95"/>
      <c r="ILW29" s="95"/>
      <c r="ILX29" s="95"/>
      <c r="ILY29" s="95"/>
      <c r="ILZ29" s="95"/>
      <c r="IMA29" s="95"/>
      <c r="IMB29" s="95"/>
      <c r="IMC29" s="95"/>
      <c r="IMD29" s="95"/>
      <c r="IME29" s="95"/>
      <c r="IMF29" s="95"/>
      <c r="IMG29" s="95"/>
      <c r="IMH29" s="95"/>
      <c r="IMI29" s="95"/>
      <c r="IMJ29" s="95"/>
      <c r="IMK29" s="95"/>
      <c r="IML29" s="95"/>
      <c r="IMM29" s="95"/>
      <c r="IMN29" s="95"/>
      <c r="IMO29" s="95"/>
      <c r="IMP29" s="95"/>
      <c r="IMQ29" s="95"/>
      <c r="IMR29" s="95"/>
      <c r="IMS29" s="95"/>
      <c r="IMT29" s="95"/>
      <c r="IMU29" s="95"/>
      <c r="IMV29" s="95"/>
      <c r="IMW29" s="95"/>
      <c r="IMX29" s="95"/>
      <c r="IMY29" s="95"/>
      <c r="IUP29" s="95"/>
      <c r="IUQ29" s="95"/>
      <c r="IUR29" s="95"/>
      <c r="IUS29" s="95"/>
      <c r="IVE29" s="95"/>
      <c r="IVF29" s="95"/>
      <c r="IVG29" s="95"/>
      <c r="IVH29" s="95"/>
      <c r="IVI29" s="95"/>
      <c r="IVJ29" s="95"/>
      <c r="IVK29" s="95"/>
      <c r="IVL29" s="95"/>
      <c r="IVM29" s="95"/>
      <c r="IVN29" s="95"/>
      <c r="IVO29" s="95"/>
      <c r="IVP29" s="95"/>
      <c r="IVQ29" s="95"/>
      <c r="IVR29" s="95"/>
      <c r="IVS29" s="95"/>
      <c r="IVT29" s="95"/>
      <c r="IVU29" s="95"/>
      <c r="IVV29" s="95"/>
      <c r="IVW29" s="95"/>
      <c r="IVX29" s="95"/>
      <c r="IVY29" s="95"/>
      <c r="IVZ29" s="95"/>
      <c r="IWA29" s="95"/>
      <c r="IWB29" s="95"/>
      <c r="IWC29" s="95"/>
      <c r="IWD29" s="95"/>
      <c r="IWE29" s="95"/>
      <c r="IWF29" s="95"/>
      <c r="IWG29" s="95"/>
      <c r="IWH29" s="95"/>
      <c r="IWI29" s="95"/>
      <c r="IWJ29" s="95"/>
      <c r="IWK29" s="95"/>
      <c r="IWL29" s="95"/>
      <c r="IWM29" s="95"/>
      <c r="IWN29" s="95"/>
      <c r="IWO29" s="95"/>
      <c r="IWP29" s="95"/>
      <c r="IWQ29" s="95"/>
      <c r="IWR29" s="95"/>
      <c r="IWS29" s="95"/>
      <c r="IWT29" s="95"/>
      <c r="IWU29" s="95"/>
      <c r="JEL29" s="95"/>
      <c r="JEM29" s="95"/>
      <c r="JEN29" s="95"/>
      <c r="JEO29" s="95"/>
      <c r="JFA29" s="95"/>
      <c r="JFB29" s="95"/>
      <c r="JFC29" s="95"/>
      <c r="JFD29" s="95"/>
      <c r="JFE29" s="95"/>
      <c r="JFF29" s="95"/>
      <c r="JFG29" s="95"/>
      <c r="JFH29" s="95"/>
      <c r="JFI29" s="95"/>
      <c r="JFJ29" s="95"/>
      <c r="JFK29" s="95"/>
      <c r="JFL29" s="95"/>
      <c r="JFM29" s="95"/>
      <c r="JFN29" s="95"/>
      <c r="JFO29" s="95"/>
      <c r="JFP29" s="95"/>
      <c r="JFQ29" s="95"/>
      <c r="JFR29" s="95"/>
      <c r="JFS29" s="95"/>
      <c r="JFT29" s="95"/>
      <c r="JFU29" s="95"/>
      <c r="JFV29" s="95"/>
      <c r="JFW29" s="95"/>
      <c r="JFX29" s="95"/>
      <c r="JFY29" s="95"/>
      <c r="JFZ29" s="95"/>
      <c r="JGA29" s="95"/>
      <c r="JGB29" s="95"/>
      <c r="JGC29" s="95"/>
      <c r="JGD29" s="95"/>
      <c r="JGE29" s="95"/>
      <c r="JGF29" s="95"/>
      <c r="JGG29" s="95"/>
      <c r="JGH29" s="95"/>
      <c r="JGI29" s="95"/>
      <c r="JGJ29" s="95"/>
      <c r="JGK29" s="95"/>
      <c r="JGL29" s="95"/>
      <c r="JGM29" s="95"/>
      <c r="JGN29" s="95"/>
      <c r="JGO29" s="95"/>
      <c r="JGP29" s="95"/>
      <c r="JGQ29" s="95"/>
      <c r="JOH29" s="95"/>
      <c r="JOI29" s="95"/>
      <c r="JOJ29" s="95"/>
      <c r="JOK29" s="95"/>
      <c r="JOW29" s="95"/>
      <c r="JOX29" s="95"/>
      <c r="JOY29" s="95"/>
      <c r="JOZ29" s="95"/>
      <c r="JPA29" s="95"/>
      <c r="JPB29" s="95"/>
      <c r="JPC29" s="95"/>
      <c r="JPD29" s="95"/>
      <c r="JPE29" s="95"/>
      <c r="JPF29" s="95"/>
      <c r="JPG29" s="95"/>
      <c r="JPH29" s="95"/>
      <c r="JPI29" s="95"/>
      <c r="JPJ29" s="95"/>
      <c r="JPK29" s="95"/>
      <c r="JPL29" s="95"/>
      <c r="JPM29" s="95"/>
      <c r="JPN29" s="95"/>
      <c r="JPO29" s="95"/>
      <c r="JPP29" s="95"/>
      <c r="JPQ29" s="95"/>
      <c r="JPR29" s="95"/>
      <c r="JPS29" s="95"/>
      <c r="JPT29" s="95"/>
      <c r="JPU29" s="95"/>
      <c r="JPV29" s="95"/>
      <c r="JPW29" s="95"/>
      <c r="JPX29" s="95"/>
      <c r="JPY29" s="95"/>
      <c r="JPZ29" s="95"/>
      <c r="JQA29" s="95"/>
      <c r="JQB29" s="95"/>
      <c r="JQC29" s="95"/>
      <c r="JQD29" s="95"/>
      <c r="JQE29" s="95"/>
      <c r="JQF29" s="95"/>
      <c r="JQG29" s="95"/>
      <c r="JQH29" s="95"/>
      <c r="JQI29" s="95"/>
      <c r="JQJ29" s="95"/>
      <c r="JQK29" s="95"/>
      <c r="JQL29" s="95"/>
      <c r="JQM29" s="95"/>
      <c r="JYD29" s="95"/>
      <c r="JYE29" s="95"/>
      <c r="JYF29" s="95"/>
      <c r="JYG29" s="95"/>
      <c r="JYS29" s="95"/>
      <c r="JYT29" s="95"/>
      <c r="JYU29" s="95"/>
      <c r="JYV29" s="95"/>
      <c r="JYW29" s="95"/>
      <c r="JYX29" s="95"/>
      <c r="JYY29" s="95"/>
      <c r="JYZ29" s="95"/>
      <c r="JZA29" s="95"/>
      <c r="JZB29" s="95"/>
      <c r="JZC29" s="95"/>
      <c r="JZD29" s="95"/>
      <c r="JZE29" s="95"/>
      <c r="JZF29" s="95"/>
      <c r="JZG29" s="95"/>
      <c r="JZH29" s="95"/>
      <c r="JZI29" s="95"/>
      <c r="JZJ29" s="95"/>
      <c r="JZK29" s="95"/>
      <c r="JZL29" s="95"/>
      <c r="JZM29" s="95"/>
      <c r="JZN29" s="95"/>
      <c r="JZO29" s="95"/>
      <c r="JZP29" s="95"/>
      <c r="JZQ29" s="95"/>
      <c r="JZR29" s="95"/>
      <c r="JZS29" s="95"/>
      <c r="JZT29" s="95"/>
      <c r="JZU29" s="95"/>
      <c r="JZV29" s="95"/>
      <c r="JZW29" s="95"/>
      <c r="JZX29" s="95"/>
      <c r="JZY29" s="95"/>
      <c r="JZZ29" s="95"/>
      <c r="KAA29" s="95"/>
      <c r="KAB29" s="95"/>
      <c r="KAC29" s="95"/>
      <c r="KAD29" s="95"/>
      <c r="KAE29" s="95"/>
      <c r="KAF29" s="95"/>
      <c r="KAG29" s="95"/>
      <c r="KAH29" s="95"/>
      <c r="KAI29" s="95"/>
      <c r="KHZ29" s="95"/>
      <c r="KIA29" s="95"/>
      <c r="KIB29" s="95"/>
      <c r="KIC29" s="95"/>
      <c r="KIO29" s="95"/>
      <c r="KIP29" s="95"/>
      <c r="KIQ29" s="95"/>
      <c r="KIR29" s="95"/>
      <c r="KIS29" s="95"/>
      <c r="KIT29" s="95"/>
      <c r="KIU29" s="95"/>
      <c r="KIV29" s="95"/>
      <c r="KIW29" s="95"/>
      <c r="KIX29" s="95"/>
      <c r="KIY29" s="95"/>
      <c r="KIZ29" s="95"/>
      <c r="KJA29" s="95"/>
      <c r="KJB29" s="95"/>
      <c r="KJC29" s="95"/>
      <c r="KJD29" s="95"/>
      <c r="KJE29" s="95"/>
      <c r="KJF29" s="95"/>
      <c r="KJG29" s="95"/>
      <c r="KJH29" s="95"/>
      <c r="KJI29" s="95"/>
      <c r="KJJ29" s="95"/>
      <c r="KJK29" s="95"/>
      <c r="KJL29" s="95"/>
      <c r="KJM29" s="95"/>
      <c r="KJN29" s="95"/>
      <c r="KJO29" s="95"/>
      <c r="KJP29" s="95"/>
      <c r="KJQ29" s="95"/>
      <c r="KJR29" s="95"/>
      <c r="KJS29" s="95"/>
      <c r="KJT29" s="95"/>
      <c r="KJU29" s="95"/>
      <c r="KJV29" s="95"/>
      <c r="KJW29" s="95"/>
      <c r="KJX29" s="95"/>
      <c r="KJY29" s="95"/>
      <c r="KJZ29" s="95"/>
      <c r="KKA29" s="95"/>
      <c r="KKB29" s="95"/>
      <c r="KKC29" s="95"/>
      <c r="KKD29" s="95"/>
      <c r="KKE29" s="95"/>
      <c r="KRV29" s="95"/>
      <c r="KRW29" s="95"/>
      <c r="KRX29" s="95"/>
      <c r="KRY29" s="95"/>
      <c r="KSK29" s="95"/>
      <c r="KSL29" s="95"/>
      <c r="KSM29" s="95"/>
      <c r="KSN29" s="95"/>
      <c r="KSO29" s="95"/>
      <c r="KSP29" s="95"/>
      <c r="KSQ29" s="95"/>
      <c r="KSR29" s="95"/>
      <c r="KSS29" s="95"/>
      <c r="KST29" s="95"/>
      <c r="KSU29" s="95"/>
      <c r="KSV29" s="95"/>
      <c r="KSW29" s="95"/>
      <c r="KSX29" s="95"/>
      <c r="KSY29" s="95"/>
      <c r="KSZ29" s="95"/>
      <c r="KTA29" s="95"/>
      <c r="KTB29" s="95"/>
      <c r="KTC29" s="95"/>
      <c r="KTD29" s="95"/>
      <c r="KTE29" s="95"/>
      <c r="KTF29" s="95"/>
      <c r="KTG29" s="95"/>
      <c r="KTH29" s="95"/>
      <c r="KTI29" s="95"/>
      <c r="KTJ29" s="95"/>
      <c r="KTK29" s="95"/>
      <c r="KTL29" s="95"/>
      <c r="KTM29" s="95"/>
      <c r="KTN29" s="95"/>
      <c r="KTO29" s="95"/>
      <c r="KTP29" s="95"/>
      <c r="KTQ29" s="95"/>
      <c r="KTR29" s="95"/>
      <c r="KTS29" s="95"/>
      <c r="KTT29" s="95"/>
      <c r="KTU29" s="95"/>
      <c r="KTV29" s="95"/>
      <c r="KTW29" s="95"/>
      <c r="KTX29" s="95"/>
      <c r="KTY29" s="95"/>
      <c r="KTZ29" s="95"/>
      <c r="KUA29" s="95"/>
      <c r="LBR29" s="95"/>
      <c r="LBS29" s="95"/>
      <c r="LBT29" s="95"/>
      <c r="LBU29" s="95"/>
      <c r="LCG29" s="95"/>
      <c r="LCH29" s="95"/>
      <c r="LCI29" s="95"/>
      <c r="LCJ29" s="95"/>
      <c r="LCK29" s="95"/>
      <c r="LCL29" s="95"/>
      <c r="LCM29" s="95"/>
      <c r="LCN29" s="95"/>
      <c r="LCO29" s="95"/>
      <c r="LCP29" s="95"/>
      <c r="LCQ29" s="95"/>
      <c r="LCR29" s="95"/>
      <c r="LCS29" s="95"/>
      <c r="LCT29" s="95"/>
      <c r="LCU29" s="95"/>
      <c r="LCV29" s="95"/>
      <c r="LCW29" s="95"/>
      <c r="LCX29" s="95"/>
      <c r="LCY29" s="95"/>
      <c r="LCZ29" s="95"/>
      <c r="LDA29" s="95"/>
      <c r="LDB29" s="95"/>
      <c r="LDC29" s="95"/>
      <c r="LDD29" s="95"/>
      <c r="LDE29" s="95"/>
      <c r="LDF29" s="95"/>
      <c r="LDG29" s="95"/>
      <c r="LDH29" s="95"/>
      <c r="LDI29" s="95"/>
      <c r="LDJ29" s="95"/>
      <c r="LDK29" s="95"/>
      <c r="LDL29" s="95"/>
      <c r="LDM29" s="95"/>
      <c r="LDN29" s="95"/>
      <c r="LDO29" s="95"/>
      <c r="LDP29" s="95"/>
      <c r="LDQ29" s="95"/>
      <c r="LDR29" s="95"/>
      <c r="LDS29" s="95"/>
      <c r="LDT29" s="95"/>
      <c r="LDU29" s="95"/>
      <c r="LDV29" s="95"/>
      <c r="LDW29" s="95"/>
      <c r="LLN29" s="95"/>
      <c r="LLO29" s="95"/>
      <c r="LLP29" s="95"/>
      <c r="LLQ29" s="95"/>
      <c r="LMC29" s="95"/>
      <c r="LMD29" s="95"/>
      <c r="LME29" s="95"/>
      <c r="LMF29" s="95"/>
      <c r="LMG29" s="95"/>
      <c r="LMH29" s="95"/>
      <c r="LMI29" s="95"/>
      <c r="LMJ29" s="95"/>
      <c r="LMK29" s="95"/>
      <c r="LML29" s="95"/>
      <c r="LMM29" s="95"/>
      <c r="LMN29" s="95"/>
      <c r="LMO29" s="95"/>
      <c r="LMP29" s="95"/>
      <c r="LMQ29" s="95"/>
      <c r="LMR29" s="95"/>
      <c r="LMS29" s="95"/>
      <c r="LMT29" s="95"/>
      <c r="LMU29" s="95"/>
      <c r="LMV29" s="95"/>
      <c r="LMW29" s="95"/>
      <c r="LMX29" s="95"/>
      <c r="LMY29" s="95"/>
      <c r="LMZ29" s="95"/>
      <c r="LNA29" s="95"/>
      <c r="LNB29" s="95"/>
      <c r="LNC29" s="95"/>
      <c r="LND29" s="95"/>
      <c r="LNE29" s="95"/>
      <c r="LNF29" s="95"/>
      <c r="LNG29" s="95"/>
      <c r="LNH29" s="95"/>
      <c r="LNI29" s="95"/>
      <c r="LNJ29" s="95"/>
      <c r="LNK29" s="95"/>
      <c r="LNL29" s="95"/>
      <c r="LNM29" s="95"/>
      <c r="LNN29" s="95"/>
      <c r="LNO29" s="95"/>
      <c r="LNP29" s="95"/>
      <c r="LNQ29" s="95"/>
      <c r="LNR29" s="95"/>
      <c r="LNS29" s="95"/>
      <c r="LVJ29" s="95"/>
      <c r="LVK29" s="95"/>
      <c r="LVL29" s="95"/>
      <c r="LVM29" s="95"/>
      <c r="LVY29" s="95"/>
      <c r="LVZ29" s="95"/>
      <c r="LWA29" s="95"/>
      <c r="LWB29" s="95"/>
      <c r="LWC29" s="95"/>
      <c r="LWD29" s="95"/>
      <c r="LWE29" s="95"/>
      <c r="LWF29" s="95"/>
      <c r="LWG29" s="95"/>
      <c r="LWH29" s="95"/>
      <c r="LWI29" s="95"/>
      <c r="LWJ29" s="95"/>
      <c r="LWK29" s="95"/>
      <c r="LWL29" s="95"/>
      <c r="LWM29" s="95"/>
      <c r="LWN29" s="95"/>
      <c r="LWO29" s="95"/>
      <c r="LWP29" s="95"/>
      <c r="LWQ29" s="95"/>
      <c r="LWR29" s="95"/>
      <c r="LWS29" s="95"/>
      <c r="LWT29" s="95"/>
      <c r="LWU29" s="95"/>
      <c r="LWV29" s="95"/>
      <c r="LWW29" s="95"/>
      <c r="LWX29" s="95"/>
      <c r="LWY29" s="95"/>
      <c r="LWZ29" s="95"/>
      <c r="LXA29" s="95"/>
      <c r="LXB29" s="95"/>
      <c r="LXC29" s="95"/>
      <c r="LXD29" s="95"/>
      <c r="LXE29" s="95"/>
      <c r="LXF29" s="95"/>
      <c r="LXG29" s="95"/>
      <c r="LXH29" s="95"/>
      <c r="LXI29" s="95"/>
      <c r="LXJ29" s="95"/>
      <c r="LXK29" s="95"/>
      <c r="LXL29" s="95"/>
      <c r="LXM29" s="95"/>
      <c r="LXN29" s="95"/>
      <c r="LXO29" s="95"/>
      <c r="MFF29" s="95"/>
      <c r="MFG29" s="95"/>
      <c r="MFH29" s="95"/>
      <c r="MFI29" s="95"/>
      <c r="MFU29" s="95"/>
      <c r="MFV29" s="95"/>
      <c r="MFW29" s="95"/>
      <c r="MFX29" s="95"/>
      <c r="MFY29" s="95"/>
      <c r="MFZ29" s="95"/>
      <c r="MGA29" s="95"/>
      <c r="MGB29" s="95"/>
      <c r="MGC29" s="95"/>
      <c r="MGD29" s="95"/>
      <c r="MGE29" s="95"/>
      <c r="MGF29" s="95"/>
      <c r="MGG29" s="95"/>
      <c r="MGH29" s="95"/>
      <c r="MGI29" s="95"/>
      <c r="MGJ29" s="95"/>
      <c r="MGK29" s="95"/>
      <c r="MGL29" s="95"/>
      <c r="MGM29" s="95"/>
      <c r="MGN29" s="95"/>
      <c r="MGO29" s="95"/>
      <c r="MGP29" s="95"/>
      <c r="MGQ29" s="95"/>
      <c r="MGR29" s="95"/>
      <c r="MGS29" s="95"/>
      <c r="MGT29" s="95"/>
      <c r="MGU29" s="95"/>
      <c r="MGV29" s="95"/>
      <c r="MGW29" s="95"/>
      <c r="MGX29" s="95"/>
      <c r="MGY29" s="95"/>
      <c r="MGZ29" s="95"/>
      <c r="MHA29" s="95"/>
      <c r="MHB29" s="95"/>
      <c r="MHC29" s="95"/>
      <c r="MHD29" s="95"/>
      <c r="MHE29" s="95"/>
      <c r="MHF29" s="95"/>
      <c r="MHG29" s="95"/>
      <c r="MHH29" s="95"/>
      <c r="MHI29" s="95"/>
      <c r="MHJ29" s="95"/>
      <c r="MHK29" s="95"/>
      <c r="MPB29" s="95"/>
      <c r="MPC29" s="95"/>
      <c r="MPD29" s="95"/>
      <c r="MPE29" s="95"/>
      <c r="MPQ29" s="95"/>
      <c r="MPR29" s="95"/>
      <c r="MPS29" s="95"/>
      <c r="MPT29" s="95"/>
      <c r="MPU29" s="95"/>
      <c r="MPV29" s="95"/>
      <c r="MPW29" s="95"/>
      <c r="MPX29" s="95"/>
      <c r="MPY29" s="95"/>
      <c r="MPZ29" s="95"/>
      <c r="MQA29" s="95"/>
      <c r="MQB29" s="95"/>
      <c r="MQC29" s="95"/>
      <c r="MQD29" s="95"/>
      <c r="MQE29" s="95"/>
      <c r="MQF29" s="95"/>
      <c r="MQG29" s="95"/>
      <c r="MQH29" s="95"/>
      <c r="MQI29" s="95"/>
      <c r="MQJ29" s="95"/>
      <c r="MQK29" s="95"/>
      <c r="MQL29" s="95"/>
      <c r="MQM29" s="95"/>
      <c r="MQN29" s="95"/>
      <c r="MQO29" s="95"/>
      <c r="MQP29" s="95"/>
      <c r="MQQ29" s="95"/>
      <c r="MQR29" s="95"/>
      <c r="MQS29" s="95"/>
      <c r="MQT29" s="95"/>
      <c r="MQU29" s="95"/>
      <c r="MQV29" s="95"/>
      <c r="MQW29" s="95"/>
      <c r="MQX29" s="95"/>
      <c r="MQY29" s="95"/>
      <c r="MQZ29" s="95"/>
      <c r="MRA29" s="95"/>
      <c r="MRB29" s="95"/>
      <c r="MRC29" s="95"/>
      <c r="MRD29" s="95"/>
      <c r="MRE29" s="95"/>
      <c r="MRF29" s="95"/>
      <c r="MRG29" s="95"/>
      <c r="MYX29" s="95"/>
      <c r="MYY29" s="95"/>
      <c r="MYZ29" s="95"/>
      <c r="MZA29" s="95"/>
      <c r="MZM29" s="95"/>
      <c r="MZN29" s="95"/>
      <c r="MZO29" s="95"/>
      <c r="MZP29" s="95"/>
      <c r="MZQ29" s="95"/>
      <c r="MZR29" s="95"/>
      <c r="MZS29" s="95"/>
      <c r="MZT29" s="95"/>
      <c r="MZU29" s="95"/>
      <c r="MZV29" s="95"/>
      <c r="MZW29" s="95"/>
      <c r="MZX29" s="95"/>
      <c r="MZY29" s="95"/>
      <c r="MZZ29" s="95"/>
      <c r="NAA29" s="95"/>
      <c r="NAB29" s="95"/>
      <c r="NAC29" s="95"/>
      <c r="NAD29" s="95"/>
      <c r="NAE29" s="95"/>
      <c r="NAF29" s="95"/>
      <c r="NAG29" s="95"/>
      <c r="NAH29" s="95"/>
      <c r="NAI29" s="95"/>
      <c r="NAJ29" s="95"/>
      <c r="NAK29" s="95"/>
      <c r="NAL29" s="95"/>
      <c r="NAM29" s="95"/>
      <c r="NAN29" s="95"/>
      <c r="NAO29" s="95"/>
      <c r="NAP29" s="95"/>
      <c r="NAQ29" s="95"/>
      <c r="NAR29" s="95"/>
      <c r="NAS29" s="95"/>
      <c r="NAT29" s="95"/>
      <c r="NAU29" s="95"/>
      <c r="NAV29" s="95"/>
      <c r="NAW29" s="95"/>
      <c r="NAX29" s="95"/>
      <c r="NAY29" s="95"/>
      <c r="NAZ29" s="95"/>
      <c r="NBA29" s="95"/>
      <c r="NBB29" s="95"/>
      <c r="NBC29" s="95"/>
      <c r="NIT29" s="95"/>
      <c r="NIU29" s="95"/>
      <c r="NIV29" s="95"/>
      <c r="NIW29" s="95"/>
      <c r="NJI29" s="95"/>
      <c r="NJJ29" s="95"/>
      <c r="NJK29" s="95"/>
      <c r="NJL29" s="95"/>
      <c r="NJM29" s="95"/>
      <c r="NJN29" s="95"/>
      <c r="NJO29" s="95"/>
      <c r="NJP29" s="95"/>
      <c r="NJQ29" s="95"/>
      <c r="NJR29" s="95"/>
      <c r="NJS29" s="95"/>
      <c r="NJT29" s="95"/>
      <c r="NJU29" s="95"/>
      <c r="NJV29" s="95"/>
      <c r="NJW29" s="95"/>
      <c r="NJX29" s="95"/>
      <c r="NJY29" s="95"/>
      <c r="NJZ29" s="95"/>
      <c r="NKA29" s="95"/>
      <c r="NKB29" s="95"/>
      <c r="NKC29" s="95"/>
      <c r="NKD29" s="95"/>
      <c r="NKE29" s="95"/>
      <c r="NKF29" s="95"/>
      <c r="NKG29" s="95"/>
      <c r="NKH29" s="95"/>
      <c r="NKI29" s="95"/>
      <c r="NKJ29" s="95"/>
      <c r="NKK29" s="95"/>
      <c r="NKL29" s="95"/>
      <c r="NKM29" s="95"/>
      <c r="NKN29" s="95"/>
      <c r="NKO29" s="95"/>
      <c r="NKP29" s="95"/>
      <c r="NKQ29" s="95"/>
      <c r="NKR29" s="95"/>
      <c r="NKS29" s="95"/>
      <c r="NKT29" s="95"/>
      <c r="NKU29" s="95"/>
      <c r="NKV29" s="95"/>
      <c r="NKW29" s="95"/>
      <c r="NKX29" s="95"/>
      <c r="NKY29" s="95"/>
      <c r="NSP29" s="95"/>
      <c r="NSQ29" s="95"/>
      <c r="NSR29" s="95"/>
      <c r="NSS29" s="95"/>
      <c r="NTE29" s="95"/>
      <c r="NTF29" s="95"/>
      <c r="NTG29" s="95"/>
      <c r="NTH29" s="95"/>
      <c r="NTI29" s="95"/>
      <c r="NTJ29" s="95"/>
      <c r="NTK29" s="95"/>
      <c r="NTL29" s="95"/>
      <c r="NTM29" s="95"/>
      <c r="NTN29" s="95"/>
      <c r="NTO29" s="95"/>
      <c r="NTP29" s="95"/>
      <c r="NTQ29" s="95"/>
      <c r="NTR29" s="95"/>
      <c r="NTS29" s="95"/>
      <c r="NTT29" s="95"/>
      <c r="NTU29" s="95"/>
      <c r="NTV29" s="95"/>
      <c r="NTW29" s="95"/>
      <c r="NTX29" s="95"/>
      <c r="NTY29" s="95"/>
      <c r="NTZ29" s="95"/>
      <c r="NUA29" s="95"/>
      <c r="NUB29" s="95"/>
      <c r="NUC29" s="95"/>
      <c r="NUD29" s="95"/>
      <c r="NUE29" s="95"/>
      <c r="NUF29" s="95"/>
      <c r="NUG29" s="95"/>
      <c r="NUH29" s="95"/>
      <c r="NUI29" s="95"/>
      <c r="NUJ29" s="95"/>
      <c r="NUK29" s="95"/>
      <c r="NUL29" s="95"/>
      <c r="NUM29" s="95"/>
      <c r="NUN29" s="95"/>
      <c r="NUO29" s="95"/>
      <c r="NUP29" s="95"/>
      <c r="NUQ29" s="95"/>
      <c r="NUR29" s="95"/>
      <c r="NUS29" s="95"/>
      <c r="NUT29" s="95"/>
      <c r="NUU29" s="95"/>
      <c r="OCL29" s="95"/>
      <c r="OCM29" s="95"/>
      <c r="OCN29" s="95"/>
      <c r="OCO29" s="95"/>
      <c r="ODA29" s="95"/>
      <c r="ODB29" s="95"/>
      <c r="ODC29" s="95"/>
      <c r="ODD29" s="95"/>
      <c r="ODE29" s="95"/>
      <c r="ODF29" s="95"/>
      <c r="ODG29" s="95"/>
      <c r="ODH29" s="95"/>
      <c r="ODI29" s="95"/>
      <c r="ODJ29" s="95"/>
      <c r="ODK29" s="95"/>
      <c r="ODL29" s="95"/>
      <c r="ODM29" s="95"/>
      <c r="ODN29" s="95"/>
      <c r="ODO29" s="95"/>
      <c r="ODP29" s="95"/>
      <c r="ODQ29" s="95"/>
      <c r="ODR29" s="95"/>
      <c r="ODS29" s="95"/>
      <c r="ODT29" s="95"/>
      <c r="ODU29" s="95"/>
      <c r="ODV29" s="95"/>
      <c r="ODW29" s="95"/>
      <c r="ODX29" s="95"/>
      <c r="ODY29" s="95"/>
      <c r="ODZ29" s="95"/>
      <c r="OEA29" s="95"/>
      <c r="OEB29" s="95"/>
      <c r="OEC29" s="95"/>
      <c r="OED29" s="95"/>
      <c r="OEE29" s="95"/>
      <c r="OEF29" s="95"/>
      <c r="OEG29" s="95"/>
      <c r="OEH29" s="95"/>
      <c r="OEI29" s="95"/>
      <c r="OEJ29" s="95"/>
      <c r="OEK29" s="95"/>
      <c r="OEL29" s="95"/>
      <c r="OEM29" s="95"/>
      <c r="OEN29" s="95"/>
      <c r="OEO29" s="95"/>
      <c r="OEP29" s="95"/>
      <c r="OEQ29" s="95"/>
      <c r="OMH29" s="95"/>
      <c r="OMI29" s="95"/>
      <c r="OMJ29" s="95"/>
      <c r="OMK29" s="95"/>
      <c r="OMW29" s="95"/>
      <c r="OMX29" s="95"/>
      <c r="OMY29" s="95"/>
      <c r="OMZ29" s="95"/>
      <c r="ONA29" s="95"/>
      <c r="ONB29" s="95"/>
      <c r="ONC29" s="95"/>
      <c r="OND29" s="95"/>
      <c r="ONE29" s="95"/>
      <c r="ONF29" s="95"/>
      <c r="ONG29" s="95"/>
      <c r="ONH29" s="95"/>
      <c r="ONI29" s="95"/>
      <c r="ONJ29" s="95"/>
      <c r="ONK29" s="95"/>
      <c r="ONL29" s="95"/>
      <c r="ONM29" s="95"/>
      <c r="ONN29" s="95"/>
      <c r="ONO29" s="95"/>
      <c r="ONP29" s="95"/>
      <c r="ONQ29" s="95"/>
      <c r="ONR29" s="95"/>
      <c r="ONS29" s="95"/>
      <c r="ONT29" s="95"/>
      <c r="ONU29" s="95"/>
      <c r="ONV29" s="95"/>
      <c r="ONW29" s="95"/>
      <c r="ONX29" s="95"/>
      <c r="ONY29" s="95"/>
      <c r="ONZ29" s="95"/>
      <c r="OOA29" s="95"/>
      <c r="OOB29" s="95"/>
      <c r="OOC29" s="95"/>
      <c r="OOD29" s="95"/>
      <c r="OOE29" s="95"/>
      <c r="OOF29" s="95"/>
      <c r="OOG29" s="95"/>
      <c r="OOH29" s="95"/>
      <c r="OOI29" s="95"/>
      <c r="OOJ29" s="95"/>
      <c r="OOK29" s="95"/>
      <c r="OOL29" s="95"/>
      <c r="OOM29" s="95"/>
      <c r="OWD29" s="95"/>
      <c r="OWE29" s="95"/>
      <c r="OWF29" s="95"/>
      <c r="OWG29" s="95"/>
      <c r="OWS29" s="95"/>
      <c r="OWT29" s="95"/>
      <c r="OWU29" s="95"/>
      <c r="OWV29" s="95"/>
      <c r="OWW29" s="95"/>
      <c r="OWX29" s="95"/>
      <c r="OWY29" s="95"/>
      <c r="OWZ29" s="95"/>
      <c r="OXA29" s="95"/>
      <c r="OXB29" s="95"/>
      <c r="OXC29" s="95"/>
      <c r="OXD29" s="95"/>
      <c r="OXE29" s="95"/>
      <c r="OXF29" s="95"/>
      <c r="OXG29" s="95"/>
      <c r="OXH29" s="95"/>
      <c r="OXI29" s="95"/>
      <c r="OXJ29" s="95"/>
      <c r="OXK29" s="95"/>
      <c r="OXL29" s="95"/>
      <c r="OXM29" s="95"/>
      <c r="OXN29" s="95"/>
      <c r="OXO29" s="95"/>
      <c r="OXP29" s="95"/>
      <c r="OXQ29" s="95"/>
      <c r="OXR29" s="95"/>
      <c r="OXS29" s="95"/>
      <c r="OXT29" s="95"/>
      <c r="OXU29" s="95"/>
      <c r="OXV29" s="95"/>
      <c r="OXW29" s="95"/>
      <c r="OXX29" s="95"/>
      <c r="OXY29" s="95"/>
      <c r="OXZ29" s="95"/>
      <c r="OYA29" s="95"/>
      <c r="OYB29" s="95"/>
      <c r="OYC29" s="95"/>
      <c r="OYD29" s="95"/>
      <c r="OYE29" s="95"/>
      <c r="OYF29" s="95"/>
      <c r="OYG29" s="95"/>
      <c r="OYH29" s="95"/>
      <c r="OYI29" s="95"/>
      <c r="PFZ29" s="95"/>
      <c r="PGA29" s="95"/>
      <c r="PGB29" s="95"/>
      <c r="PGC29" s="95"/>
      <c r="PGO29" s="95"/>
      <c r="PGP29" s="95"/>
      <c r="PGQ29" s="95"/>
      <c r="PGR29" s="95"/>
      <c r="PGS29" s="95"/>
      <c r="PGT29" s="95"/>
      <c r="PGU29" s="95"/>
      <c r="PGV29" s="95"/>
      <c r="PGW29" s="95"/>
      <c r="PGX29" s="95"/>
      <c r="PGY29" s="95"/>
      <c r="PGZ29" s="95"/>
      <c r="PHA29" s="95"/>
      <c r="PHB29" s="95"/>
      <c r="PHC29" s="95"/>
      <c r="PHD29" s="95"/>
      <c r="PHE29" s="95"/>
      <c r="PHF29" s="95"/>
      <c r="PHG29" s="95"/>
      <c r="PHH29" s="95"/>
      <c r="PHI29" s="95"/>
      <c r="PHJ29" s="95"/>
      <c r="PHK29" s="95"/>
      <c r="PHL29" s="95"/>
      <c r="PHM29" s="95"/>
      <c r="PHN29" s="95"/>
      <c r="PHO29" s="95"/>
      <c r="PHP29" s="95"/>
      <c r="PHQ29" s="95"/>
      <c r="PHR29" s="95"/>
      <c r="PHS29" s="95"/>
      <c r="PHT29" s="95"/>
      <c r="PHU29" s="95"/>
      <c r="PHV29" s="95"/>
      <c r="PHW29" s="95"/>
      <c r="PHX29" s="95"/>
      <c r="PHY29" s="95"/>
      <c r="PHZ29" s="95"/>
      <c r="PIA29" s="95"/>
      <c r="PIB29" s="95"/>
      <c r="PIC29" s="95"/>
      <c r="PID29" s="95"/>
      <c r="PIE29" s="95"/>
      <c r="PPV29" s="95"/>
      <c r="PPW29" s="95"/>
      <c r="PPX29" s="95"/>
      <c r="PPY29" s="95"/>
      <c r="PQK29" s="95"/>
      <c r="PQL29" s="95"/>
      <c r="PQM29" s="95"/>
      <c r="PQN29" s="95"/>
      <c r="PQO29" s="95"/>
      <c r="PQP29" s="95"/>
      <c r="PQQ29" s="95"/>
      <c r="PQR29" s="95"/>
      <c r="PQS29" s="95"/>
      <c r="PQT29" s="95"/>
      <c r="PQU29" s="95"/>
      <c r="PQV29" s="95"/>
      <c r="PQW29" s="95"/>
      <c r="PQX29" s="95"/>
      <c r="PQY29" s="95"/>
      <c r="PQZ29" s="95"/>
      <c r="PRA29" s="95"/>
      <c r="PRB29" s="95"/>
      <c r="PRC29" s="95"/>
      <c r="PRD29" s="95"/>
      <c r="PRE29" s="95"/>
      <c r="PRF29" s="95"/>
      <c r="PRG29" s="95"/>
      <c r="PRH29" s="95"/>
      <c r="PRI29" s="95"/>
      <c r="PRJ29" s="95"/>
      <c r="PRK29" s="95"/>
      <c r="PRL29" s="95"/>
      <c r="PRM29" s="95"/>
      <c r="PRN29" s="95"/>
      <c r="PRO29" s="95"/>
      <c r="PRP29" s="95"/>
      <c r="PRQ29" s="95"/>
      <c r="PRR29" s="95"/>
      <c r="PRS29" s="95"/>
      <c r="PRT29" s="95"/>
      <c r="PRU29" s="95"/>
      <c r="PRV29" s="95"/>
      <c r="PRW29" s="95"/>
      <c r="PRX29" s="95"/>
      <c r="PRY29" s="95"/>
      <c r="PRZ29" s="95"/>
      <c r="PSA29" s="95"/>
      <c r="PZR29" s="95"/>
      <c r="PZS29" s="95"/>
      <c r="PZT29" s="95"/>
      <c r="PZU29" s="95"/>
      <c r="QAG29" s="95"/>
      <c r="QAH29" s="95"/>
      <c r="QAI29" s="95"/>
      <c r="QAJ29" s="95"/>
      <c r="QAK29" s="95"/>
      <c r="QAL29" s="95"/>
      <c r="QAM29" s="95"/>
      <c r="QAN29" s="95"/>
      <c r="QAO29" s="95"/>
      <c r="QAP29" s="95"/>
      <c r="QAQ29" s="95"/>
      <c r="QAR29" s="95"/>
      <c r="QAS29" s="95"/>
      <c r="QAT29" s="95"/>
      <c r="QAU29" s="95"/>
      <c r="QAV29" s="95"/>
      <c r="QAW29" s="95"/>
      <c r="QAX29" s="95"/>
      <c r="QAY29" s="95"/>
      <c r="QAZ29" s="95"/>
      <c r="QBA29" s="95"/>
      <c r="QBB29" s="95"/>
      <c r="QBC29" s="95"/>
      <c r="QBD29" s="95"/>
      <c r="QBE29" s="95"/>
      <c r="QBF29" s="95"/>
      <c r="QBG29" s="95"/>
      <c r="QBH29" s="95"/>
      <c r="QBI29" s="95"/>
      <c r="QBJ29" s="95"/>
      <c r="QBK29" s="95"/>
      <c r="QBL29" s="95"/>
      <c r="QBM29" s="95"/>
      <c r="QBN29" s="95"/>
      <c r="QBO29" s="95"/>
      <c r="QBP29" s="95"/>
      <c r="QBQ29" s="95"/>
      <c r="QBR29" s="95"/>
      <c r="QBS29" s="95"/>
      <c r="QBT29" s="95"/>
      <c r="QBU29" s="95"/>
      <c r="QBV29" s="95"/>
      <c r="QBW29" s="95"/>
      <c r="QJN29" s="95"/>
      <c r="QJO29" s="95"/>
      <c r="QJP29" s="95"/>
      <c r="QJQ29" s="95"/>
      <c r="QKC29" s="95"/>
      <c r="QKD29" s="95"/>
      <c r="QKE29" s="95"/>
      <c r="QKF29" s="95"/>
      <c r="QKG29" s="95"/>
      <c r="QKH29" s="95"/>
      <c r="QKI29" s="95"/>
      <c r="QKJ29" s="95"/>
      <c r="QKK29" s="95"/>
      <c r="QKL29" s="95"/>
      <c r="QKM29" s="95"/>
      <c r="QKN29" s="95"/>
      <c r="QKO29" s="95"/>
      <c r="QKP29" s="95"/>
      <c r="QKQ29" s="95"/>
      <c r="QKR29" s="95"/>
      <c r="QKS29" s="95"/>
      <c r="QKT29" s="95"/>
      <c r="QKU29" s="95"/>
      <c r="QKV29" s="95"/>
      <c r="QKW29" s="95"/>
      <c r="QKX29" s="95"/>
      <c r="QKY29" s="95"/>
      <c r="QKZ29" s="95"/>
      <c r="QLA29" s="95"/>
      <c r="QLB29" s="95"/>
      <c r="QLC29" s="95"/>
      <c r="QLD29" s="95"/>
      <c r="QLE29" s="95"/>
      <c r="QLF29" s="95"/>
      <c r="QLG29" s="95"/>
      <c r="QLH29" s="95"/>
      <c r="QLI29" s="95"/>
      <c r="QLJ29" s="95"/>
      <c r="QLK29" s="95"/>
      <c r="QLL29" s="95"/>
      <c r="QLM29" s="95"/>
      <c r="QLN29" s="95"/>
      <c r="QLO29" s="95"/>
      <c r="QLP29" s="95"/>
      <c r="QLQ29" s="95"/>
      <c r="QLR29" s="95"/>
      <c r="QLS29" s="95"/>
      <c r="QTJ29" s="95"/>
      <c r="QTK29" s="95"/>
      <c r="QTL29" s="95"/>
      <c r="QTM29" s="95"/>
      <c r="QTY29" s="95"/>
      <c r="QTZ29" s="95"/>
      <c r="QUA29" s="95"/>
      <c r="QUB29" s="95"/>
      <c r="QUC29" s="95"/>
      <c r="QUD29" s="95"/>
      <c r="QUE29" s="95"/>
      <c r="QUF29" s="95"/>
      <c r="QUG29" s="95"/>
      <c r="QUH29" s="95"/>
      <c r="QUI29" s="95"/>
      <c r="QUJ29" s="95"/>
      <c r="QUK29" s="95"/>
      <c r="QUL29" s="95"/>
      <c r="QUM29" s="95"/>
      <c r="QUN29" s="95"/>
      <c r="QUO29" s="95"/>
      <c r="QUP29" s="95"/>
      <c r="QUQ29" s="95"/>
      <c r="QUR29" s="95"/>
      <c r="QUS29" s="95"/>
      <c r="QUT29" s="95"/>
      <c r="QUU29" s="95"/>
      <c r="QUV29" s="95"/>
      <c r="QUW29" s="95"/>
      <c r="QUX29" s="95"/>
      <c r="QUY29" s="95"/>
      <c r="QUZ29" s="95"/>
      <c r="QVA29" s="95"/>
      <c r="QVB29" s="95"/>
      <c r="QVC29" s="95"/>
      <c r="QVD29" s="95"/>
      <c r="QVE29" s="95"/>
      <c r="QVF29" s="95"/>
      <c r="QVG29" s="95"/>
      <c r="QVH29" s="95"/>
      <c r="QVI29" s="95"/>
      <c r="QVJ29" s="95"/>
      <c r="QVK29" s="95"/>
      <c r="QVL29" s="95"/>
      <c r="QVM29" s="95"/>
      <c r="QVN29" s="95"/>
      <c r="QVO29" s="95"/>
      <c r="RDF29" s="95"/>
      <c r="RDG29" s="95"/>
      <c r="RDH29" s="95"/>
      <c r="RDI29" s="95"/>
      <c r="RDU29" s="95"/>
      <c r="RDV29" s="95"/>
      <c r="RDW29" s="95"/>
      <c r="RDX29" s="95"/>
      <c r="RDY29" s="95"/>
      <c r="RDZ29" s="95"/>
      <c r="REA29" s="95"/>
      <c r="REB29" s="95"/>
      <c r="REC29" s="95"/>
      <c r="RED29" s="95"/>
      <c r="REE29" s="95"/>
      <c r="REF29" s="95"/>
      <c r="REG29" s="95"/>
      <c r="REH29" s="95"/>
      <c r="REI29" s="95"/>
      <c r="REJ29" s="95"/>
      <c r="REK29" s="95"/>
      <c r="REL29" s="95"/>
      <c r="REM29" s="95"/>
      <c r="REN29" s="95"/>
      <c r="REO29" s="95"/>
      <c r="REP29" s="95"/>
      <c r="REQ29" s="95"/>
      <c r="RER29" s="95"/>
      <c r="RES29" s="95"/>
      <c r="RET29" s="95"/>
      <c r="REU29" s="95"/>
      <c r="REV29" s="95"/>
      <c r="REW29" s="95"/>
      <c r="REX29" s="95"/>
      <c r="REY29" s="95"/>
      <c r="REZ29" s="95"/>
      <c r="RFA29" s="95"/>
      <c r="RFB29" s="95"/>
      <c r="RFC29" s="95"/>
      <c r="RFD29" s="95"/>
      <c r="RFE29" s="95"/>
      <c r="RFF29" s="95"/>
      <c r="RFG29" s="95"/>
      <c r="RFH29" s="95"/>
      <c r="RFI29" s="95"/>
      <c r="RFJ29" s="95"/>
      <c r="RFK29" s="95"/>
      <c r="RNB29" s="95"/>
      <c r="RNC29" s="95"/>
      <c r="RND29" s="95"/>
      <c r="RNE29" s="95"/>
      <c r="RNQ29" s="95"/>
      <c r="RNR29" s="95"/>
      <c r="RNS29" s="95"/>
      <c r="RNT29" s="95"/>
      <c r="RNU29" s="95"/>
      <c r="RNV29" s="95"/>
      <c r="RNW29" s="95"/>
      <c r="RNX29" s="95"/>
      <c r="RNY29" s="95"/>
      <c r="RNZ29" s="95"/>
      <c r="ROA29" s="95"/>
      <c r="ROB29" s="95"/>
      <c r="ROC29" s="95"/>
      <c r="ROD29" s="95"/>
      <c r="ROE29" s="95"/>
      <c r="ROF29" s="95"/>
      <c r="ROG29" s="95"/>
      <c r="ROH29" s="95"/>
      <c r="ROI29" s="95"/>
      <c r="ROJ29" s="95"/>
      <c r="ROK29" s="95"/>
      <c r="ROL29" s="95"/>
      <c r="ROM29" s="95"/>
      <c r="RON29" s="95"/>
      <c r="ROO29" s="95"/>
      <c r="ROP29" s="95"/>
      <c r="ROQ29" s="95"/>
      <c r="ROR29" s="95"/>
      <c r="ROS29" s="95"/>
      <c r="ROT29" s="95"/>
      <c r="ROU29" s="95"/>
      <c r="ROV29" s="95"/>
      <c r="ROW29" s="95"/>
      <c r="ROX29" s="95"/>
      <c r="ROY29" s="95"/>
      <c r="ROZ29" s="95"/>
      <c r="RPA29" s="95"/>
      <c r="RPB29" s="95"/>
      <c r="RPC29" s="95"/>
      <c r="RPD29" s="95"/>
      <c r="RPE29" s="95"/>
      <c r="RPF29" s="95"/>
      <c r="RPG29" s="95"/>
      <c r="RWX29" s="95"/>
      <c r="RWY29" s="95"/>
      <c r="RWZ29" s="95"/>
      <c r="RXA29" s="95"/>
      <c r="RXM29" s="95"/>
      <c r="RXN29" s="95"/>
      <c r="RXO29" s="95"/>
      <c r="RXP29" s="95"/>
      <c r="RXQ29" s="95"/>
      <c r="RXR29" s="95"/>
      <c r="RXS29" s="95"/>
      <c r="RXT29" s="95"/>
      <c r="RXU29" s="95"/>
      <c r="RXV29" s="95"/>
      <c r="RXW29" s="95"/>
      <c r="RXX29" s="95"/>
      <c r="RXY29" s="95"/>
      <c r="RXZ29" s="95"/>
      <c r="RYA29" s="95"/>
      <c r="RYB29" s="95"/>
      <c r="RYC29" s="95"/>
      <c r="RYD29" s="95"/>
      <c r="RYE29" s="95"/>
      <c r="RYF29" s="95"/>
      <c r="RYG29" s="95"/>
      <c r="RYH29" s="95"/>
      <c r="RYI29" s="95"/>
      <c r="RYJ29" s="95"/>
      <c r="RYK29" s="95"/>
      <c r="RYL29" s="95"/>
      <c r="RYM29" s="95"/>
      <c r="RYN29" s="95"/>
      <c r="RYO29" s="95"/>
      <c r="RYP29" s="95"/>
      <c r="RYQ29" s="95"/>
      <c r="RYR29" s="95"/>
      <c r="RYS29" s="95"/>
      <c r="RYT29" s="95"/>
      <c r="RYU29" s="95"/>
      <c r="RYV29" s="95"/>
      <c r="RYW29" s="95"/>
      <c r="RYX29" s="95"/>
      <c r="RYY29" s="95"/>
      <c r="RYZ29" s="95"/>
      <c r="RZA29" s="95"/>
      <c r="RZB29" s="95"/>
      <c r="RZC29" s="95"/>
      <c r="SGT29" s="95"/>
      <c r="SGU29" s="95"/>
      <c r="SGV29" s="95"/>
      <c r="SGW29" s="95"/>
      <c r="SHI29" s="95"/>
      <c r="SHJ29" s="95"/>
      <c r="SHK29" s="95"/>
      <c r="SHL29" s="95"/>
      <c r="SHM29" s="95"/>
      <c r="SHN29" s="95"/>
      <c r="SHO29" s="95"/>
      <c r="SHP29" s="95"/>
      <c r="SHQ29" s="95"/>
      <c r="SHR29" s="95"/>
      <c r="SHS29" s="95"/>
      <c r="SHT29" s="95"/>
      <c r="SHU29" s="95"/>
      <c r="SHV29" s="95"/>
      <c r="SHW29" s="95"/>
      <c r="SHX29" s="95"/>
      <c r="SHY29" s="95"/>
      <c r="SHZ29" s="95"/>
      <c r="SIA29" s="95"/>
      <c r="SIB29" s="95"/>
      <c r="SIC29" s="95"/>
      <c r="SID29" s="95"/>
      <c r="SIE29" s="95"/>
      <c r="SIF29" s="95"/>
      <c r="SIG29" s="95"/>
      <c r="SIH29" s="95"/>
      <c r="SII29" s="95"/>
      <c r="SIJ29" s="95"/>
      <c r="SIK29" s="95"/>
      <c r="SIL29" s="95"/>
      <c r="SIM29" s="95"/>
      <c r="SIN29" s="95"/>
      <c r="SIO29" s="95"/>
      <c r="SIP29" s="95"/>
      <c r="SIQ29" s="95"/>
      <c r="SIR29" s="95"/>
      <c r="SIS29" s="95"/>
      <c r="SIT29" s="95"/>
      <c r="SIU29" s="95"/>
      <c r="SIV29" s="95"/>
      <c r="SIW29" s="95"/>
      <c r="SIX29" s="95"/>
      <c r="SIY29" s="95"/>
      <c r="SQP29" s="95"/>
      <c r="SQQ29" s="95"/>
      <c r="SQR29" s="95"/>
      <c r="SQS29" s="95"/>
      <c r="SRE29" s="95"/>
      <c r="SRF29" s="95"/>
      <c r="SRG29" s="95"/>
      <c r="SRH29" s="95"/>
      <c r="SRI29" s="95"/>
      <c r="SRJ29" s="95"/>
      <c r="SRK29" s="95"/>
      <c r="SRL29" s="95"/>
      <c r="SRM29" s="95"/>
      <c r="SRN29" s="95"/>
      <c r="SRO29" s="95"/>
      <c r="SRP29" s="95"/>
      <c r="SRQ29" s="95"/>
      <c r="SRR29" s="95"/>
      <c r="SRS29" s="95"/>
      <c r="SRT29" s="95"/>
      <c r="SRU29" s="95"/>
      <c r="SRV29" s="95"/>
      <c r="SRW29" s="95"/>
      <c r="SRX29" s="95"/>
      <c r="SRY29" s="95"/>
      <c r="SRZ29" s="95"/>
      <c r="SSA29" s="95"/>
      <c r="SSB29" s="95"/>
      <c r="SSC29" s="95"/>
      <c r="SSD29" s="95"/>
      <c r="SSE29" s="95"/>
      <c r="SSF29" s="95"/>
      <c r="SSG29" s="95"/>
      <c r="SSH29" s="95"/>
      <c r="SSI29" s="95"/>
      <c r="SSJ29" s="95"/>
      <c r="SSK29" s="95"/>
      <c r="SSL29" s="95"/>
      <c r="SSM29" s="95"/>
      <c r="SSN29" s="95"/>
      <c r="SSO29" s="95"/>
      <c r="SSP29" s="95"/>
      <c r="SSQ29" s="95"/>
      <c r="SSR29" s="95"/>
      <c r="SSS29" s="95"/>
      <c r="SST29" s="95"/>
      <c r="SSU29" s="95"/>
      <c r="TAL29" s="95"/>
      <c r="TAM29" s="95"/>
      <c r="TAN29" s="95"/>
      <c r="TAO29" s="95"/>
      <c r="TBA29" s="95"/>
      <c r="TBB29" s="95"/>
      <c r="TBC29" s="95"/>
      <c r="TBD29" s="95"/>
      <c r="TBE29" s="95"/>
      <c r="TBF29" s="95"/>
      <c r="TBG29" s="95"/>
      <c r="TBH29" s="95"/>
      <c r="TBI29" s="95"/>
      <c r="TBJ29" s="95"/>
      <c r="TBK29" s="95"/>
      <c r="TBL29" s="95"/>
      <c r="TBM29" s="95"/>
      <c r="TBN29" s="95"/>
      <c r="TBO29" s="95"/>
      <c r="TBP29" s="95"/>
      <c r="TBQ29" s="95"/>
      <c r="TBR29" s="95"/>
      <c r="TBS29" s="95"/>
      <c r="TBT29" s="95"/>
      <c r="TBU29" s="95"/>
      <c r="TBV29" s="95"/>
      <c r="TBW29" s="95"/>
      <c r="TBX29" s="95"/>
      <c r="TBY29" s="95"/>
      <c r="TBZ29" s="95"/>
      <c r="TCA29" s="95"/>
      <c r="TCB29" s="95"/>
      <c r="TCC29" s="95"/>
      <c r="TCD29" s="95"/>
      <c r="TCE29" s="95"/>
      <c r="TCF29" s="95"/>
      <c r="TCG29" s="95"/>
      <c r="TCH29" s="95"/>
      <c r="TCI29" s="95"/>
      <c r="TCJ29" s="95"/>
      <c r="TCK29" s="95"/>
      <c r="TCL29" s="95"/>
      <c r="TCM29" s="95"/>
      <c r="TCN29" s="95"/>
      <c r="TCO29" s="95"/>
      <c r="TCP29" s="95"/>
      <c r="TCQ29" s="95"/>
      <c r="TKH29" s="95"/>
      <c r="TKI29" s="95"/>
      <c r="TKJ29" s="95"/>
      <c r="TKK29" s="95"/>
      <c r="TKW29" s="95"/>
      <c r="TKX29" s="95"/>
      <c r="TKY29" s="95"/>
      <c r="TKZ29" s="95"/>
      <c r="TLA29" s="95"/>
      <c r="TLB29" s="95"/>
      <c r="TLC29" s="95"/>
      <c r="TLD29" s="95"/>
      <c r="TLE29" s="95"/>
      <c r="TLF29" s="95"/>
      <c r="TLG29" s="95"/>
      <c r="TLH29" s="95"/>
      <c r="TLI29" s="95"/>
      <c r="TLJ29" s="95"/>
      <c r="TLK29" s="95"/>
      <c r="TLL29" s="95"/>
      <c r="TLM29" s="95"/>
      <c r="TLN29" s="95"/>
      <c r="TLO29" s="95"/>
      <c r="TLP29" s="95"/>
      <c r="TLQ29" s="95"/>
      <c r="TLR29" s="95"/>
      <c r="TLS29" s="95"/>
      <c r="TLT29" s="95"/>
      <c r="TLU29" s="95"/>
      <c r="TLV29" s="95"/>
      <c r="TLW29" s="95"/>
      <c r="TLX29" s="95"/>
      <c r="TLY29" s="95"/>
      <c r="TLZ29" s="95"/>
      <c r="TMA29" s="95"/>
      <c r="TMB29" s="95"/>
      <c r="TMC29" s="95"/>
      <c r="TMD29" s="95"/>
      <c r="TME29" s="95"/>
      <c r="TMF29" s="95"/>
      <c r="TMG29" s="95"/>
      <c r="TMH29" s="95"/>
      <c r="TMI29" s="95"/>
      <c r="TMJ29" s="95"/>
      <c r="TMK29" s="95"/>
      <c r="TML29" s="95"/>
      <c r="TMM29" s="95"/>
      <c r="TUD29" s="95"/>
      <c r="TUE29" s="95"/>
      <c r="TUF29" s="95"/>
      <c r="TUG29" s="95"/>
      <c r="TUS29" s="95"/>
      <c r="TUT29" s="95"/>
      <c r="TUU29" s="95"/>
      <c r="TUV29" s="95"/>
      <c r="TUW29" s="95"/>
      <c r="TUX29" s="95"/>
      <c r="TUY29" s="95"/>
      <c r="TUZ29" s="95"/>
      <c r="TVA29" s="95"/>
      <c r="TVB29" s="95"/>
      <c r="TVC29" s="95"/>
      <c r="TVD29" s="95"/>
      <c r="TVE29" s="95"/>
      <c r="TVF29" s="95"/>
      <c r="TVG29" s="95"/>
      <c r="TVH29" s="95"/>
      <c r="TVI29" s="95"/>
      <c r="TVJ29" s="95"/>
      <c r="TVK29" s="95"/>
      <c r="TVL29" s="95"/>
      <c r="TVM29" s="95"/>
      <c r="TVN29" s="95"/>
      <c r="TVO29" s="95"/>
      <c r="TVP29" s="95"/>
      <c r="TVQ29" s="95"/>
      <c r="TVR29" s="95"/>
      <c r="TVS29" s="95"/>
      <c r="TVT29" s="95"/>
      <c r="TVU29" s="95"/>
      <c r="TVV29" s="95"/>
      <c r="TVW29" s="95"/>
      <c r="TVX29" s="95"/>
      <c r="TVY29" s="95"/>
      <c r="TVZ29" s="95"/>
      <c r="TWA29" s="95"/>
      <c r="TWB29" s="95"/>
      <c r="TWC29" s="95"/>
      <c r="TWD29" s="95"/>
      <c r="TWE29" s="95"/>
      <c r="TWF29" s="95"/>
      <c r="TWG29" s="95"/>
      <c r="TWH29" s="95"/>
      <c r="TWI29" s="95"/>
      <c r="UDZ29" s="95"/>
      <c r="UEA29" s="95"/>
      <c r="UEB29" s="95"/>
      <c r="UEC29" s="95"/>
      <c r="UEO29" s="95"/>
      <c r="UEP29" s="95"/>
      <c r="UEQ29" s="95"/>
      <c r="UER29" s="95"/>
      <c r="UES29" s="95"/>
      <c r="UET29" s="95"/>
      <c r="UEU29" s="95"/>
      <c r="UEV29" s="95"/>
      <c r="UEW29" s="95"/>
      <c r="UEX29" s="95"/>
      <c r="UEY29" s="95"/>
      <c r="UEZ29" s="95"/>
      <c r="UFA29" s="95"/>
      <c r="UFB29" s="95"/>
      <c r="UFC29" s="95"/>
      <c r="UFD29" s="95"/>
      <c r="UFE29" s="95"/>
      <c r="UFF29" s="95"/>
      <c r="UFG29" s="95"/>
      <c r="UFH29" s="95"/>
      <c r="UFI29" s="95"/>
      <c r="UFJ29" s="95"/>
      <c r="UFK29" s="95"/>
      <c r="UFL29" s="95"/>
      <c r="UFM29" s="95"/>
      <c r="UFN29" s="95"/>
      <c r="UFO29" s="95"/>
      <c r="UFP29" s="95"/>
      <c r="UFQ29" s="95"/>
      <c r="UFR29" s="95"/>
      <c r="UFS29" s="95"/>
      <c r="UFT29" s="95"/>
      <c r="UFU29" s="95"/>
      <c r="UFV29" s="95"/>
      <c r="UFW29" s="95"/>
      <c r="UFX29" s="95"/>
      <c r="UFY29" s="95"/>
      <c r="UFZ29" s="95"/>
      <c r="UGA29" s="95"/>
      <c r="UGB29" s="95"/>
      <c r="UGC29" s="95"/>
      <c r="UGD29" s="95"/>
      <c r="UGE29" s="95"/>
      <c r="UNV29" s="95"/>
      <c r="UNW29" s="95"/>
      <c r="UNX29" s="95"/>
      <c r="UNY29" s="95"/>
      <c r="UOK29" s="95"/>
      <c r="UOL29" s="95"/>
      <c r="UOM29" s="95"/>
      <c r="UON29" s="95"/>
      <c r="UOO29" s="95"/>
      <c r="UOP29" s="95"/>
      <c r="UOQ29" s="95"/>
      <c r="UOR29" s="95"/>
      <c r="UOS29" s="95"/>
      <c r="UOT29" s="95"/>
      <c r="UOU29" s="95"/>
      <c r="UOV29" s="95"/>
      <c r="UOW29" s="95"/>
      <c r="UOX29" s="95"/>
      <c r="UOY29" s="95"/>
      <c r="UOZ29" s="95"/>
      <c r="UPA29" s="95"/>
      <c r="UPB29" s="95"/>
      <c r="UPC29" s="95"/>
      <c r="UPD29" s="95"/>
      <c r="UPE29" s="95"/>
      <c r="UPF29" s="95"/>
      <c r="UPG29" s="95"/>
      <c r="UPH29" s="95"/>
      <c r="UPI29" s="95"/>
      <c r="UPJ29" s="95"/>
      <c r="UPK29" s="95"/>
      <c r="UPL29" s="95"/>
      <c r="UPM29" s="95"/>
      <c r="UPN29" s="95"/>
      <c r="UPO29" s="95"/>
      <c r="UPP29" s="95"/>
      <c r="UPQ29" s="95"/>
      <c r="UPR29" s="95"/>
      <c r="UPS29" s="95"/>
      <c r="UPT29" s="95"/>
      <c r="UPU29" s="95"/>
      <c r="UPV29" s="95"/>
      <c r="UPW29" s="95"/>
      <c r="UPX29" s="95"/>
      <c r="UPY29" s="95"/>
      <c r="UPZ29" s="95"/>
      <c r="UQA29" s="95"/>
      <c r="UXR29" s="95"/>
      <c r="UXS29" s="95"/>
      <c r="UXT29" s="95"/>
      <c r="UXU29" s="95"/>
      <c r="UYG29" s="95"/>
      <c r="UYH29" s="95"/>
      <c r="UYI29" s="95"/>
      <c r="UYJ29" s="95"/>
      <c r="UYK29" s="95"/>
      <c r="UYL29" s="95"/>
      <c r="UYM29" s="95"/>
      <c r="UYN29" s="95"/>
      <c r="UYO29" s="95"/>
      <c r="UYP29" s="95"/>
      <c r="UYQ29" s="95"/>
      <c r="UYR29" s="95"/>
      <c r="UYS29" s="95"/>
      <c r="UYT29" s="95"/>
      <c r="UYU29" s="95"/>
      <c r="UYV29" s="95"/>
      <c r="UYW29" s="95"/>
      <c r="UYX29" s="95"/>
      <c r="UYY29" s="95"/>
      <c r="UYZ29" s="95"/>
      <c r="UZA29" s="95"/>
      <c r="UZB29" s="95"/>
      <c r="UZC29" s="95"/>
      <c r="UZD29" s="95"/>
      <c r="UZE29" s="95"/>
      <c r="UZF29" s="95"/>
      <c r="UZG29" s="95"/>
      <c r="UZH29" s="95"/>
      <c r="UZI29" s="95"/>
      <c r="UZJ29" s="95"/>
      <c r="UZK29" s="95"/>
      <c r="UZL29" s="95"/>
      <c r="UZM29" s="95"/>
      <c r="UZN29" s="95"/>
      <c r="UZO29" s="95"/>
      <c r="UZP29" s="95"/>
      <c r="UZQ29" s="95"/>
      <c r="UZR29" s="95"/>
      <c r="UZS29" s="95"/>
      <c r="UZT29" s="95"/>
      <c r="UZU29" s="95"/>
      <c r="UZV29" s="95"/>
      <c r="UZW29" s="95"/>
      <c r="VHN29" s="95"/>
      <c r="VHO29" s="95"/>
      <c r="VHP29" s="95"/>
      <c r="VHQ29" s="95"/>
      <c r="VIC29" s="95"/>
      <c r="VID29" s="95"/>
      <c r="VIE29" s="95"/>
      <c r="VIF29" s="95"/>
      <c r="VIG29" s="95"/>
      <c r="VIH29" s="95"/>
      <c r="VII29" s="95"/>
      <c r="VIJ29" s="95"/>
      <c r="VIK29" s="95"/>
      <c r="VIL29" s="95"/>
      <c r="VIM29" s="95"/>
      <c r="VIN29" s="95"/>
      <c r="VIO29" s="95"/>
      <c r="VIP29" s="95"/>
      <c r="VIQ29" s="95"/>
      <c r="VIR29" s="95"/>
      <c r="VIS29" s="95"/>
      <c r="VIT29" s="95"/>
      <c r="VIU29" s="95"/>
      <c r="VIV29" s="95"/>
      <c r="VIW29" s="95"/>
      <c r="VIX29" s="95"/>
      <c r="VIY29" s="95"/>
      <c r="VIZ29" s="95"/>
      <c r="VJA29" s="95"/>
      <c r="VJB29" s="95"/>
      <c r="VJC29" s="95"/>
      <c r="VJD29" s="95"/>
      <c r="VJE29" s="95"/>
      <c r="VJF29" s="95"/>
      <c r="VJG29" s="95"/>
      <c r="VJH29" s="95"/>
      <c r="VJI29" s="95"/>
      <c r="VJJ29" s="95"/>
      <c r="VJK29" s="95"/>
      <c r="VJL29" s="95"/>
      <c r="VJM29" s="95"/>
      <c r="VJN29" s="95"/>
      <c r="VJO29" s="95"/>
      <c r="VJP29" s="95"/>
      <c r="VJQ29" s="95"/>
      <c r="VJR29" s="95"/>
      <c r="VJS29" s="95"/>
      <c r="VRJ29" s="95"/>
      <c r="VRK29" s="95"/>
      <c r="VRL29" s="95"/>
      <c r="VRM29" s="95"/>
      <c r="VRY29" s="95"/>
      <c r="VRZ29" s="95"/>
      <c r="VSA29" s="95"/>
      <c r="VSB29" s="95"/>
      <c r="VSC29" s="95"/>
      <c r="VSD29" s="95"/>
      <c r="VSE29" s="95"/>
      <c r="VSF29" s="95"/>
      <c r="VSG29" s="95"/>
      <c r="VSH29" s="95"/>
      <c r="VSI29" s="95"/>
      <c r="VSJ29" s="95"/>
      <c r="VSK29" s="95"/>
      <c r="VSL29" s="95"/>
      <c r="VSM29" s="95"/>
      <c r="VSN29" s="95"/>
      <c r="VSO29" s="95"/>
      <c r="VSP29" s="95"/>
      <c r="VSQ29" s="95"/>
      <c r="VSR29" s="95"/>
      <c r="VSS29" s="95"/>
      <c r="VST29" s="95"/>
      <c r="VSU29" s="95"/>
      <c r="VSV29" s="95"/>
      <c r="VSW29" s="95"/>
      <c r="VSX29" s="95"/>
      <c r="VSY29" s="95"/>
      <c r="VSZ29" s="95"/>
      <c r="VTA29" s="95"/>
      <c r="VTB29" s="95"/>
      <c r="VTC29" s="95"/>
      <c r="VTD29" s="95"/>
      <c r="VTE29" s="95"/>
      <c r="VTF29" s="95"/>
      <c r="VTG29" s="95"/>
      <c r="VTH29" s="95"/>
      <c r="VTI29" s="95"/>
      <c r="VTJ29" s="95"/>
      <c r="VTK29" s="95"/>
      <c r="VTL29" s="95"/>
      <c r="VTM29" s="95"/>
      <c r="VTN29" s="95"/>
      <c r="VTO29" s="95"/>
      <c r="WBF29" s="95"/>
      <c r="WBG29" s="95"/>
      <c r="WBH29" s="95"/>
      <c r="WBI29" s="95"/>
      <c r="WBU29" s="95"/>
      <c r="WBV29" s="95"/>
      <c r="WBW29" s="95"/>
      <c r="WBX29" s="95"/>
      <c r="WBY29" s="95"/>
      <c r="WBZ29" s="95"/>
      <c r="WCA29" s="95"/>
      <c r="WCB29" s="95"/>
      <c r="WCC29" s="95"/>
      <c r="WCD29" s="95"/>
      <c r="WCE29" s="95"/>
      <c r="WCF29" s="95"/>
      <c r="WCG29" s="95"/>
      <c r="WCH29" s="95"/>
      <c r="WCI29" s="95"/>
      <c r="WCJ29" s="95"/>
      <c r="WCK29" s="95"/>
      <c r="WCL29" s="95"/>
      <c r="WCM29" s="95"/>
      <c r="WCN29" s="95"/>
      <c r="WCO29" s="95"/>
      <c r="WCP29" s="95"/>
      <c r="WCQ29" s="95"/>
      <c r="WCR29" s="95"/>
      <c r="WCS29" s="95"/>
      <c r="WCT29" s="95"/>
      <c r="WCU29" s="95"/>
      <c r="WCV29" s="95"/>
      <c r="WCW29" s="95"/>
      <c r="WCX29" s="95"/>
      <c r="WCY29" s="95"/>
      <c r="WCZ29" s="95"/>
      <c r="WDA29" s="95"/>
      <c r="WDB29" s="95"/>
      <c r="WDC29" s="95"/>
      <c r="WDD29" s="95"/>
      <c r="WDE29" s="95"/>
      <c r="WDF29" s="95"/>
      <c r="WDG29" s="95"/>
      <c r="WDH29" s="95"/>
      <c r="WDI29" s="95"/>
      <c r="WDJ29" s="95"/>
      <c r="WDK29" s="95"/>
      <c r="WLB29" s="95"/>
      <c r="WLC29" s="95"/>
      <c r="WLD29" s="95"/>
      <c r="WLE29" s="95"/>
      <c r="WLQ29" s="95"/>
      <c r="WLR29" s="95"/>
      <c r="WLS29" s="95"/>
      <c r="WLT29" s="95"/>
      <c r="WLU29" s="95"/>
      <c r="WLV29" s="95"/>
      <c r="WLW29" s="95"/>
      <c r="WLX29" s="95"/>
      <c r="WLY29" s="95"/>
      <c r="WLZ29" s="95"/>
      <c r="WMA29" s="95"/>
      <c r="WMB29" s="95"/>
      <c r="WMC29" s="95"/>
      <c r="WMD29" s="95"/>
      <c r="WME29" s="95"/>
      <c r="WMF29" s="95"/>
      <c r="WMG29" s="95"/>
      <c r="WMH29" s="95"/>
      <c r="WMI29" s="95"/>
      <c r="WMJ29" s="95"/>
      <c r="WMK29" s="95"/>
      <c r="WML29" s="95"/>
      <c r="WMM29" s="95"/>
      <c r="WMN29" s="95"/>
      <c r="WMO29" s="95"/>
      <c r="WMP29" s="95"/>
      <c r="WMQ29" s="95"/>
      <c r="WMR29" s="95"/>
      <c r="WMS29" s="95"/>
      <c r="WMT29" s="95"/>
      <c r="WMU29" s="95"/>
      <c r="WMV29" s="95"/>
      <c r="WMW29" s="95"/>
      <c r="WMX29" s="95"/>
      <c r="WMY29" s="95"/>
      <c r="WMZ29" s="95"/>
      <c r="WNA29" s="95"/>
      <c r="WNB29" s="95"/>
      <c r="WNC29" s="95"/>
      <c r="WND29" s="95"/>
      <c r="WNE29" s="95"/>
      <c r="WNF29" s="95"/>
      <c r="WNG29" s="95"/>
      <c r="WUX29" s="95"/>
      <c r="WUY29" s="95"/>
      <c r="WUZ29" s="95"/>
      <c r="WVA29" s="95"/>
      <c r="WVM29" s="95"/>
      <c r="WVN29" s="95"/>
      <c r="WVO29" s="95"/>
      <c r="WVP29" s="95"/>
      <c r="WVQ29" s="95"/>
      <c r="WVR29" s="95"/>
      <c r="WVS29" s="95"/>
      <c r="WVT29" s="95"/>
      <c r="WVU29" s="95"/>
      <c r="WVV29" s="95"/>
      <c r="WVW29" s="95"/>
      <c r="WVX29" s="95"/>
      <c r="WVY29" s="95"/>
      <c r="WVZ29" s="95"/>
      <c r="WWA29" s="95"/>
      <c r="WWB29" s="95"/>
      <c r="WWC29" s="95"/>
      <c r="WWD29" s="95"/>
      <c r="WWE29" s="95"/>
      <c r="WWF29" s="95"/>
      <c r="WWG29" s="95"/>
      <c r="WWH29" s="95"/>
      <c r="WWI29" s="95"/>
      <c r="WWJ29" s="95"/>
      <c r="WWK29" s="95"/>
      <c r="WWL29" s="95"/>
      <c r="WWM29" s="95"/>
      <c r="WWN29" s="95"/>
      <c r="WWO29" s="95"/>
      <c r="WWP29" s="95"/>
      <c r="WWQ29" s="95"/>
      <c r="WWR29" s="95"/>
      <c r="WWS29" s="95"/>
      <c r="WWT29" s="95"/>
      <c r="WWU29" s="95"/>
      <c r="WWV29" s="95"/>
      <c r="WWW29" s="95"/>
      <c r="WWX29" s="95"/>
      <c r="WWY29" s="95"/>
      <c r="WWZ29" s="95"/>
      <c r="WXA29" s="95"/>
      <c r="WXB29" s="95"/>
      <c r="WXC29" s="95"/>
    </row>
    <row r="30" spans="1:1017 1029:2041 2053:3065 3077:4089 4101:5113 5125:6137 6149:7161 7173:8185 8197:9209 9221:10233 10245:11257 11269:12281 12293:13305 13317:14329 14341:15353 15365:16175" s="95" customFormat="1" ht="35.1" hidden="1" customHeight="1" x14ac:dyDescent="0.25">
      <c r="F30" s="36"/>
      <c r="G30" s="37"/>
      <c r="H30" s="41"/>
      <c r="I30" s="81"/>
      <c r="J30" s="81"/>
      <c r="K30" s="96"/>
      <c r="L30" s="96"/>
      <c r="M30" s="96"/>
      <c r="N30" s="96"/>
      <c r="O30" s="96"/>
      <c r="P30" s="96"/>
      <c r="Q30" s="96"/>
      <c r="R30" s="96"/>
      <c r="S30" s="94"/>
      <c r="T30" s="94"/>
      <c r="U30" s="94"/>
      <c r="V30" s="94"/>
      <c r="W30" s="97"/>
      <c r="X30" s="97"/>
      <c r="Y30" s="97"/>
      <c r="Z30" s="97"/>
      <c r="AA30" s="94"/>
      <c r="AB30" s="94"/>
      <c r="AC30" s="94"/>
      <c r="AD30" s="94"/>
      <c r="AE30" s="97"/>
      <c r="AF30" s="97"/>
      <c r="AG30" s="97"/>
      <c r="AH30" s="97"/>
      <c r="AI30" s="98"/>
      <c r="AJ30" s="99"/>
      <c r="AK30" s="99"/>
      <c r="AL30" s="100"/>
      <c r="AM30" s="100"/>
      <c r="AN30" s="100"/>
      <c r="AO30" s="100"/>
      <c r="AP30" s="101"/>
      <c r="AQ30" s="101"/>
      <c r="AR30" s="101"/>
      <c r="AS30" s="101"/>
      <c r="AT30" s="102"/>
      <c r="AU30" s="103"/>
      <c r="AV30" s="93"/>
      <c r="AW30" s="94"/>
      <c r="AX30" s="94"/>
      <c r="AY30" s="94"/>
      <c r="AZ30" s="94"/>
      <c r="BA30" s="94"/>
      <c r="BB30" s="94"/>
      <c r="BC30" s="94"/>
      <c r="BD30" s="104"/>
    </row>
    <row r="31" spans="1:1017 1029:2041 2053:3065 3077:4089 4101:5113 5125:6137 6149:7161 7173:8185 8197:9209 9221:10233 10245:11257 11269:12281 12293:13305 13317:14329 14341:15353 15365:16175" s="95" customFormat="1" ht="35.1" hidden="1" customHeight="1" x14ac:dyDescent="0.25">
      <c r="F31" s="36"/>
      <c r="G31" s="37"/>
      <c r="H31" s="41"/>
      <c r="I31" s="81"/>
      <c r="J31" s="81"/>
      <c r="K31" s="96"/>
      <c r="L31" s="96"/>
      <c r="M31" s="96"/>
      <c r="N31" s="96"/>
      <c r="O31" s="96"/>
      <c r="P31" s="96"/>
      <c r="Q31" s="96"/>
      <c r="R31" s="96"/>
      <c r="S31" s="94"/>
      <c r="T31" s="94"/>
      <c r="U31" s="94"/>
      <c r="V31" s="94"/>
      <c r="W31" s="97"/>
      <c r="X31" s="97"/>
      <c r="Y31" s="97"/>
      <c r="Z31" s="97"/>
      <c r="AA31" s="94"/>
      <c r="AB31" s="94"/>
      <c r="AC31" s="94"/>
      <c r="AD31" s="94"/>
      <c r="AE31" s="97"/>
      <c r="AF31" s="97"/>
      <c r="AG31" s="97"/>
      <c r="AH31" s="97"/>
      <c r="AI31" s="98"/>
      <c r="AJ31" s="99"/>
      <c r="AK31" s="99"/>
      <c r="AL31" s="100"/>
      <c r="AM31" s="100"/>
      <c r="AN31" s="100"/>
      <c r="AO31" s="100"/>
      <c r="AP31" s="101"/>
      <c r="AQ31" s="101"/>
      <c r="AR31" s="101"/>
      <c r="AS31" s="101"/>
      <c r="AT31" s="102"/>
      <c r="AU31" s="103"/>
      <c r="AV31" s="93"/>
      <c r="AW31" s="94"/>
      <c r="AX31" s="94"/>
      <c r="AY31" s="94"/>
      <c r="AZ31" s="94"/>
      <c r="BA31" s="94"/>
      <c r="BB31" s="94"/>
      <c r="BC31" s="94"/>
      <c r="BD31" s="104"/>
    </row>
    <row r="32" spans="1:1017 1029:2041 2053:3065 3077:4089 4101:5113 5125:6137 6149:7161 7173:8185 8197:9209 9221:10233 10245:11257 11269:12281 12293:13305 13317:14329 14341:15353 15365:16175" s="95" customFormat="1" ht="35.1" hidden="1" customHeight="1" x14ac:dyDescent="0.25">
      <c r="F32" s="36"/>
      <c r="G32" s="37"/>
      <c r="H32" s="41"/>
      <c r="I32" s="81"/>
      <c r="J32" s="81"/>
      <c r="K32" s="96"/>
      <c r="L32" s="96"/>
      <c r="M32" s="96"/>
      <c r="N32" s="96"/>
      <c r="O32" s="96"/>
      <c r="P32" s="96"/>
      <c r="Q32" s="96"/>
      <c r="R32" s="96"/>
      <c r="S32" s="94"/>
      <c r="T32" s="94"/>
      <c r="U32" s="94"/>
      <c r="V32" s="94"/>
      <c r="W32" s="97"/>
      <c r="X32" s="97"/>
      <c r="Y32" s="97"/>
      <c r="Z32" s="97"/>
      <c r="AA32" s="94"/>
      <c r="AB32" s="94"/>
      <c r="AC32" s="94"/>
      <c r="AD32" s="94"/>
      <c r="AE32" s="97"/>
      <c r="AF32" s="97"/>
      <c r="AG32" s="97"/>
      <c r="AH32" s="97"/>
      <c r="AI32" s="98"/>
      <c r="AJ32" s="99"/>
      <c r="AK32" s="99"/>
      <c r="AL32" s="100"/>
      <c r="AM32" s="100"/>
      <c r="AN32" s="100"/>
      <c r="AO32" s="100"/>
      <c r="AP32" s="101"/>
      <c r="AQ32" s="101"/>
      <c r="AR32" s="101"/>
      <c r="AS32" s="101"/>
      <c r="AT32" s="102"/>
      <c r="AU32" s="103"/>
      <c r="AV32" s="93"/>
      <c r="AW32" s="94"/>
      <c r="AX32" s="94"/>
      <c r="AY32" s="94"/>
      <c r="AZ32" s="94"/>
      <c r="BA32" s="94"/>
      <c r="BB32" s="94"/>
      <c r="BC32" s="94"/>
      <c r="BD32" s="104"/>
    </row>
    <row r="33" spans="1:65" s="95" customFormat="1" ht="35.1" hidden="1" customHeight="1" x14ac:dyDescent="0.25">
      <c r="F33" s="36"/>
      <c r="G33" s="37"/>
      <c r="H33" s="41"/>
      <c r="I33" s="81"/>
      <c r="J33" s="81"/>
      <c r="K33" s="96"/>
      <c r="L33" s="96"/>
      <c r="M33" s="96"/>
      <c r="N33" s="96"/>
      <c r="O33" s="96"/>
      <c r="P33" s="96"/>
      <c r="Q33" s="96"/>
      <c r="R33" s="96"/>
      <c r="S33" s="94"/>
      <c r="T33" s="94"/>
      <c r="U33" s="94"/>
      <c r="V33" s="94"/>
      <c r="W33" s="97"/>
      <c r="X33" s="97"/>
      <c r="Y33" s="97"/>
      <c r="Z33" s="97"/>
      <c r="AA33" s="94"/>
      <c r="AB33" s="94"/>
      <c r="AC33" s="94"/>
      <c r="AD33" s="94"/>
      <c r="AE33" s="97"/>
      <c r="AF33" s="97"/>
      <c r="AG33" s="97"/>
      <c r="AH33" s="97"/>
      <c r="AI33" s="98"/>
      <c r="AJ33" s="99"/>
      <c r="AK33" s="99"/>
      <c r="AL33" s="100"/>
      <c r="AM33" s="100"/>
      <c r="AN33" s="100"/>
      <c r="AO33" s="100"/>
      <c r="AP33" s="101"/>
      <c r="AQ33" s="101"/>
      <c r="AR33" s="101"/>
      <c r="AS33" s="101"/>
      <c r="AT33" s="102"/>
      <c r="AU33" s="103"/>
      <c r="AV33" s="93"/>
      <c r="AW33" s="94"/>
      <c r="AX33" s="94"/>
      <c r="AY33" s="94"/>
      <c r="AZ33" s="94"/>
      <c r="BA33" s="94"/>
      <c r="BB33" s="94"/>
      <c r="BC33" s="94"/>
      <c r="BD33" s="104"/>
    </row>
    <row r="34" spans="1:65" s="95" customFormat="1" ht="35.1" hidden="1" customHeight="1" x14ac:dyDescent="0.25">
      <c r="F34" s="36"/>
      <c r="G34" s="37"/>
      <c r="H34" s="41"/>
      <c r="I34" s="81"/>
      <c r="J34" s="81"/>
      <c r="K34" s="96"/>
      <c r="L34" s="96"/>
      <c r="M34" s="96"/>
      <c r="N34" s="96"/>
      <c r="O34" s="96"/>
      <c r="P34" s="96"/>
      <c r="Q34" s="96"/>
      <c r="R34" s="96"/>
      <c r="S34" s="94"/>
      <c r="T34" s="94"/>
      <c r="U34" s="94"/>
      <c r="V34" s="94"/>
      <c r="W34" s="97"/>
      <c r="X34" s="97"/>
      <c r="Y34" s="97"/>
      <c r="Z34" s="97"/>
      <c r="AA34" s="94"/>
      <c r="AB34" s="94"/>
      <c r="AC34" s="94"/>
      <c r="AD34" s="94"/>
      <c r="AE34" s="97"/>
      <c r="AF34" s="97"/>
      <c r="AG34" s="97"/>
      <c r="AH34" s="97"/>
      <c r="AI34" s="98"/>
      <c r="AJ34" s="99"/>
      <c r="AK34" s="99"/>
      <c r="AL34" s="100"/>
      <c r="AM34" s="100"/>
      <c r="AN34" s="100"/>
      <c r="AO34" s="100"/>
      <c r="AP34" s="101"/>
      <c r="AQ34" s="101"/>
      <c r="AR34" s="101"/>
      <c r="AS34" s="101"/>
      <c r="AT34" s="102"/>
      <c r="AU34" s="103"/>
      <c r="AV34" s="93"/>
      <c r="AW34" s="94"/>
      <c r="AX34" s="94"/>
      <c r="AY34" s="94"/>
      <c r="AZ34" s="94"/>
      <c r="BA34" s="94"/>
      <c r="BB34" s="94"/>
      <c r="BC34" s="94"/>
      <c r="BD34" s="104"/>
    </row>
    <row r="35" spans="1:65" s="95" customFormat="1" ht="35.1" hidden="1" customHeight="1" x14ac:dyDescent="0.25">
      <c r="F35" s="36"/>
      <c r="G35" s="37"/>
      <c r="H35" s="41"/>
      <c r="I35" s="81"/>
      <c r="J35" s="81"/>
      <c r="K35" s="96"/>
      <c r="L35" s="96"/>
      <c r="M35" s="96"/>
      <c r="N35" s="96"/>
      <c r="O35" s="96"/>
      <c r="P35" s="96"/>
      <c r="Q35" s="96"/>
      <c r="R35" s="96"/>
      <c r="S35" s="94"/>
      <c r="T35" s="94"/>
      <c r="U35" s="94"/>
      <c r="V35" s="94"/>
      <c r="W35" s="97"/>
      <c r="X35" s="97"/>
      <c r="Y35" s="97"/>
      <c r="Z35" s="97"/>
      <c r="AA35" s="94"/>
      <c r="AB35" s="94"/>
      <c r="AC35" s="94"/>
      <c r="AD35" s="94"/>
      <c r="AE35" s="97"/>
      <c r="AF35" s="97"/>
      <c r="AG35" s="97"/>
      <c r="AH35" s="97"/>
      <c r="AI35" s="98"/>
      <c r="AJ35" s="99"/>
      <c r="AK35" s="99"/>
      <c r="AL35" s="100"/>
      <c r="AM35" s="100"/>
      <c r="AN35" s="100"/>
      <c r="AO35" s="100"/>
      <c r="AP35" s="101"/>
      <c r="AQ35" s="101"/>
      <c r="AR35" s="101"/>
      <c r="AS35" s="101"/>
      <c r="AT35" s="102"/>
      <c r="AU35" s="103"/>
      <c r="AV35" s="93"/>
      <c r="AW35" s="94"/>
      <c r="AX35" s="94"/>
      <c r="AY35" s="94"/>
      <c r="AZ35" s="94"/>
      <c r="BA35" s="94"/>
      <c r="BB35" s="94"/>
      <c r="BC35" s="94"/>
      <c r="BD35" s="104"/>
    </row>
    <row r="36" spans="1:65" s="40" customFormat="1" ht="35.1" customHeight="1" x14ac:dyDescent="0.25">
      <c r="A36" s="40" t="s">
        <v>130</v>
      </c>
      <c r="B36" s="40" t="s">
        <v>131</v>
      </c>
      <c r="C36" s="40" t="s">
        <v>132</v>
      </c>
      <c r="D36" s="40" t="s">
        <v>133</v>
      </c>
      <c r="E36" s="40" t="s">
        <v>18</v>
      </c>
      <c r="F36" s="42">
        <v>49</v>
      </c>
      <c r="G36" s="48" t="s">
        <v>54</v>
      </c>
      <c r="H36" s="41" t="s">
        <v>77</v>
      </c>
      <c r="I36" s="41" t="s">
        <v>55</v>
      </c>
      <c r="J36" s="41" t="s">
        <v>69</v>
      </c>
      <c r="K36" s="49">
        <v>15000</v>
      </c>
      <c r="L36" s="49">
        <v>7000</v>
      </c>
      <c r="M36" s="49">
        <v>4200</v>
      </c>
      <c r="N36" s="49">
        <v>3000</v>
      </c>
      <c r="O36" s="49" t="e">
        <v>#REF!</v>
      </c>
      <c r="P36" s="49" t="e">
        <v>#REF!</v>
      </c>
      <c r="Q36" s="49" t="e">
        <v>#REF!</v>
      </c>
      <c r="R36" s="49" t="e">
        <v>#REF!</v>
      </c>
      <c r="S36" s="75"/>
      <c r="T36" s="75"/>
      <c r="U36" s="75"/>
      <c r="V36" s="75"/>
      <c r="W36" s="76"/>
      <c r="X36" s="76"/>
      <c r="Y36" s="76"/>
      <c r="Z36" s="76"/>
      <c r="AA36" s="75"/>
      <c r="AB36" s="75"/>
      <c r="AC36" s="75"/>
      <c r="AD36" s="75"/>
      <c r="AE36" s="76"/>
      <c r="AF36" s="76"/>
      <c r="AG36" s="76"/>
      <c r="AH36" s="76"/>
      <c r="AI36" s="43">
        <v>3.05</v>
      </c>
      <c r="AJ36" s="77"/>
      <c r="AK36" s="77" t="e">
        <v>#REF!</v>
      </c>
      <c r="AL36" s="90" t="e">
        <v>#REF!</v>
      </c>
      <c r="AM36" s="90" t="e">
        <v>#REF!</v>
      </c>
      <c r="AN36" s="90" t="e">
        <v>#REF!</v>
      </c>
      <c r="AO36" s="90" t="e">
        <v>#REF!</v>
      </c>
      <c r="AP36" s="91" t="e">
        <v>#REF!</v>
      </c>
      <c r="AQ36" s="91" t="e">
        <v>#REF!</v>
      </c>
      <c r="AR36" s="91" t="e">
        <v>#REF!</v>
      </c>
      <c r="AS36" s="91" t="e">
        <v>#REF!</v>
      </c>
      <c r="AT36" s="92" t="e">
        <v>#REF!</v>
      </c>
      <c r="AU36" s="78" t="s">
        <v>18</v>
      </c>
      <c r="AV36" s="93">
        <v>13300</v>
      </c>
      <c r="AW36" s="94">
        <v>6300</v>
      </c>
      <c r="AX36" s="94">
        <v>3220</v>
      </c>
      <c r="AY36" s="94">
        <v>2310</v>
      </c>
      <c r="AZ36" s="75">
        <v>11400</v>
      </c>
      <c r="BA36" s="75">
        <v>5400</v>
      </c>
      <c r="BB36" s="75">
        <v>2760</v>
      </c>
      <c r="BC36" s="75">
        <v>1980</v>
      </c>
      <c r="BD36" s="51" t="e">
        <v>#REF!</v>
      </c>
      <c r="BH36" s="40" t="str">
        <f>TRIM(H36)</f>
        <v>Đường Nguyễn Thái Học</v>
      </c>
      <c r="BI36" s="40" t="str">
        <f>TRIM(I36)</f>
        <v>Đường Nguyễn Khuyến</v>
      </c>
      <c r="BJ36" s="40" t="str">
        <f>TRIM(J36)</f>
        <v>Đường Thân Nhân Trung</v>
      </c>
      <c r="BK36" s="40" t="str">
        <f>UPPER(LEFT(BH36,1))&amp;MID(BH36,2,LEN(BH36))</f>
        <v>Đường Nguyễn Thái Học</v>
      </c>
      <c r="BL36" s="40" t="str">
        <f>UPPER(LEFT(BI36,1))&amp;MID(BI36,2,LEN(BI36))</f>
        <v>Đường Nguyễn Khuyến</v>
      </c>
      <c r="BM36" s="40" t="str">
        <f>UPPER(LEFT(BJ36,1))&amp;MID(BJ36,2,LEN(BJ36))</f>
        <v>Đường Thân Nhân Trung</v>
      </c>
    </row>
    <row r="37" spans="1:65" s="40" customFormat="1" ht="35.1" hidden="1" customHeight="1" x14ac:dyDescent="0.25">
      <c r="F37" s="42"/>
      <c r="G37" s="48"/>
      <c r="H37" s="41"/>
      <c r="I37" s="41"/>
      <c r="J37" s="41"/>
      <c r="K37" s="49"/>
      <c r="L37" s="49"/>
      <c r="M37" s="49"/>
      <c r="N37" s="49"/>
      <c r="O37" s="49"/>
      <c r="P37" s="49"/>
      <c r="Q37" s="49"/>
      <c r="R37" s="49"/>
      <c r="S37" s="75"/>
      <c r="T37" s="75"/>
      <c r="U37" s="75"/>
      <c r="V37" s="75"/>
      <c r="W37" s="76"/>
      <c r="X37" s="76"/>
      <c r="Y37" s="76"/>
      <c r="Z37" s="76"/>
      <c r="AA37" s="75"/>
      <c r="AB37" s="75"/>
      <c r="AC37" s="75"/>
      <c r="AD37" s="75"/>
      <c r="AE37" s="76"/>
      <c r="AF37" s="76"/>
      <c r="AG37" s="76"/>
      <c r="AH37" s="76"/>
      <c r="AI37" s="43"/>
      <c r="AJ37" s="77"/>
      <c r="AK37" s="77"/>
      <c r="AL37" s="90"/>
      <c r="AM37" s="90"/>
      <c r="AN37" s="90"/>
      <c r="AO37" s="90"/>
      <c r="AP37" s="91"/>
      <c r="AQ37" s="91"/>
      <c r="AR37" s="91"/>
      <c r="AS37" s="91"/>
      <c r="AT37" s="92"/>
      <c r="AU37" s="78"/>
      <c r="AV37" s="93"/>
      <c r="AW37" s="94"/>
      <c r="AX37" s="94"/>
      <c r="AY37" s="94"/>
      <c r="AZ37" s="75"/>
      <c r="BA37" s="75"/>
      <c r="BB37" s="75"/>
      <c r="BC37" s="75"/>
      <c r="BD37" s="51"/>
    </row>
    <row r="38" spans="1:65" s="40" customFormat="1" ht="35.1" hidden="1" customHeight="1" x14ac:dyDescent="0.25">
      <c r="F38" s="42"/>
      <c r="G38" s="48"/>
      <c r="H38" s="41"/>
      <c r="I38" s="41"/>
      <c r="J38" s="41"/>
      <c r="K38" s="49"/>
      <c r="L38" s="49"/>
      <c r="M38" s="49"/>
      <c r="N38" s="49"/>
      <c r="O38" s="49"/>
      <c r="P38" s="49"/>
      <c r="Q38" s="49"/>
      <c r="R38" s="49"/>
      <c r="S38" s="75"/>
      <c r="T38" s="75"/>
      <c r="U38" s="75"/>
      <c r="V38" s="75"/>
      <c r="W38" s="76"/>
      <c r="X38" s="76"/>
      <c r="Y38" s="76"/>
      <c r="Z38" s="76"/>
      <c r="AA38" s="75"/>
      <c r="AB38" s="75"/>
      <c r="AC38" s="75"/>
      <c r="AD38" s="75"/>
      <c r="AE38" s="76"/>
      <c r="AF38" s="76"/>
      <c r="AG38" s="76"/>
      <c r="AH38" s="76"/>
      <c r="AI38" s="43"/>
      <c r="AJ38" s="77"/>
      <c r="AK38" s="77"/>
      <c r="AL38" s="90"/>
      <c r="AM38" s="90"/>
      <c r="AN38" s="90"/>
      <c r="AO38" s="90"/>
      <c r="AP38" s="91"/>
      <c r="AQ38" s="91"/>
      <c r="AR38" s="91"/>
      <c r="AS38" s="91"/>
      <c r="AT38" s="92"/>
      <c r="AU38" s="78"/>
      <c r="AV38" s="93"/>
      <c r="AW38" s="94"/>
      <c r="AX38" s="94"/>
      <c r="AY38" s="94"/>
      <c r="AZ38" s="75"/>
      <c r="BA38" s="75"/>
      <c r="BB38" s="75"/>
      <c r="BC38" s="75"/>
      <c r="BD38" s="51"/>
    </row>
    <row r="39" spans="1:65" s="40" customFormat="1" ht="35.1" hidden="1" customHeight="1" x14ac:dyDescent="0.25">
      <c r="F39" s="42"/>
      <c r="G39" s="48"/>
      <c r="H39" s="41"/>
      <c r="I39" s="41"/>
      <c r="J39" s="41"/>
      <c r="K39" s="49"/>
      <c r="L39" s="49"/>
      <c r="M39" s="49"/>
      <c r="N39" s="49"/>
      <c r="O39" s="49"/>
      <c r="P39" s="49"/>
      <c r="Q39" s="49"/>
      <c r="R39" s="49"/>
      <c r="S39" s="75"/>
      <c r="T39" s="75"/>
      <c r="U39" s="75"/>
      <c r="V39" s="75"/>
      <c r="W39" s="76"/>
      <c r="X39" s="76"/>
      <c r="Y39" s="76"/>
      <c r="Z39" s="76"/>
      <c r="AA39" s="75"/>
      <c r="AB39" s="75"/>
      <c r="AC39" s="75"/>
      <c r="AD39" s="75"/>
      <c r="AE39" s="76"/>
      <c r="AF39" s="76"/>
      <c r="AG39" s="76"/>
      <c r="AH39" s="76"/>
      <c r="AI39" s="43"/>
      <c r="AJ39" s="77"/>
      <c r="AK39" s="77"/>
      <c r="AL39" s="90"/>
      <c r="AM39" s="90"/>
      <c r="AN39" s="90"/>
      <c r="AO39" s="90"/>
      <c r="AP39" s="91"/>
      <c r="AQ39" s="91"/>
      <c r="AR39" s="91"/>
      <c r="AS39" s="91"/>
      <c r="AT39" s="92"/>
      <c r="AU39" s="78"/>
      <c r="AV39" s="93"/>
      <c r="AW39" s="94"/>
      <c r="AX39" s="94"/>
      <c r="AY39" s="94"/>
      <c r="AZ39" s="75"/>
      <c r="BA39" s="75"/>
      <c r="BB39" s="75"/>
      <c r="BC39" s="75"/>
      <c r="BD39" s="51"/>
    </row>
    <row r="40" spans="1:65" s="40" customFormat="1" ht="35.1" hidden="1" customHeight="1" x14ac:dyDescent="0.25">
      <c r="F40" s="42"/>
      <c r="G40" s="48"/>
      <c r="H40" s="41"/>
      <c r="I40" s="41"/>
      <c r="J40" s="41"/>
      <c r="K40" s="49"/>
      <c r="L40" s="49"/>
      <c r="M40" s="49"/>
      <c r="N40" s="49"/>
      <c r="O40" s="49"/>
      <c r="P40" s="49"/>
      <c r="Q40" s="49"/>
      <c r="R40" s="49"/>
      <c r="S40" s="75"/>
      <c r="T40" s="75"/>
      <c r="U40" s="75"/>
      <c r="V40" s="75"/>
      <c r="W40" s="76"/>
      <c r="X40" s="76"/>
      <c r="Y40" s="76"/>
      <c r="Z40" s="76"/>
      <c r="AA40" s="75"/>
      <c r="AB40" s="75"/>
      <c r="AC40" s="75"/>
      <c r="AD40" s="75"/>
      <c r="AE40" s="76"/>
      <c r="AF40" s="76"/>
      <c r="AG40" s="76"/>
      <c r="AH40" s="76"/>
      <c r="AI40" s="43"/>
      <c r="AJ40" s="77"/>
      <c r="AK40" s="77"/>
      <c r="AL40" s="90"/>
      <c r="AM40" s="90"/>
      <c r="AN40" s="90"/>
      <c r="AO40" s="90"/>
      <c r="AP40" s="91"/>
      <c r="AQ40" s="91"/>
      <c r="AR40" s="91"/>
      <c r="AS40" s="91"/>
      <c r="AT40" s="92"/>
      <c r="AU40" s="78"/>
      <c r="AV40" s="93"/>
      <c r="AW40" s="94"/>
      <c r="AX40" s="94"/>
      <c r="AY40" s="94"/>
      <c r="AZ40" s="75"/>
      <c r="BA40" s="75"/>
      <c r="BB40" s="75"/>
      <c r="BC40" s="75"/>
      <c r="BD40" s="51"/>
    </row>
    <row r="41" spans="1:65" s="40" customFormat="1" ht="35.1" hidden="1" customHeight="1" x14ac:dyDescent="0.25">
      <c r="F41" s="42"/>
      <c r="G41" s="48"/>
      <c r="H41" s="41"/>
      <c r="I41" s="41"/>
      <c r="J41" s="41"/>
      <c r="K41" s="49"/>
      <c r="L41" s="49"/>
      <c r="M41" s="49"/>
      <c r="N41" s="49"/>
      <c r="O41" s="49"/>
      <c r="P41" s="49"/>
      <c r="Q41" s="49"/>
      <c r="R41" s="49"/>
      <c r="S41" s="75"/>
      <c r="T41" s="75"/>
      <c r="U41" s="75"/>
      <c r="V41" s="75"/>
      <c r="W41" s="76"/>
      <c r="X41" s="76"/>
      <c r="Y41" s="76"/>
      <c r="Z41" s="76"/>
      <c r="AA41" s="75"/>
      <c r="AB41" s="75"/>
      <c r="AC41" s="75"/>
      <c r="AD41" s="75"/>
      <c r="AE41" s="76"/>
      <c r="AF41" s="76"/>
      <c r="AG41" s="76"/>
      <c r="AH41" s="76"/>
      <c r="AI41" s="43"/>
      <c r="AJ41" s="77"/>
      <c r="AK41" s="77"/>
      <c r="AL41" s="90"/>
      <c r="AM41" s="90"/>
      <c r="AN41" s="90"/>
      <c r="AO41" s="90"/>
      <c r="AP41" s="91"/>
      <c r="AQ41" s="91"/>
      <c r="AR41" s="91"/>
      <c r="AS41" s="91"/>
      <c r="AT41" s="92"/>
      <c r="AU41" s="78"/>
      <c r="AV41" s="93"/>
      <c r="AW41" s="94"/>
      <c r="AX41" s="94"/>
      <c r="AY41" s="94"/>
      <c r="AZ41" s="75"/>
      <c r="BA41" s="75"/>
      <c r="BB41" s="75"/>
      <c r="BC41" s="75"/>
      <c r="BD41" s="51"/>
    </row>
    <row r="42" spans="1:65" s="40" customFormat="1" ht="35.1" hidden="1" customHeight="1" x14ac:dyDescent="0.25">
      <c r="F42" s="42"/>
      <c r="G42" s="48"/>
      <c r="H42" s="41"/>
      <c r="I42" s="41"/>
      <c r="J42" s="41"/>
      <c r="K42" s="49"/>
      <c r="L42" s="49"/>
      <c r="M42" s="49"/>
      <c r="N42" s="49"/>
      <c r="O42" s="49"/>
      <c r="P42" s="49"/>
      <c r="Q42" s="49"/>
      <c r="R42" s="49"/>
      <c r="S42" s="75"/>
      <c r="T42" s="75"/>
      <c r="U42" s="75"/>
      <c r="V42" s="75"/>
      <c r="W42" s="76"/>
      <c r="X42" s="76"/>
      <c r="Y42" s="76"/>
      <c r="Z42" s="76"/>
      <c r="AA42" s="75"/>
      <c r="AB42" s="75"/>
      <c r="AC42" s="75"/>
      <c r="AD42" s="75"/>
      <c r="AE42" s="76"/>
      <c r="AF42" s="76"/>
      <c r="AG42" s="76"/>
      <c r="AH42" s="76"/>
      <c r="AI42" s="43"/>
      <c r="AJ42" s="77"/>
      <c r="AK42" s="77"/>
      <c r="AL42" s="90"/>
      <c r="AM42" s="90"/>
      <c r="AN42" s="90"/>
      <c r="AO42" s="90"/>
      <c r="AP42" s="91"/>
      <c r="AQ42" s="91"/>
      <c r="AR42" s="91"/>
      <c r="AS42" s="91"/>
      <c r="AT42" s="92"/>
      <c r="AU42" s="78"/>
      <c r="AV42" s="93"/>
      <c r="AW42" s="94"/>
      <c r="AX42" s="94"/>
      <c r="AY42" s="94"/>
      <c r="AZ42" s="75"/>
      <c r="BA42" s="75"/>
      <c r="BB42" s="75"/>
      <c r="BC42" s="75"/>
      <c r="BD42" s="51"/>
    </row>
    <row r="43" spans="1:65" s="40" customFormat="1" ht="236.25" x14ac:dyDescent="0.25">
      <c r="A43" s="40" t="s">
        <v>134</v>
      </c>
      <c r="B43" s="40" t="s">
        <v>135</v>
      </c>
      <c r="C43" s="40" t="s">
        <v>136</v>
      </c>
      <c r="D43" s="40" t="s">
        <v>137</v>
      </c>
      <c r="E43" s="40" t="s">
        <v>18</v>
      </c>
      <c r="F43" s="24">
        <v>53</v>
      </c>
      <c r="G43" s="25" t="s">
        <v>67</v>
      </c>
      <c r="H43" s="41" t="s">
        <v>68</v>
      </c>
      <c r="I43" s="158" t="s">
        <v>275</v>
      </c>
      <c r="J43" s="158" t="s">
        <v>69</v>
      </c>
      <c r="K43" s="55">
        <v>15000</v>
      </c>
      <c r="L43" s="55">
        <v>8000</v>
      </c>
      <c r="M43" s="55">
        <v>4200</v>
      </c>
      <c r="N43" s="55">
        <v>3000</v>
      </c>
      <c r="O43" s="55" t="e">
        <v>#REF!</v>
      </c>
      <c r="P43" s="55" t="e">
        <v>#REF!</v>
      </c>
      <c r="Q43" s="55" t="e">
        <v>#REF!</v>
      </c>
      <c r="R43" s="55" t="e">
        <v>#REF!</v>
      </c>
      <c r="S43" s="79"/>
      <c r="T43" s="79"/>
      <c r="U43" s="79"/>
      <c r="V43" s="79"/>
      <c r="W43" s="105"/>
      <c r="X43" s="105"/>
      <c r="Y43" s="105"/>
      <c r="Z43" s="105"/>
      <c r="AA43" s="79"/>
      <c r="AB43" s="79"/>
      <c r="AC43" s="79"/>
      <c r="AD43" s="79"/>
      <c r="AE43" s="105"/>
      <c r="AF43" s="105"/>
      <c r="AG43" s="105"/>
      <c r="AH43" s="105"/>
      <c r="AI43" s="43">
        <v>3.05</v>
      </c>
      <c r="AJ43" s="106"/>
      <c r="AK43" s="106" t="e">
        <v>#REF!</v>
      </c>
      <c r="AL43" s="90" t="e">
        <v>#REF!</v>
      </c>
      <c r="AM43" s="90" t="e">
        <v>#REF!</v>
      </c>
      <c r="AN43" s="90" t="e">
        <v>#REF!</v>
      </c>
      <c r="AO43" s="90" t="e">
        <v>#REF!</v>
      </c>
      <c r="AP43" s="91" t="e">
        <v>#REF!</v>
      </c>
      <c r="AQ43" s="91" t="e">
        <v>#REF!</v>
      </c>
      <c r="AR43" s="91" t="e">
        <v>#REF!</v>
      </c>
      <c r="AS43" s="91" t="e">
        <v>#REF!</v>
      </c>
      <c r="AT43" s="92" t="e">
        <v>#REF!</v>
      </c>
      <c r="AU43" s="107" t="s">
        <v>18</v>
      </c>
      <c r="AV43" s="108">
        <v>10500</v>
      </c>
      <c r="AW43" s="79">
        <v>5600</v>
      </c>
      <c r="AX43" s="79">
        <v>2940</v>
      </c>
      <c r="AY43" s="79">
        <v>2100</v>
      </c>
      <c r="AZ43" s="79">
        <v>9000</v>
      </c>
      <c r="BA43" s="79">
        <v>4800</v>
      </c>
      <c r="BB43" s="79">
        <v>2520</v>
      </c>
      <c r="BC43" s="79">
        <v>1800</v>
      </c>
      <c r="BD43" s="51" t="e">
        <v>#REF!</v>
      </c>
      <c r="BF43" s="40" t="s">
        <v>111</v>
      </c>
      <c r="BG43" s="158" t="s">
        <v>68</v>
      </c>
      <c r="BH43" s="40" t="str">
        <f>TRIM(H43)</f>
        <v>Đường từ ngã ba đi Văn phòng KP4 phường Trảng Dài đến đường Thân Nhân Trung (ngã ba Thanh Hóa)</v>
      </c>
      <c r="BI43" s="40" t="str">
        <f>TRIM(I43)</f>
        <v>Ngã ba đi Văn phòng KP4 phường Trảng Dài</v>
      </c>
      <c r="BJ43" s="40" t="str">
        <f>TRIM(J43)</f>
        <v>Đường Thân Nhân Trung</v>
      </c>
      <c r="BK43" s="40" t="str">
        <f>UPPER(LEFT(BH43,1))&amp;MID(BH43,2,LEN(BH43))</f>
        <v>Đường từ ngã ba đi Văn phòng KP4 phường Trảng Dài đến đường Thân Nhân Trung (ngã ba Thanh Hóa)</v>
      </c>
      <c r="BL43" s="40" t="str">
        <f>UPPER(LEFT(BI43,1))&amp;MID(BI43,2,LEN(BI43))</f>
        <v>Ngã ba đi Văn phòng KP4 phường Trảng Dài</v>
      </c>
      <c r="BM43" s="40" t="str">
        <f>UPPER(LEFT(BJ43,1))&amp;MID(BJ43,2,LEN(BJ43))</f>
        <v>Đường Thân Nhân Trung</v>
      </c>
    </row>
    <row r="44" spans="1:65" s="40" customFormat="1" ht="15.75" hidden="1" x14ac:dyDescent="0.25">
      <c r="F44" s="24"/>
      <c r="G44" s="25"/>
      <c r="H44" s="41"/>
      <c r="I44" s="44"/>
      <c r="J44" s="44"/>
      <c r="K44" s="55"/>
      <c r="L44" s="55"/>
      <c r="M44" s="55"/>
      <c r="N44" s="55"/>
      <c r="O44" s="55"/>
      <c r="P44" s="55"/>
      <c r="Q44" s="55"/>
      <c r="R44" s="55"/>
      <c r="S44" s="79"/>
      <c r="T44" s="79"/>
      <c r="U44" s="79"/>
      <c r="V44" s="79"/>
      <c r="W44" s="105"/>
      <c r="X44" s="105"/>
      <c r="Y44" s="105"/>
      <c r="Z44" s="105"/>
      <c r="AA44" s="79"/>
      <c r="AB44" s="79"/>
      <c r="AC44" s="79"/>
      <c r="AD44" s="79"/>
      <c r="AE44" s="105"/>
      <c r="AF44" s="105"/>
      <c r="AG44" s="105"/>
      <c r="AH44" s="105"/>
      <c r="AI44" s="43"/>
      <c r="AJ44" s="106"/>
      <c r="AK44" s="106"/>
      <c r="AL44" s="90"/>
      <c r="AM44" s="90"/>
      <c r="AN44" s="90"/>
      <c r="AO44" s="90"/>
      <c r="AP44" s="91"/>
      <c r="AQ44" s="91"/>
      <c r="AR44" s="91"/>
      <c r="AS44" s="91"/>
      <c r="AT44" s="92"/>
      <c r="AU44" s="107"/>
      <c r="AV44" s="108"/>
      <c r="AW44" s="79"/>
      <c r="AX44" s="79"/>
      <c r="AY44" s="79"/>
      <c r="AZ44" s="79"/>
      <c r="BA44" s="79"/>
      <c r="BB44" s="79"/>
      <c r="BC44" s="79"/>
      <c r="BD44" s="51"/>
    </row>
    <row r="45" spans="1:65" s="40" customFormat="1" ht="15.75" hidden="1" x14ac:dyDescent="0.25">
      <c r="F45" s="24"/>
      <c r="G45" s="25"/>
      <c r="H45" s="41"/>
      <c r="I45" s="44"/>
      <c r="J45" s="44"/>
      <c r="K45" s="55"/>
      <c r="L45" s="55"/>
      <c r="M45" s="55"/>
      <c r="N45" s="55"/>
      <c r="O45" s="55"/>
      <c r="P45" s="55"/>
      <c r="Q45" s="55"/>
      <c r="R45" s="55"/>
      <c r="S45" s="79"/>
      <c r="T45" s="79"/>
      <c r="U45" s="79"/>
      <c r="V45" s="79"/>
      <c r="W45" s="105"/>
      <c r="X45" s="105"/>
      <c r="Y45" s="105"/>
      <c r="Z45" s="105"/>
      <c r="AA45" s="79"/>
      <c r="AB45" s="79"/>
      <c r="AC45" s="79"/>
      <c r="AD45" s="79"/>
      <c r="AE45" s="105"/>
      <c r="AF45" s="105"/>
      <c r="AG45" s="105"/>
      <c r="AH45" s="105"/>
      <c r="AI45" s="43"/>
      <c r="AJ45" s="106"/>
      <c r="AK45" s="106"/>
      <c r="AL45" s="90"/>
      <c r="AM45" s="90"/>
      <c r="AN45" s="90"/>
      <c r="AO45" s="90"/>
      <c r="AP45" s="91"/>
      <c r="AQ45" s="91"/>
      <c r="AR45" s="91"/>
      <c r="AS45" s="91"/>
      <c r="AT45" s="92"/>
      <c r="AU45" s="107"/>
      <c r="AV45" s="108"/>
      <c r="AW45" s="79"/>
      <c r="AX45" s="79"/>
      <c r="AY45" s="79"/>
      <c r="AZ45" s="79"/>
      <c r="BA45" s="79"/>
      <c r="BB45" s="79"/>
      <c r="BC45" s="79"/>
      <c r="BD45" s="51"/>
    </row>
    <row r="46" spans="1:65" s="40" customFormat="1" ht="15.75" hidden="1" x14ac:dyDescent="0.25">
      <c r="F46" s="24"/>
      <c r="G46" s="25"/>
      <c r="H46" s="41"/>
      <c r="I46" s="44"/>
      <c r="J46" s="44"/>
      <c r="K46" s="55"/>
      <c r="L46" s="55"/>
      <c r="M46" s="55"/>
      <c r="N46" s="55"/>
      <c r="O46" s="55"/>
      <c r="P46" s="55"/>
      <c r="Q46" s="55"/>
      <c r="R46" s="55"/>
      <c r="S46" s="79"/>
      <c r="T46" s="79"/>
      <c r="U46" s="79"/>
      <c r="V46" s="79"/>
      <c r="W46" s="105"/>
      <c r="X46" s="105"/>
      <c r="Y46" s="105"/>
      <c r="Z46" s="105"/>
      <c r="AA46" s="79"/>
      <c r="AB46" s="79"/>
      <c r="AC46" s="79"/>
      <c r="AD46" s="79"/>
      <c r="AE46" s="105"/>
      <c r="AF46" s="105"/>
      <c r="AG46" s="105"/>
      <c r="AH46" s="105"/>
      <c r="AI46" s="43"/>
      <c r="AJ46" s="106"/>
      <c r="AK46" s="106"/>
      <c r="AL46" s="90"/>
      <c r="AM46" s="90"/>
      <c r="AN46" s="90"/>
      <c r="AO46" s="90"/>
      <c r="AP46" s="91"/>
      <c r="AQ46" s="91"/>
      <c r="AR46" s="91"/>
      <c r="AS46" s="91"/>
      <c r="AT46" s="92"/>
      <c r="AU46" s="107"/>
      <c r="AV46" s="108"/>
      <c r="AW46" s="79"/>
      <c r="AX46" s="79"/>
      <c r="AY46" s="79"/>
      <c r="AZ46" s="79"/>
      <c r="BA46" s="79"/>
      <c r="BB46" s="79"/>
      <c r="BC46" s="79"/>
      <c r="BD46" s="51"/>
    </row>
    <row r="47" spans="1:65" s="40" customFormat="1" ht="15.75" hidden="1" x14ac:dyDescent="0.25">
      <c r="F47" s="24"/>
      <c r="G47" s="25"/>
      <c r="H47" s="41"/>
      <c r="I47" s="44"/>
      <c r="J47" s="44"/>
      <c r="K47" s="55"/>
      <c r="L47" s="55"/>
      <c r="M47" s="55"/>
      <c r="N47" s="55"/>
      <c r="O47" s="55"/>
      <c r="P47" s="55"/>
      <c r="Q47" s="55"/>
      <c r="R47" s="55"/>
      <c r="S47" s="79"/>
      <c r="T47" s="79"/>
      <c r="U47" s="79"/>
      <c r="V47" s="79"/>
      <c r="W47" s="105"/>
      <c r="X47" s="105"/>
      <c r="Y47" s="105"/>
      <c r="Z47" s="105"/>
      <c r="AA47" s="79"/>
      <c r="AB47" s="79"/>
      <c r="AC47" s="79"/>
      <c r="AD47" s="79"/>
      <c r="AE47" s="105"/>
      <c r="AF47" s="105"/>
      <c r="AG47" s="105"/>
      <c r="AH47" s="105"/>
      <c r="AI47" s="43"/>
      <c r="AJ47" s="106"/>
      <c r="AK47" s="106"/>
      <c r="AL47" s="90"/>
      <c r="AM47" s="90"/>
      <c r="AN47" s="90"/>
      <c r="AO47" s="90"/>
      <c r="AP47" s="91"/>
      <c r="AQ47" s="91"/>
      <c r="AR47" s="91"/>
      <c r="AS47" s="91"/>
      <c r="AT47" s="92"/>
      <c r="AU47" s="107"/>
      <c r="AV47" s="108"/>
      <c r="AW47" s="79"/>
      <c r="AX47" s="79"/>
      <c r="AY47" s="79"/>
      <c r="AZ47" s="79"/>
      <c r="BA47" s="79"/>
      <c r="BB47" s="79"/>
      <c r="BC47" s="79"/>
      <c r="BD47" s="51"/>
    </row>
    <row r="48" spans="1:65" s="40" customFormat="1" ht="15.75" hidden="1" x14ac:dyDescent="0.25">
      <c r="F48" s="24"/>
      <c r="G48" s="25"/>
      <c r="H48" s="41"/>
      <c r="I48" s="44"/>
      <c r="J48" s="44"/>
      <c r="K48" s="55"/>
      <c r="L48" s="55"/>
      <c r="M48" s="55"/>
      <c r="N48" s="55"/>
      <c r="O48" s="55"/>
      <c r="P48" s="55"/>
      <c r="Q48" s="55"/>
      <c r="R48" s="55"/>
      <c r="S48" s="79"/>
      <c r="T48" s="79"/>
      <c r="U48" s="79"/>
      <c r="V48" s="79"/>
      <c r="W48" s="105"/>
      <c r="X48" s="105"/>
      <c r="Y48" s="105"/>
      <c r="Z48" s="105"/>
      <c r="AA48" s="79"/>
      <c r="AB48" s="79"/>
      <c r="AC48" s="79"/>
      <c r="AD48" s="79"/>
      <c r="AE48" s="105"/>
      <c r="AF48" s="105"/>
      <c r="AG48" s="105"/>
      <c r="AH48" s="105"/>
      <c r="AI48" s="43"/>
      <c r="AJ48" s="106"/>
      <c r="AK48" s="106"/>
      <c r="AL48" s="90"/>
      <c r="AM48" s="90"/>
      <c r="AN48" s="90"/>
      <c r="AO48" s="90"/>
      <c r="AP48" s="91"/>
      <c r="AQ48" s="91"/>
      <c r="AR48" s="91"/>
      <c r="AS48" s="91"/>
      <c r="AT48" s="92"/>
      <c r="AU48" s="107"/>
      <c r="AV48" s="108"/>
      <c r="AW48" s="79"/>
      <c r="AX48" s="79"/>
      <c r="AY48" s="79"/>
      <c r="AZ48" s="79"/>
      <c r="BA48" s="79"/>
      <c r="BB48" s="79"/>
      <c r="BC48" s="79"/>
      <c r="BD48" s="51"/>
    </row>
    <row r="49" spans="1:65" s="40" customFormat="1" ht="15.75" hidden="1" x14ac:dyDescent="0.25">
      <c r="F49" s="24"/>
      <c r="G49" s="25"/>
      <c r="H49" s="41"/>
      <c r="I49" s="44"/>
      <c r="J49" s="44"/>
      <c r="K49" s="55"/>
      <c r="L49" s="55"/>
      <c r="M49" s="55"/>
      <c r="N49" s="55"/>
      <c r="O49" s="55"/>
      <c r="P49" s="55"/>
      <c r="Q49" s="55"/>
      <c r="R49" s="55"/>
      <c r="S49" s="79"/>
      <c r="T49" s="79"/>
      <c r="U49" s="79"/>
      <c r="V49" s="79"/>
      <c r="W49" s="105"/>
      <c r="X49" s="105"/>
      <c r="Y49" s="105"/>
      <c r="Z49" s="105"/>
      <c r="AA49" s="79"/>
      <c r="AB49" s="79"/>
      <c r="AC49" s="79"/>
      <c r="AD49" s="79"/>
      <c r="AE49" s="105"/>
      <c r="AF49" s="105"/>
      <c r="AG49" s="105"/>
      <c r="AH49" s="105"/>
      <c r="AI49" s="43"/>
      <c r="AJ49" s="106"/>
      <c r="AK49" s="106"/>
      <c r="AL49" s="90"/>
      <c r="AM49" s="90"/>
      <c r="AN49" s="90"/>
      <c r="AO49" s="90"/>
      <c r="AP49" s="91"/>
      <c r="AQ49" s="91"/>
      <c r="AR49" s="91"/>
      <c r="AS49" s="91"/>
      <c r="AT49" s="92"/>
      <c r="AU49" s="107"/>
      <c r="AV49" s="108"/>
      <c r="AW49" s="79"/>
      <c r="AX49" s="79"/>
      <c r="AY49" s="79"/>
      <c r="AZ49" s="79"/>
      <c r="BA49" s="79"/>
      <c r="BB49" s="79"/>
      <c r="BC49" s="79"/>
      <c r="BD49" s="51"/>
    </row>
    <row r="50" spans="1:65" s="17" customFormat="1" ht="66.75" customHeight="1" x14ac:dyDescent="0.25">
      <c r="A50" s="40" t="s">
        <v>138</v>
      </c>
      <c r="B50" s="40" t="s">
        <v>139</v>
      </c>
      <c r="C50" s="40" t="s">
        <v>140</v>
      </c>
      <c r="D50" s="40" t="s">
        <v>141</v>
      </c>
      <c r="E50" s="40" t="s">
        <v>18</v>
      </c>
      <c r="F50" s="80"/>
      <c r="G50" s="25" t="s">
        <v>74</v>
      </c>
      <c r="H50" s="41" t="s">
        <v>73</v>
      </c>
      <c r="I50" s="44" t="s">
        <v>24</v>
      </c>
      <c r="J50" s="25" t="s">
        <v>55</v>
      </c>
      <c r="K50" s="55">
        <v>17000</v>
      </c>
      <c r="L50" s="55">
        <v>8000</v>
      </c>
      <c r="M50" s="55">
        <v>4600</v>
      </c>
      <c r="N50" s="55">
        <v>2600</v>
      </c>
      <c r="O50" s="55" t="e">
        <v>#REF!</v>
      </c>
      <c r="P50" s="55" t="e">
        <v>#REF!</v>
      </c>
      <c r="Q50" s="55" t="e">
        <v>#REF!</v>
      </c>
      <c r="R50" s="55" t="e">
        <v>#REF!</v>
      </c>
      <c r="S50" s="79"/>
      <c r="T50" s="79"/>
      <c r="U50" s="79"/>
      <c r="V50" s="79"/>
      <c r="W50" s="105"/>
      <c r="X50" s="105"/>
      <c r="Y50" s="105"/>
      <c r="Z50" s="105"/>
      <c r="AA50" s="79"/>
      <c r="AB50" s="79"/>
      <c r="AC50" s="79"/>
      <c r="AD50" s="79"/>
      <c r="AE50" s="105"/>
      <c r="AF50" s="105"/>
      <c r="AG50" s="105"/>
      <c r="AH50" s="105"/>
      <c r="AI50" s="43">
        <v>3.05</v>
      </c>
      <c r="AJ50" s="106"/>
      <c r="AK50" s="106" t="e">
        <v>#REF!</v>
      </c>
      <c r="AL50" s="90" t="e">
        <v>#REF!</v>
      </c>
      <c r="AM50" s="90" t="e">
        <v>#REF!</v>
      </c>
      <c r="AN50" s="90" t="e">
        <v>#REF!</v>
      </c>
      <c r="AO50" s="90" t="e">
        <v>#REF!</v>
      </c>
      <c r="AP50" s="91" t="e">
        <v>#REF!</v>
      </c>
      <c r="AQ50" s="91" t="e">
        <v>#REF!</v>
      </c>
      <c r="AR50" s="91" t="e">
        <v>#REF!</v>
      </c>
      <c r="AS50" s="91" t="e">
        <v>#REF!</v>
      </c>
      <c r="AT50" s="92" t="e">
        <v>#REF!</v>
      </c>
      <c r="AU50" s="107" t="s">
        <v>18</v>
      </c>
      <c r="AV50" s="108">
        <v>3500</v>
      </c>
      <c r="AW50" s="79">
        <v>2100</v>
      </c>
      <c r="AX50" s="79">
        <v>1260</v>
      </c>
      <c r="AY50" s="79">
        <v>1050</v>
      </c>
      <c r="AZ50" s="79">
        <v>3000</v>
      </c>
      <c r="BA50" s="79">
        <v>1800</v>
      </c>
      <c r="BB50" s="79">
        <v>1080</v>
      </c>
      <c r="BC50" s="79">
        <v>900</v>
      </c>
      <c r="BD50" s="51" t="e">
        <v>#REF!</v>
      </c>
      <c r="BF50" s="40" t="s">
        <v>111</v>
      </c>
      <c r="BH50" s="40" t="str">
        <f>TRIM(H50)</f>
        <v>Đường tỉnh 768B</v>
      </c>
      <c r="BI50" s="40" t="str">
        <f>TRIM(I50)</f>
        <v>Đường Đồng Khởi</v>
      </c>
      <c r="BJ50" s="40" t="str">
        <f>TRIM(J50)</f>
        <v>Đường Nguyễn Khuyến</v>
      </c>
      <c r="BK50" s="40" t="str">
        <f>UPPER(LEFT(BH50,1))&amp;MID(BH50,2,LEN(BH50))</f>
        <v>Đường tỉnh 768B</v>
      </c>
      <c r="BL50" s="40" t="str">
        <f>UPPER(LEFT(BI50,1))&amp;MID(BI50,2,LEN(BI50))</f>
        <v>Đường Đồng Khởi</v>
      </c>
      <c r="BM50" s="40" t="str">
        <f>UPPER(LEFT(BJ50,1))&amp;MID(BJ50,2,LEN(BJ50))</f>
        <v>Đường Nguyễn Khuyến</v>
      </c>
    </row>
    <row r="51" spans="1:65" s="17" customFormat="1" ht="35.1" hidden="1" customHeight="1" x14ac:dyDescent="0.25">
      <c r="A51" s="40"/>
      <c r="B51" s="40"/>
      <c r="C51" s="40"/>
      <c r="D51" s="40"/>
      <c r="E51" s="40"/>
      <c r="F51" s="80"/>
      <c r="G51" s="25"/>
      <c r="H51" s="41"/>
      <c r="I51" s="44"/>
      <c r="J51" s="44"/>
      <c r="K51" s="55"/>
      <c r="L51" s="55"/>
      <c r="M51" s="55"/>
      <c r="N51" s="55"/>
      <c r="O51" s="55"/>
      <c r="P51" s="55"/>
      <c r="Q51" s="55"/>
      <c r="R51" s="55"/>
      <c r="S51" s="79"/>
      <c r="T51" s="79"/>
      <c r="U51" s="79"/>
      <c r="V51" s="79"/>
      <c r="W51" s="105"/>
      <c r="X51" s="105"/>
      <c r="Y51" s="105"/>
      <c r="Z51" s="105"/>
      <c r="AA51" s="79"/>
      <c r="AB51" s="79"/>
      <c r="AC51" s="79"/>
      <c r="AD51" s="79"/>
      <c r="AE51" s="105"/>
      <c r="AF51" s="105"/>
      <c r="AG51" s="105"/>
      <c r="AH51" s="105"/>
      <c r="AI51" s="43"/>
      <c r="AJ51" s="106"/>
      <c r="AK51" s="106"/>
      <c r="AL51" s="90"/>
      <c r="AM51" s="90"/>
      <c r="AN51" s="90"/>
      <c r="AO51" s="90"/>
      <c r="AP51" s="91"/>
      <c r="AQ51" s="91"/>
      <c r="AR51" s="91"/>
      <c r="AS51" s="91"/>
      <c r="AT51" s="92"/>
      <c r="AU51" s="107"/>
      <c r="AV51" s="108"/>
      <c r="AW51" s="79"/>
      <c r="AX51" s="79"/>
      <c r="AY51" s="79"/>
      <c r="AZ51" s="79"/>
      <c r="BA51" s="79"/>
      <c r="BB51" s="79"/>
      <c r="BC51" s="79"/>
      <c r="BD51" s="51"/>
    </row>
    <row r="52" spans="1:65" s="17" customFormat="1" ht="35.1" hidden="1" customHeight="1" x14ac:dyDescent="0.25">
      <c r="A52" s="40"/>
      <c r="B52" s="40"/>
      <c r="C52" s="40"/>
      <c r="D52" s="40"/>
      <c r="E52" s="40"/>
      <c r="F52" s="80"/>
      <c r="G52" s="25"/>
      <c r="H52" s="41"/>
      <c r="I52" s="44"/>
      <c r="J52" s="44"/>
      <c r="K52" s="55"/>
      <c r="L52" s="55"/>
      <c r="M52" s="55"/>
      <c r="N52" s="55"/>
      <c r="O52" s="55"/>
      <c r="P52" s="55"/>
      <c r="Q52" s="55"/>
      <c r="R52" s="55"/>
      <c r="S52" s="79"/>
      <c r="T52" s="79"/>
      <c r="U52" s="79"/>
      <c r="V52" s="79"/>
      <c r="W52" s="105"/>
      <c r="X52" s="105"/>
      <c r="Y52" s="105"/>
      <c r="Z52" s="105"/>
      <c r="AA52" s="79"/>
      <c r="AB52" s="79"/>
      <c r="AC52" s="79"/>
      <c r="AD52" s="79"/>
      <c r="AE52" s="105"/>
      <c r="AF52" s="105"/>
      <c r="AG52" s="105"/>
      <c r="AH52" s="105"/>
      <c r="AI52" s="43"/>
      <c r="AJ52" s="106"/>
      <c r="AK52" s="106"/>
      <c r="AL52" s="90"/>
      <c r="AM52" s="90"/>
      <c r="AN52" s="90"/>
      <c r="AO52" s="90"/>
      <c r="AP52" s="91"/>
      <c r="AQ52" s="91"/>
      <c r="AR52" s="91"/>
      <c r="AS52" s="91"/>
      <c r="AT52" s="92"/>
      <c r="AU52" s="107"/>
      <c r="AV52" s="108"/>
      <c r="AW52" s="79"/>
      <c r="AX52" s="79"/>
      <c r="AY52" s="79"/>
      <c r="AZ52" s="79"/>
      <c r="BA52" s="79"/>
      <c r="BB52" s="79"/>
      <c r="BC52" s="79"/>
      <c r="BD52" s="51"/>
    </row>
    <row r="53" spans="1:65" s="17" customFormat="1" ht="35.1" hidden="1" customHeight="1" x14ac:dyDescent="0.25">
      <c r="A53" s="40"/>
      <c r="B53" s="40"/>
      <c r="C53" s="40"/>
      <c r="D53" s="40"/>
      <c r="E53" s="40"/>
      <c r="F53" s="80"/>
      <c r="G53" s="25"/>
      <c r="H53" s="41"/>
      <c r="I53" s="44"/>
      <c r="J53" s="44"/>
      <c r="K53" s="55"/>
      <c r="L53" s="55"/>
      <c r="M53" s="55"/>
      <c r="N53" s="55"/>
      <c r="O53" s="55"/>
      <c r="P53" s="55"/>
      <c r="Q53" s="55"/>
      <c r="R53" s="55"/>
      <c r="S53" s="79"/>
      <c r="T53" s="79"/>
      <c r="U53" s="79"/>
      <c r="V53" s="79"/>
      <c r="W53" s="105"/>
      <c r="X53" s="105"/>
      <c r="Y53" s="105"/>
      <c r="Z53" s="105"/>
      <c r="AA53" s="79"/>
      <c r="AB53" s="79"/>
      <c r="AC53" s="79"/>
      <c r="AD53" s="79"/>
      <c r="AE53" s="105"/>
      <c r="AF53" s="105"/>
      <c r="AG53" s="105"/>
      <c r="AH53" s="105"/>
      <c r="AI53" s="43"/>
      <c r="AJ53" s="106"/>
      <c r="AK53" s="106"/>
      <c r="AL53" s="90"/>
      <c r="AM53" s="90"/>
      <c r="AN53" s="90"/>
      <c r="AO53" s="90"/>
      <c r="AP53" s="91"/>
      <c r="AQ53" s="91"/>
      <c r="AR53" s="91"/>
      <c r="AS53" s="91"/>
      <c r="AT53" s="92"/>
      <c r="AU53" s="107"/>
      <c r="AV53" s="108"/>
      <c r="AW53" s="79"/>
      <c r="AX53" s="79"/>
      <c r="AY53" s="79"/>
      <c r="AZ53" s="79"/>
      <c r="BA53" s="79"/>
      <c r="BB53" s="79"/>
      <c r="BC53" s="79"/>
      <c r="BD53" s="51"/>
    </row>
    <row r="54" spans="1:65" s="17" customFormat="1" ht="35.1" hidden="1" customHeight="1" x14ac:dyDescent="0.25">
      <c r="A54" s="40"/>
      <c r="B54" s="40"/>
      <c r="C54" s="40"/>
      <c r="D54" s="40"/>
      <c r="E54" s="40"/>
      <c r="F54" s="80"/>
      <c r="G54" s="25"/>
      <c r="H54" s="41"/>
      <c r="I54" s="44"/>
      <c r="J54" s="44"/>
      <c r="K54" s="55"/>
      <c r="L54" s="55"/>
      <c r="M54" s="55"/>
      <c r="N54" s="55"/>
      <c r="O54" s="55"/>
      <c r="P54" s="55"/>
      <c r="Q54" s="55"/>
      <c r="R54" s="55"/>
      <c r="S54" s="79"/>
      <c r="T54" s="79"/>
      <c r="U54" s="79"/>
      <c r="V54" s="79"/>
      <c r="W54" s="105"/>
      <c r="X54" s="105"/>
      <c r="Y54" s="105"/>
      <c r="Z54" s="105"/>
      <c r="AA54" s="79"/>
      <c r="AB54" s="79"/>
      <c r="AC54" s="79"/>
      <c r="AD54" s="79"/>
      <c r="AE54" s="105"/>
      <c r="AF54" s="105"/>
      <c r="AG54" s="105"/>
      <c r="AH54" s="105"/>
      <c r="AI54" s="43"/>
      <c r="AJ54" s="106"/>
      <c r="AK54" s="106"/>
      <c r="AL54" s="90"/>
      <c r="AM54" s="90"/>
      <c r="AN54" s="90"/>
      <c r="AO54" s="90"/>
      <c r="AP54" s="91"/>
      <c r="AQ54" s="91"/>
      <c r="AR54" s="91"/>
      <c r="AS54" s="91"/>
      <c r="AT54" s="92"/>
      <c r="AU54" s="107"/>
      <c r="AV54" s="108"/>
      <c r="AW54" s="79"/>
      <c r="AX54" s="79"/>
      <c r="AY54" s="79"/>
      <c r="AZ54" s="79"/>
      <c r="BA54" s="79"/>
      <c r="BB54" s="79"/>
      <c r="BC54" s="79"/>
      <c r="BD54" s="51"/>
    </row>
    <row r="55" spans="1:65" s="17" customFormat="1" ht="35.1" hidden="1" customHeight="1" x14ac:dyDescent="0.25">
      <c r="A55" s="40"/>
      <c r="B55" s="40"/>
      <c r="C55" s="40"/>
      <c r="D55" s="40"/>
      <c r="E55" s="40"/>
      <c r="F55" s="80"/>
      <c r="G55" s="25"/>
      <c r="H55" s="41"/>
      <c r="I55" s="44"/>
      <c r="J55" s="44"/>
      <c r="K55" s="55"/>
      <c r="L55" s="55"/>
      <c r="M55" s="55"/>
      <c r="N55" s="55"/>
      <c r="O55" s="55"/>
      <c r="P55" s="55"/>
      <c r="Q55" s="55"/>
      <c r="R55" s="55"/>
      <c r="S55" s="79"/>
      <c r="T55" s="79"/>
      <c r="U55" s="79"/>
      <c r="V55" s="79"/>
      <c r="W55" s="105"/>
      <c r="X55" s="105"/>
      <c r="Y55" s="105"/>
      <c r="Z55" s="105"/>
      <c r="AA55" s="79"/>
      <c r="AB55" s="79"/>
      <c r="AC55" s="79"/>
      <c r="AD55" s="79"/>
      <c r="AE55" s="105"/>
      <c r="AF55" s="105"/>
      <c r="AG55" s="105"/>
      <c r="AH55" s="105"/>
      <c r="AI55" s="43"/>
      <c r="AJ55" s="106"/>
      <c r="AK55" s="106"/>
      <c r="AL55" s="90"/>
      <c r="AM55" s="90"/>
      <c r="AN55" s="90"/>
      <c r="AO55" s="90"/>
      <c r="AP55" s="91"/>
      <c r="AQ55" s="91"/>
      <c r="AR55" s="91"/>
      <c r="AS55" s="91"/>
      <c r="AT55" s="92"/>
      <c r="AU55" s="107"/>
      <c r="AV55" s="108"/>
      <c r="AW55" s="79"/>
      <c r="AX55" s="79"/>
      <c r="AY55" s="79"/>
      <c r="AZ55" s="79"/>
      <c r="BA55" s="79"/>
      <c r="BB55" s="79"/>
      <c r="BC55" s="79"/>
      <c r="BD55" s="51"/>
    </row>
    <row r="56" spans="1:65" s="17" customFormat="1" ht="35.1" hidden="1" customHeight="1" x14ac:dyDescent="0.25">
      <c r="A56" s="40"/>
      <c r="B56" s="40"/>
      <c r="C56" s="40"/>
      <c r="D56" s="40"/>
      <c r="E56" s="40"/>
      <c r="F56" s="80"/>
      <c r="G56" s="25"/>
      <c r="H56" s="41"/>
      <c r="I56" s="44"/>
      <c r="J56" s="44"/>
      <c r="K56" s="55"/>
      <c r="L56" s="55"/>
      <c r="M56" s="55"/>
      <c r="N56" s="55"/>
      <c r="O56" s="55"/>
      <c r="P56" s="55"/>
      <c r="Q56" s="55"/>
      <c r="R56" s="55"/>
      <c r="S56" s="79"/>
      <c r="T56" s="79"/>
      <c r="U56" s="79"/>
      <c r="V56" s="79"/>
      <c r="W56" s="105"/>
      <c r="X56" s="105"/>
      <c r="Y56" s="105"/>
      <c r="Z56" s="105"/>
      <c r="AA56" s="79"/>
      <c r="AB56" s="79"/>
      <c r="AC56" s="79"/>
      <c r="AD56" s="79"/>
      <c r="AE56" s="105"/>
      <c r="AF56" s="105"/>
      <c r="AG56" s="105"/>
      <c r="AH56" s="105"/>
      <c r="AI56" s="43"/>
      <c r="AJ56" s="106"/>
      <c r="AK56" s="106"/>
      <c r="AL56" s="90"/>
      <c r="AM56" s="90"/>
      <c r="AN56" s="90"/>
      <c r="AO56" s="90"/>
      <c r="AP56" s="91"/>
      <c r="AQ56" s="91"/>
      <c r="AR56" s="91"/>
      <c r="AS56" s="91"/>
      <c r="AT56" s="92"/>
      <c r="AU56" s="107"/>
      <c r="AV56" s="108"/>
      <c r="AW56" s="79"/>
      <c r="AX56" s="79"/>
      <c r="AY56" s="79"/>
      <c r="AZ56" s="79"/>
      <c r="BA56" s="79"/>
      <c r="BB56" s="79"/>
      <c r="BC56" s="79"/>
      <c r="BD56" s="51"/>
    </row>
    <row r="57" spans="1:65" s="17" customFormat="1" ht="63" x14ac:dyDescent="0.25">
      <c r="A57" s="40" t="s">
        <v>142</v>
      </c>
      <c r="B57" s="40" t="s">
        <v>143</v>
      </c>
      <c r="C57" s="40" t="s">
        <v>144</v>
      </c>
      <c r="D57" s="40" t="s">
        <v>145</v>
      </c>
      <c r="E57" s="40" t="s">
        <v>18</v>
      </c>
      <c r="F57" s="24"/>
      <c r="G57" s="25" t="s">
        <v>75</v>
      </c>
      <c r="H57" s="41" t="s">
        <v>73</v>
      </c>
      <c r="I57" s="25" t="s">
        <v>55</v>
      </c>
      <c r="J57" s="44" t="s">
        <v>69</v>
      </c>
      <c r="K57" s="55">
        <v>12000</v>
      </c>
      <c r="L57" s="55">
        <v>6000</v>
      </c>
      <c r="M57" s="55">
        <v>4000</v>
      </c>
      <c r="N57" s="55">
        <v>2500</v>
      </c>
      <c r="O57" s="55" t="e">
        <v>#REF!</v>
      </c>
      <c r="P57" s="55" t="e">
        <v>#REF!</v>
      </c>
      <c r="Q57" s="55" t="e">
        <v>#REF!</v>
      </c>
      <c r="R57" s="55" t="e">
        <v>#REF!</v>
      </c>
      <c r="S57" s="79"/>
      <c r="T57" s="79"/>
      <c r="U57" s="79"/>
      <c r="V57" s="79"/>
      <c r="W57" s="105"/>
      <c r="X57" s="105"/>
      <c r="Y57" s="105"/>
      <c r="Z57" s="105"/>
      <c r="AA57" s="79"/>
      <c r="AB57" s="79"/>
      <c r="AC57" s="79"/>
      <c r="AD57" s="79"/>
      <c r="AE57" s="105"/>
      <c r="AF57" s="105"/>
      <c r="AG57" s="105">
        <v>1.5683163942261988</v>
      </c>
      <c r="AH57" s="105">
        <v>3.05</v>
      </c>
      <c r="AI57" s="43">
        <v>3.05</v>
      </c>
      <c r="AJ57" s="106"/>
      <c r="AK57" s="106" t="e">
        <v>#REF!</v>
      </c>
      <c r="AL57" s="90" t="e">
        <v>#REF!</v>
      </c>
      <c r="AM57" s="90" t="e">
        <v>#REF!</v>
      </c>
      <c r="AN57" s="90" t="e">
        <v>#REF!</v>
      </c>
      <c r="AO57" s="90" t="e">
        <v>#REF!</v>
      </c>
      <c r="AP57" s="91" t="e">
        <v>#REF!</v>
      </c>
      <c r="AQ57" s="91" t="e">
        <v>#REF!</v>
      </c>
      <c r="AR57" s="91" t="e">
        <v>#REF!</v>
      </c>
      <c r="AS57" s="91" t="e">
        <v>#REF!</v>
      </c>
      <c r="AT57" s="92" t="e">
        <v>#REF!</v>
      </c>
      <c r="AU57" s="107" t="s">
        <v>19</v>
      </c>
      <c r="AV57" s="108">
        <v>17500</v>
      </c>
      <c r="AW57" s="79">
        <v>9100</v>
      </c>
      <c r="AX57" s="79">
        <v>5950</v>
      </c>
      <c r="AY57" s="79">
        <v>3849.9999999999995</v>
      </c>
      <c r="AZ57" s="79">
        <v>15000</v>
      </c>
      <c r="BA57" s="79">
        <v>7800</v>
      </c>
      <c r="BB57" s="79">
        <v>5100</v>
      </c>
      <c r="BC57" s="79">
        <v>3300</v>
      </c>
      <c r="BD57" s="51" t="e">
        <v>#REF!</v>
      </c>
      <c r="BF57" s="40" t="s">
        <v>111</v>
      </c>
      <c r="BH57" s="40" t="str">
        <f>TRIM(H57)</f>
        <v>Đường tỉnh 768B</v>
      </c>
      <c r="BI57" s="40" t="str">
        <f>TRIM(I57)</f>
        <v>Đường Nguyễn Khuyến</v>
      </c>
      <c r="BJ57" s="40" t="str">
        <f>TRIM(J57)</f>
        <v>Đường Thân Nhân Trung</v>
      </c>
      <c r="BK57" s="40" t="str">
        <f>UPPER(LEFT(BH57,1))&amp;MID(BH57,2,LEN(BH57))</f>
        <v>Đường tỉnh 768B</v>
      </c>
      <c r="BL57" s="40" t="str">
        <f>UPPER(LEFT(BI57,1))&amp;MID(BI57,2,LEN(BI57))</f>
        <v>Đường Nguyễn Khuyến</v>
      </c>
      <c r="BM57" s="40" t="str">
        <f>UPPER(LEFT(BJ57,1))&amp;MID(BJ57,2,LEN(BJ57))</f>
        <v>Đường Thân Nhân Trung</v>
      </c>
    </row>
    <row r="58" spans="1:65" s="17" customFormat="1" ht="15.75" hidden="1" x14ac:dyDescent="0.25">
      <c r="A58" s="40"/>
      <c r="B58" s="40"/>
      <c r="C58" s="40"/>
      <c r="D58" s="40"/>
      <c r="E58" s="40"/>
      <c r="F58" s="24"/>
      <c r="G58" s="25"/>
      <c r="H58" s="41"/>
      <c r="I58" s="44"/>
      <c r="J58" s="44"/>
      <c r="K58" s="55"/>
      <c r="L58" s="55"/>
      <c r="M58" s="55"/>
      <c r="N58" s="55"/>
      <c r="O58" s="55"/>
      <c r="P58" s="55"/>
      <c r="Q58" s="55"/>
      <c r="R58" s="55"/>
      <c r="S58" s="79"/>
      <c r="T58" s="79"/>
      <c r="U58" s="79"/>
      <c r="V58" s="79"/>
      <c r="W58" s="105"/>
      <c r="X58" s="105"/>
      <c r="Y58" s="105"/>
      <c r="Z58" s="105"/>
      <c r="AA58" s="79"/>
      <c r="AB58" s="79"/>
      <c r="AC58" s="79"/>
      <c r="AD58" s="79"/>
      <c r="AE58" s="105"/>
      <c r="AF58" s="105"/>
      <c r="AG58" s="105"/>
      <c r="AH58" s="105"/>
      <c r="AI58" s="43"/>
      <c r="AJ58" s="106"/>
      <c r="AK58" s="106"/>
      <c r="AL58" s="90"/>
      <c r="AM58" s="90"/>
      <c r="AN58" s="90"/>
      <c r="AO58" s="90"/>
      <c r="AP58" s="91"/>
      <c r="AQ58" s="91"/>
      <c r="AR58" s="91"/>
      <c r="AS58" s="91"/>
      <c r="AT58" s="92"/>
      <c r="AU58" s="107"/>
      <c r="AV58" s="108"/>
      <c r="AW58" s="79"/>
      <c r="AX58" s="79"/>
      <c r="AY58" s="79"/>
      <c r="AZ58" s="79"/>
      <c r="BA58" s="79"/>
      <c r="BB58" s="79"/>
      <c r="BC58" s="79"/>
      <c r="BD58" s="51"/>
    </row>
    <row r="59" spans="1:65" s="17" customFormat="1" ht="15.75" hidden="1" x14ac:dyDescent="0.25">
      <c r="A59" s="40"/>
      <c r="B59" s="40"/>
      <c r="C59" s="40"/>
      <c r="D59" s="40"/>
      <c r="E59" s="40"/>
      <c r="F59" s="24"/>
      <c r="G59" s="25"/>
      <c r="H59" s="41"/>
      <c r="I59" s="44"/>
      <c r="J59" s="44"/>
      <c r="K59" s="55"/>
      <c r="L59" s="55"/>
      <c r="M59" s="55"/>
      <c r="N59" s="55"/>
      <c r="O59" s="55"/>
      <c r="P59" s="55"/>
      <c r="Q59" s="55"/>
      <c r="R59" s="55"/>
      <c r="S59" s="79"/>
      <c r="T59" s="79"/>
      <c r="U59" s="79"/>
      <c r="V59" s="79"/>
      <c r="W59" s="105"/>
      <c r="X59" s="105"/>
      <c r="Y59" s="105"/>
      <c r="Z59" s="105"/>
      <c r="AA59" s="79"/>
      <c r="AB59" s="79"/>
      <c r="AC59" s="79"/>
      <c r="AD59" s="79"/>
      <c r="AE59" s="105"/>
      <c r="AF59" s="105"/>
      <c r="AG59" s="105"/>
      <c r="AH59" s="105"/>
      <c r="AI59" s="43"/>
      <c r="AJ59" s="106"/>
      <c r="AK59" s="106"/>
      <c r="AL59" s="90"/>
      <c r="AM59" s="90"/>
      <c r="AN59" s="90"/>
      <c r="AO59" s="90"/>
      <c r="AP59" s="91"/>
      <c r="AQ59" s="91"/>
      <c r="AR59" s="91"/>
      <c r="AS59" s="91"/>
      <c r="AT59" s="92"/>
      <c r="AU59" s="107"/>
      <c r="AV59" s="108"/>
      <c r="AW59" s="79"/>
      <c r="AX59" s="79"/>
      <c r="AY59" s="79"/>
      <c r="AZ59" s="79"/>
      <c r="BA59" s="79"/>
      <c r="BB59" s="79"/>
      <c r="BC59" s="79"/>
      <c r="BD59" s="51"/>
    </row>
    <row r="60" spans="1:65" s="17" customFormat="1" ht="15.75" hidden="1" x14ac:dyDescent="0.25">
      <c r="A60" s="40"/>
      <c r="B60" s="40"/>
      <c r="C60" s="40"/>
      <c r="D60" s="40"/>
      <c r="E60" s="40"/>
      <c r="F60" s="24"/>
      <c r="G60" s="25"/>
      <c r="H60" s="41"/>
      <c r="I60" s="44"/>
      <c r="J60" s="44"/>
      <c r="K60" s="55"/>
      <c r="L60" s="55"/>
      <c r="M60" s="55"/>
      <c r="N60" s="55"/>
      <c r="O60" s="55"/>
      <c r="P60" s="55"/>
      <c r="Q60" s="55"/>
      <c r="R60" s="55"/>
      <c r="S60" s="79"/>
      <c r="T60" s="79"/>
      <c r="U60" s="79"/>
      <c r="V60" s="79"/>
      <c r="W60" s="105"/>
      <c r="X60" s="105"/>
      <c r="Y60" s="105"/>
      <c r="Z60" s="105"/>
      <c r="AA60" s="79"/>
      <c r="AB60" s="79"/>
      <c r="AC60" s="79"/>
      <c r="AD60" s="79"/>
      <c r="AE60" s="105"/>
      <c r="AF60" s="105"/>
      <c r="AG60" s="105"/>
      <c r="AH60" s="105"/>
      <c r="AI60" s="43"/>
      <c r="AJ60" s="106"/>
      <c r="AK60" s="106"/>
      <c r="AL60" s="90"/>
      <c r="AM60" s="90"/>
      <c r="AN60" s="90"/>
      <c r="AO60" s="90"/>
      <c r="AP60" s="91"/>
      <c r="AQ60" s="91"/>
      <c r="AR60" s="91"/>
      <c r="AS60" s="91"/>
      <c r="AT60" s="92"/>
      <c r="AU60" s="107"/>
      <c r="AV60" s="108"/>
      <c r="AW60" s="79"/>
      <c r="AX60" s="79"/>
      <c r="AY60" s="79"/>
      <c r="AZ60" s="79"/>
      <c r="BA60" s="79"/>
      <c r="BB60" s="79"/>
      <c r="BC60" s="79"/>
      <c r="BD60" s="51"/>
    </row>
    <row r="61" spans="1:65" s="17" customFormat="1" ht="15.75" hidden="1" x14ac:dyDescent="0.25">
      <c r="A61" s="40"/>
      <c r="B61" s="40"/>
      <c r="C61" s="40"/>
      <c r="D61" s="40"/>
      <c r="E61" s="40"/>
      <c r="F61" s="24"/>
      <c r="G61" s="25"/>
      <c r="H61" s="41"/>
      <c r="I61" s="44"/>
      <c r="J61" s="44"/>
      <c r="K61" s="55"/>
      <c r="L61" s="55"/>
      <c r="M61" s="55"/>
      <c r="N61" s="55"/>
      <c r="O61" s="55"/>
      <c r="P61" s="55"/>
      <c r="Q61" s="55"/>
      <c r="R61" s="55"/>
      <c r="S61" s="79"/>
      <c r="T61" s="79"/>
      <c r="U61" s="79"/>
      <c r="V61" s="79"/>
      <c r="W61" s="105"/>
      <c r="X61" s="105"/>
      <c r="Y61" s="105"/>
      <c r="Z61" s="105"/>
      <c r="AA61" s="79"/>
      <c r="AB61" s="79"/>
      <c r="AC61" s="79"/>
      <c r="AD61" s="79"/>
      <c r="AE61" s="105"/>
      <c r="AF61" s="105"/>
      <c r="AG61" s="105"/>
      <c r="AH61" s="105"/>
      <c r="AI61" s="43"/>
      <c r="AJ61" s="106"/>
      <c r="AK61" s="106"/>
      <c r="AL61" s="90"/>
      <c r="AM61" s="90"/>
      <c r="AN61" s="90"/>
      <c r="AO61" s="90"/>
      <c r="AP61" s="91"/>
      <c r="AQ61" s="91"/>
      <c r="AR61" s="91"/>
      <c r="AS61" s="91"/>
      <c r="AT61" s="92"/>
      <c r="AU61" s="107"/>
      <c r="AV61" s="108"/>
      <c r="AW61" s="79"/>
      <c r="AX61" s="79"/>
      <c r="AY61" s="79"/>
      <c r="AZ61" s="79"/>
      <c r="BA61" s="79"/>
      <c r="BB61" s="79"/>
      <c r="BC61" s="79"/>
      <c r="BD61" s="51"/>
    </row>
    <row r="62" spans="1:65" s="17" customFormat="1" ht="15.75" hidden="1" x14ac:dyDescent="0.25">
      <c r="A62" s="40"/>
      <c r="B62" s="40"/>
      <c r="C62" s="40"/>
      <c r="D62" s="40"/>
      <c r="E62" s="40"/>
      <c r="F62" s="24"/>
      <c r="G62" s="25"/>
      <c r="H62" s="41"/>
      <c r="I62" s="44"/>
      <c r="J62" s="44"/>
      <c r="K62" s="55"/>
      <c r="L62" s="55"/>
      <c r="M62" s="55"/>
      <c r="N62" s="55"/>
      <c r="O62" s="55"/>
      <c r="P62" s="55"/>
      <c r="Q62" s="55"/>
      <c r="R62" s="55"/>
      <c r="S62" s="79"/>
      <c r="T62" s="79"/>
      <c r="U62" s="79"/>
      <c r="V62" s="79"/>
      <c r="W62" s="105"/>
      <c r="X62" s="105"/>
      <c r="Y62" s="105"/>
      <c r="Z62" s="105"/>
      <c r="AA62" s="79"/>
      <c r="AB62" s="79"/>
      <c r="AC62" s="79"/>
      <c r="AD62" s="79"/>
      <c r="AE62" s="105"/>
      <c r="AF62" s="105"/>
      <c r="AG62" s="105"/>
      <c r="AH62" s="105"/>
      <c r="AI62" s="43"/>
      <c r="AJ62" s="106"/>
      <c r="AK62" s="106"/>
      <c r="AL62" s="90"/>
      <c r="AM62" s="90"/>
      <c r="AN62" s="90"/>
      <c r="AO62" s="90"/>
      <c r="AP62" s="91"/>
      <c r="AQ62" s="91"/>
      <c r="AR62" s="91"/>
      <c r="AS62" s="91"/>
      <c r="AT62" s="92"/>
      <c r="AU62" s="107"/>
      <c r="AV62" s="108"/>
      <c r="AW62" s="79"/>
      <c r="AX62" s="79"/>
      <c r="AY62" s="79"/>
      <c r="AZ62" s="79"/>
      <c r="BA62" s="79"/>
      <c r="BB62" s="79"/>
      <c r="BC62" s="79"/>
      <c r="BD62" s="51"/>
    </row>
    <row r="63" spans="1:65" s="17" customFormat="1" ht="15.75" hidden="1" x14ac:dyDescent="0.25">
      <c r="A63" s="40"/>
      <c r="B63" s="40"/>
      <c r="C63" s="40"/>
      <c r="D63" s="40"/>
      <c r="E63" s="40"/>
      <c r="F63" s="24"/>
      <c r="G63" s="25"/>
      <c r="H63" s="41"/>
      <c r="I63" s="44"/>
      <c r="J63" s="44"/>
      <c r="K63" s="55"/>
      <c r="L63" s="55"/>
      <c r="M63" s="55"/>
      <c r="N63" s="55"/>
      <c r="O63" s="55"/>
      <c r="P63" s="55"/>
      <c r="Q63" s="55"/>
      <c r="R63" s="55"/>
      <c r="S63" s="79"/>
      <c r="T63" s="79"/>
      <c r="U63" s="79"/>
      <c r="V63" s="79"/>
      <c r="W63" s="105"/>
      <c r="X63" s="105"/>
      <c r="Y63" s="105"/>
      <c r="Z63" s="105"/>
      <c r="AA63" s="79"/>
      <c r="AB63" s="79"/>
      <c r="AC63" s="79"/>
      <c r="AD63" s="79"/>
      <c r="AE63" s="105"/>
      <c r="AF63" s="105"/>
      <c r="AG63" s="105"/>
      <c r="AH63" s="105"/>
      <c r="AI63" s="43"/>
      <c r="AJ63" s="106"/>
      <c r="AK63" s="106"/>
      <c r="AL63" s="90"/>
      <c r="AM63" s="90"/>
      <c r="AN63" s="90"/>
      <c r="AO63" s="90"/>
      <c r="AP63" s="91"/>
      <c r="AQ63" s="91"/>
      <c r="AR63" s="91"/>
      <c r="AS63" s="91"/>
      <c r="AT63" s="92"/>
      <c r="AU63" s="107"/>
      <c r="AV63" s="108"/>
      <c r="AW63" s="79"/>
      <c r="AX63" s="79"/>
      <c r="AY63" s="79"/>
      <c r="AZ63" s="79"/>
      <c r="BA63" s="79"/>
      <c r="BB63" s="79"/>
      <c r="BC63" s="79"/>
      <c r="BD63" s="51"/>
    </row>
    <row r="64" spans="1:65" s="17" customFormat="1" ht="35.1" customHeight="1" x14ac:dyDescent="0.25">
      <c r="A64" s="40" t="s">
        <v>146</v>
      </c>
      <c r="B64" s="40" t="s">
        <v>147</v>
      </c>
      <c r="C64" s="40" t="s">
        <v>148</v>
      </c>
      <c r="D64" s="40" t="s">
        <v>149</v>
      </c>
      <c r="E64" s="40" t="s">
        <v>18</v>
      </c>
      <c r="F64" s="24"/>
      <c r="G64" s="25" t="s">
        <v>76</v>
      </c>
      <c r="H64" s="41" t="s">
        <v>73</v>
      </c>
      <c r="I64" s="44" t="s">
        <v>69</v>
      </c>
      <c r="J64" s="25" t="s">
        <v>71</v>
      </c>
      <c r="K64" s="55">
        <v>9000</v>
      </c>
      <c r="L64" s="55">
        <v>4500</v>
      </c>
      <c r="M64" s="55">
        <v>3000</v>
      </c>
      <c r="N64" s="55">
        <v>1500</v>
      </c>
      <c r="O64" s="55" t="e">
        <v>#REF!</v>
      </c>
      <c r="P64" s="55" t="e">
        <v>#REF!</v>
      </c>
      <c r="Q64" s="55" t="e">
        <v>#REF!</v>
      </c>
      <c r="R64" s="55" t="e">
        <v>#REF!</v>
      </c>
      <c r="S64" s="79"/>
      <c r="T64" s="79"/>
      <c r="U64" s="79"/>
      <c r="V64" s="79"/>
      <c r="W64" s="105"/>
      <c r="X64" s="105"/>
      <c r="Y64" s="105"/>
      <c r="Z64" s="105"/>
      <c r="AA64" s="79"/>
      <c r="AB64" s="79"/>
      <c r="AC64" s="79"/>
      <c r="AD64" s="79"/>
      <c r="AE64" s="105"/>
      <c r="AF64" s="105"/>
      <c r="AG64" s="105"/>
      <c r="AH64" s="105"/>
      <c r="AI64" s="43">
        <v>3.05</v>
      </c>
      <c r="AJ64" s="106"/>
      <c r="AK64" s="106" t="e">
        <v>#REF!</v>
      </c>
      <c r="AL64" s="90" t="e">
        <v>#REF!</v>
      </c>
      <c r="AM64" s="90" t="e">
        <v>#REF!</v>
      </c>
      <c r="AN64" s="90" t="e">
        <v>#REF!</v>
      </c>
      <c r="AO64" s="90" t="e">
        <v>#REF!</v>
      </c>
      <c r="AP64" s="91" t="e">
        <v>#REF!</v>
      </c>
      <c r="AQ64" s="91" t="e">
        <v>#REF!</v>
      </c>
      <c r="AR64" s="91" t="e">
        <v>#REF!</v>
      </c>
      <c r="AS64" s="91" t="e">
        <v>#REF!</v>
      </c>
      <c r="AT64" s="92" t="e">
        <v>#REF!</v>
      </c>
      <c r="AU64" s="107" t="s">
        <v>19</v>
      </c>
      <c r="AV64" s="108"/>
      <c r="AW64" s="79"/>
      <c r="AX64" s="79"/>
      <c r="AY64" s="79"/>
      <c r="AZ64" s="79"/>
      <c r="BA64" s="79"/>
      <c r="BB64" s="79"/>
      <c r="BC64" s="79"/>
      <c r="BD64" s="51" t="e">
        <v>#REF!</v>
      </c>
      <c r="BF64" s="40" t="s">
        <v>111</v>
      </c>
      <c r="BH64" s="40" t="str">
        <f>TRIM(H64)</f>
        <v>Đường tỉnh 768B</v>
      </c>
      <c r="BI64" s="40" t="str">
        <f>TRIM(I64)</f>
        <v>Đường Thân Nhân Trung</v>
      </c>
      <c r="BJ64" s="40" t="str">
        <f>TRIM(J64)</f>
        <v>Đường Hoàng Văn Bổn</v>
      </c>
      <c r="BK64" s="40" t="str">
        <f>UPPER(LEFT(BH64,1))&amp;MID(BH64,2,LEN(BH64))</f>
        <v>Đường tỉnh 768B</v>
      </c>
      <c r="BL64" s="40" t="str">
        <f>UPPER(LEFT(BI64,1))&amp;MID(BI64,2,LEN(BI64))</f>
        <v>Đường Thân Nhân Trung</v>
      </c>
      <c r="BM64" s="40" t="str">
        <f>UPPER(LEFT(BJ64,1))&amp;MID(BJ64,2,LEN(BJ64))</f>
        <v>Đường Hoàng Văn Bổn</v>
      </c>
    </row>
    <row r="65" spans="1:65" s="17" customFormat="1" ht="35.1" hidden="1" customHeight="1" x14ac:dyDescent="0.25">
      <c r="A65" s="40"/>
      <c r="B65" s="40"/>
      <c r="C65" s="40"/>
      <c r="D65" s="40"/>
      <c r="E65" s="40"/>
      <c r="F65" s="24"/>
      <c r="G65" s="25"/>
      <c r="H65" s="41"/>
      <c r="I65" s="44"/>
      <c r="J65" s="44"/>
      <c r="K65" s="55"/>
      <c r="L65" s="55"/>
      <c r="M65" s="55"/>
      <c r="N65" s="55"/>
      <c r="O65" s="55"/>
      <c r="P65" s="55"/>
      <c r="Q65" s="55"/>
      <c r="R65" s="55"/>
      <c r="S65" s="79"/>
      <c r="T65" s="79"/>
      <c r="U65" s="79"/>
      <c r="V65" s="79"/>
      <c r="W65" s="105"/>
      <c r="X65" s="105"/>
      <c r="Y65" s="105"/>
      <c r="Z65" s="105"/>
      <c r="AA65" s="79"/>
      <c r="AB65" s="79"/>
      <c r="AC65" s="79"/>
      <c r="AD65" s="79"/>
      <c r="AE65" s="105"/>
      <c r="AF65" s="105"/>
      <c r="AG65" s="105"/>
      <c r="AH65" s="105"/>
      <c r="AI65" s="43"/>
      <c r="AJ65" s="106"/>
      <c r="AK65" s="106"/>
      <c r="AL65" s="90"/>
      <c r="AM65" s="90"/>
      <c r="AN65" s="90"/>
      <c r="AO65" s="90"/>
      <c r="AP65" s="91"/>
      <c r="AQ65" s="91"/>
      <c r="AR65" s="91"/>
      <c r="AS65" s="91"/>
      <c r="AT65" s="92"/>
      <c r="AU65" s="107"/>
      <c r="AV65" s="108"/>
      <c r="AW65" s="79"/>
      <c r="AX65" s="79"/>
      <c r="AY65" s="79"/>
      <c r="AZ65" s="79"/>
      <c r="BA65" s="79"/>
      <c r="BB65" s="79"/>
      <c r="BC65" s="79"/>
      <c r="BD65" s="51"/>
    </row>
    <row r="66" spans="1:65" s="17" customFormat="1" ht="35.1" hidden="1" customHeight="1" x14ac:dyDescent="0.25">
      <c r="A66" s="40"/>
      <c r="B66" s="40"/>
      <c r="C66" s="40"/>
      <c r="D66" s="40"/>
      <c r="E66" s="40"/>
      <c r="F66" s="24"/>
      <c r="G66" s="25"/>
      <c r="H66" s="41"/>
      <c r="I66" s="44"/>
      <c r="J66" s="44"/>
      <c r="K66" s="55"/>
      <c r="L66" s="55"/>
      <c r="M66" s="55"/>
      <c r="N66" s="55"/>
      <c r="O66" s="55"/>
      <c r="P66" s="55"/>
      <c r="Q66" s="55"/>
      <c r="R66" s="55"/>
      <c r="S66" s="79"/>
      <c r="T66" s="79"/>
      <c r="U66" s="79"/>
      <c r="V66" s="79"/>
      <c r="W66" s="105"/>
      <c r="X66" s="105"/>
      <c r="Y66" s="105"/>
      <c r="Z66" s="105"/>
      <c r="AA66" s="79"/>
      <c r="AB66" s="79"/>
      <c r="AC66" s="79"/>
      <c r="AD66" s="79"/>
      <c r="AE66" s="105"/>
      <c r="AF66" s="105"/>
      <c r="AG66" s="105"/>
      <c r="AH66" s="105"/>
      <c r="AI66" s="43"/>
      <c r="AJ66" s="106"/>
      <c r="AK66" s="106"/>
      <c r="AL66" s="90"/>
      <c r="AM66" s="90"/>
      <c r="AN66" s="90"/>
      <c r="AO66" s="90"/>
      <c r="AP66" s="91"/>
      <c r="AQ66" s="91"/>
      <c r="AR66" s="91"/>
      <c r="AS66" s="91"/>
      <c r="AT66" s="92"/>
      <c r="AU66" s="107"/>
      <c r="AV66" s="108"/>
      <c r="AW66" s="79"/>
      <c r="AX66" s="79"/>
      <c r="AY66" s="79"/>
      <c r="AZ66" s="79"/>
      <c r="BA66" s="79"/>
      <c r="BB66" s="79"/>
      <c r="BC66" s="79"/>
      <c r="BD66" s="51"/>
    </row>
    <row r="67" spans="1:65" s="17" customFormat="1" ht="35.1" hidden="1" customHeight="1" x14ac:dyDescent="0.25">
      <c r="A67" s="40"/>
      <c r="B67" s="40"/>
      <c r="C67" s="40"/>
      <c r="D67" s="40"/>
      <c r="E67" s="40"/>
      <c r="F67" s="24"/>
      <c r="G67" s="25"/>
      <c r="H67" s="41"/>
      <c r="I67" s="44"/>
      <c r="J67" s="44"/>
      <c r="K67" s="55"/>
      <c r="L67" s="55"/>
      <c r="M67" s="55"/>
      <c r="N67" s="55"/>
      <c r="O67" s="55"/>
      <c r="P67" s="55"/>
      <c r="Q67" s="55"/>
      <c r="R67" s="55"/>
      <c r="S67" s="79"/>
      <c r="T67" s="79"/>
      <c r="U67" s="79"/>
      <c r="V67" s="79"/>
      <c r="W67" s="105"/>
      <c r="X67" s="105"/>
      <c r="Y67" s="105"/>
      <c r="Z67" s="105"/>
      <c r="AA67" s="79"/>
      <c r="AB67" s="79"/>
      <c r="AC67" s="79"/>
      <c r="AD67" s="79"/>
      <c r="AE67" s="105"/>
      <c r="AF67" s="105"/>
      <c r="AG67" s="105"/>
      <c r="AH67" s="105"/>
      <c r="AI67" s="43"/>
      <c r="AJ67" s="106"/>
      <c r="AK67" s="106"/>
      <c r="AL67" s="90"/>
      <c r="AM67" s="90"/>
      <c r="AN67" s="90"/>
      <c r="AO67" s="90"/>
      <c r="AP67" s="91"/>
      <c r="AQ67" s="91"/>
      <c r="AR67" s="91"/>
      <c r="AS67" s="91"/>
      <c r="AT67" s="92"/>
      <c r="AU67" s="107"/>
      <c r="AV67" s="108"/>
      <c r="AW67" s="79"/>
      <c r="AX67" s="79"/>
      <c r="AY67" s="79"/>
      <c r="AZ67" s="79"/>
      <c r="BA67" s="79"/>
      <c r="BB67" s="79"/>
      <c r="BC67" s="79"/>
      <c r="BD67" s="51"/>
    </row>
    <row r="68" spans="1:65" s="17" customFormat="1" ht="35.1" hidden="1" customHeight="1" x14ac:dyDescent="0.25">
      <c r="A68" s="40"/>
      <c r="B68" s="40"/>
      <c r="C68" s="40"/>
      <c r="D68" s="40"/>
      <c r="E68" s="40"/>
      <c r="F68" s="24"/>
      <c r="G68" s="25"/>
      <c r="H68" s="41"/>
      <c r="I68" s="44"/>
      <c r="J68" s="44"/>
      <c r="K68" s="55"/>
      <c r="L68" s="55"/>
      <c r="M68" s="55"/>
      <c r="N68" s="55"/>
      <c r="O68" s="55"/>
      <c r="P68" s="55"/>
      <c r="Q68" s="55"/>
      <c r="R68" s="55"/>
      <c r="S68" s="79"/>
      <c r="T68" s="79"/>
      <c r="U68" s="79"/>
      <c r="V68" s="79"/>
      <c r="W68" s="105"/>
      <c r="X68" s="105"/>
      <c r="Y68" s="105"/>
      <c r="Z68" s="105"/>
      <c r="AA68" s="79"/>
      <c r="AB68" s="79"/>
      <c r="AC68" s="79"/>
      <c r="AD68" s="79"/>
      <c r="AE68" s="105"/>
      <c r="AF68" s="105"/>
      <c r="AG68" s="105"/>
      <c r="AH68" s="105"/>
      <c r="AI68" s="43"/>
      <c r="AJ68" s="106"/>
      <c r="AK68" s="106"/>
      <c r="AL68" s="90"/>
      <c r="AM68" s="90"/>
      <c r="AN68" s="90"/>
      <c r="AO68" s="90"/>
      <c r="AP68" s="91"/>
      <c r="AQ68" s="91"/>
      <c r="AR68" s="91"/>
      <c r="AS68" s="91"/>
      <c r="AT68" s="92"/>
      <c r="AU68" s="107"/>
      <c r="AV68" s="108"/>
      <c r="AW68" s="79"/>
      <c r="AX68" s="79"/>
      <c r="AY68" s="79"/>
      <c r="AZ68" s="79"/>
      <c r="BA68" s="79"/>
      <c r="BB68" s="79"/>
      <c r="BC68" s="79"/>
      <c r="BD68" s="51"/>
    </row>
    <row r="69" spans="1:65" s="17" customFormat="1" ht="35.1" hidden="1" customHeight="1" x14ac:dyDescent="0.25">
      <c r="A69" s="40"/>
      <c r="B69" s="40"/>
      <c r="C69" s="40"/>
      <c r="D69" s="40"/>
      <c r="E69" s="40"/>
      <c r="F69" s="24"/>
      <c r="G69" s="25"/>
      <c r="H69" s="41"/>
      <c r="I69" s="44"/>
      <c r="J69" s="44"/>
      <c r="K69" s="55"/>
      <c r="L69" s="55"/>
      <c r="M69" s="55"/>
      <c r="N69" s="55"/>
      <c r="O69" s="55"/>
      <c r="P69" s="55"/>
      <c r="Q69" s="55"/>
      <c r="R69" s="55"/>
      <c r="S69" s="79"/>
      <c r="T69" s="79"/>
      <c r="U69" s="79"/>
      <c r="V69" s="79"/>
      <c r="W69" s="105"/>
      <c r="X69" s="105"/>
      <c r="Y69" s="105"/>
      <c r="Z69" s="105"/>
      <c r="AA69" s="79"/>
      <c r="AB69" s="79"/>
      <c r="AC69" s="79"/>
      <c r="AD69" s="79"/>
      <c r="AE69" s="105"/>
      <c r="AF69" s="105"/>
      <c r="AG69" s="105"/>
      <c r="AH69" s="105"/>
      <c r="AI69" s="43"/>
      <c r="AJ69" s="106"/>
      <c r="AK69" s="106"/>
      <c r="AL69" s="90"/>
      <c r="AM69" s="90"/>
      <c r="AN69" s="90"/>
      <c r="AO69" s="90"/>
      <c r="AP69" s="91"/>
      <c r="AQ69" s="91"/>
      <c r="AR69" s="91"/>
      <c r="AS69" s="91"/>
      <c r="AT69" s="92"/>
      <c r="AU69" s="107"/>
      <c r="AV69" s="108"/>
      <c r="AW69" s="79"/>
      <c r="AX69" s="79"/>
      <c r="AY69" s="79"/>
      <c r="AZ69" s="79"/>
      <c r="BA69" s="79"/>
      <c r="BB69" s="79"/>
      <c r="BC69" s="79"/>
      <c r="BD69" s="51"/>
    </row>
    <row r="70" spans="1:65" s="17" customFormat="1" ht="35.1" hidden="1" customHeight="1" x14ac:dyDescent="0.25">
      <c r="A70" s="40"/>
      <c r="B70" s="40"/>
      <c r="C70" s="40"/>
      <c r="D70" s="40"/>
      <c r="E70" s="40"/>
      <c r="F70" s="24"/>
      <c r="G70" s="25"/>
      <c r="H70" s="41"/>
      <c r="I70" s="44"/>
      <c r="J70" s="44"/>
      <c r="K70" s="55"/>
      <c r="L70" s="55"/>
      <c r="M70" s="55"/>
      <c r="N70" s="55"/>
      <c r="O70" s="55"/>
      <c r="P70" s="55"/>
      <c r="Q70" s="55"/>
      <c r="R70" s="55"/>
      <c r="S70" s="79"/>
      <c r="T70" s="79"/>
      <c r="U70" s="79"/>
      <c r="V70" s="79"/>
      <c r="W70" s="105"/>
      <c r="X70" s="105"/>
      <c r="Y70" s="105"/>
      <c r="Z70" s="105"/>
      <c r="AA70" s="79"/>
      <c r="AB70" s="79"/>
      <c r="AC70" s="79"/>
      <c r="AD70" s="79"/>
      <c r="AE70" s="105"/>
      <c r="AF70" s="105"/>
      <c r="AG70" s="105"/>
      <c r="AH70" s="105"/>
      <c r="AI70" s="43"/>
      <c r="AJ70" s="106"/>
      <c r="AK70" s="106"/>
      <c r="AL70" s="90"/>
      <c r="AM70" s="90"/>
      <c r="AN70" s="90"/>
      <c r="AO70" s="90"/>
      <c r="AP70" s="91"/>
      <c r="AQ70" s="91"/>
      <c r="AR70" s="91"/>
      <c r="AS70" s="91"/>
      <c r="AT70" s="92"/>
      <c r="AU70" s="107"/>
      <c r="AV70" s="108"/>
      <c r="AW70" s="79"/>
      <c r="AX70" s="79"/>
      <c r="AY70" s="79"/>
      <c r="AZ70" s="79"/>
      <c r="BA70" s="79"/>
      <c r="BB70" s="79"/>
      <c r="BC70" s="79"/>
      <c r="BD70" s="51"/>
    </row>
    <row r="71" spans="1:65" s="40" customFormat="1" ht="33.75" customHeight="1" x14ac:dyDescent="0.25">
      <c r="A71" s="40" t="s">
        <v>150</v>
      </c>
      <c r="B71" s="40" t="s">
        <v>151</v>
      </c>
      <c r="C71" s="40" t="s">
        <v>152</v>
      </c>
      <c r="D71" s="40" t="s">
        <v>153</v>
      </c>
      <c r="E71" s="40" t="s">
        <v>18</v>
      </c>
      <c r="F71" s="24"/>
      <c r="G71" s="25" t="s">
        <v>50</v>
      </c>
      <c r="H71" s="41" t="s">
        <v>49</v>
      </c>
      <c r="I71" s="44" t="s">
        <v>24</v>
      </c>
      <c r="J71" s="44" t="s">
        <v>258</v>
      </c>
      <c r="K71" s="55">
        <v>20000</v>
      </c>
      <c r="L71" s="55">
        <v>10000</v>
      </c>
      <c r="M71" s="55">
        <v>5200</v>
      </c>
      <c r="N71" s="55">
        <v>3500</v>
      </c>
      <c r="O71" s="55" t="e">
        <v>#REF!</v>
      </c>
      <c r="P71" s="55" t="e">
        <v>#REF!</v>
      </c>
      <c r="Q71" s="55" t="e">
        <v>#REF!</v>
      </c>
      <c r="R71" s="55" t="e">
        <v>#REF!</v>
      </c>
      <c r="S71" s="79"/>
      <c r="T71" s="79" t="e">
        <v>#REF!</v>
      </c>
      <c r="U71" s="79" t="e">
        <v>#REF!</v>
      </c>
      <c r="V71" s="79" t="e">
        <v>#REF!</v>
      </c>
      <c r="W71" s="105"/>
      <c r="X71" s="105" t="e">
        <v>#REF!</v>
      </c>
      <c r="Y71" s="105" t="e">
        <v>#REF!</v>
      </c>
      <c r="Z71" s="105" t="e">
        <v>#REF!</v>
      </c>
      <c r="AA71" s="79"/>
      <c r="AB71" s="79"/>
      <c r="AC71" s="79"/>
      <c r="AD71" s="79"/>
      <c r="AE71" s="105"/>
      <c r="AF71" s="105"/>
      <c r="AG71" s="105"/>
      <c r="AH71" s="105"/>
      <c r="AI71" s="43">
        <v>2.7762335005666441</v>
      </c>
      <c r="AJ71" s="106"/>
      <c r="AK71" s="106">
        <v>1.6</v>
      </c>
      <c r="AL71" s="90">
        <v>32000</v>
      </c>
      <c r="AM71" s="90">
        <v>16000</v>
      </c>
      <c r="AN71" s="90">
        <v>8320</v>
      </c>
      <c r="AO71" s="90">
        <v>5600</v>
      </c>
      <c r="AP71" s="91">
        <v>32000</v>
      </c>
      <c r="AQ71" s="91">
        <v>16000</v>
      </c>
      <c r="AR71" s="91">
        <v>8300</v>
      </c>
      <c r="AS71" s="91">
        <v>5600</v>
      </c>
      <c r="AT71" s="92">
        <v>4800</v>
      </c>
      <c r="AU71" s="107" t="s">
        <v>18</v>
      </c>
      <c r="AV71" s="108"/>
      <c r="AW71" s="79"/>
      <c r="AX71" s="79"/>
      <c r="AY71" s="79"/>
      <c r="AZ71" s="79"/>
      <c r="BA71" s="79"/>
      <c r="BB71" s="79"/>
      <c r="BC71" s="79"/>
      <c r="BD71" s="51">
        <v>800</v>
      </c>
      <c r="BH71" s="40" t="str">
        <f>TRIM(H71)</f>
        <v>Đường Bùi Trọng Nghĩa</v>
      </c>
      <c r="BI71" s="40" t="str">
        <f>TRIM(I71)</f>
        <v>Đường Đồng Khởi</v>
      </c>
      <c r="BJ71" s="40" t="str">
        <f>TRIM(J71)</f>
        <v>Ngã 3 cây xăng khu phố 3 - phường Trảng Dài</v>
      </c>
      <c r="BK71" s="40" t="str">
        <f>UPPER(LEFT(BH71,1))&amp;MID(BH71,2,LEN(BH71))</f>
        <v>Đường Bùi Trọng Nghĩa</v>
      </c>
      <c r="BL71" s="40" t="str">
        <f>UPPER(LEFT(BI71,1))&amp;MID(BI71,2,LEN(BI71))</f>
        <v>Đường Đồng Khởi</v>
      </c>
      <c r="BM71" s="40" t="str">
        <f>UPPER(LEFT(BJ71,1))&amp;MID(BJ71,2,LEN(BJ71))</f>
        <v>Ngã 3 cây xăng khu phố 3 - phường Trảng Dài</v>
      </c>
    </row>
    <row r="72" spans="1:65" s="40" customFormat="1" ht="33.75" hidden="1" customHeight="1" x14ac:dyDescent="0.25">
      <c r="F72" s="24"/>
      <c r="G72" s="25"/>
      <c r="H72" s="41"/>
      <c r="I72" s="44"/>
      <c r="J72" s="44"/>
      <c r="K72" s="55"/>
      <c r="L72" s="55"/>
      <c r="M72" s="55"/>
      <c r="N72" s="55"/>
      <c r="O72" s="55"/>
      <c r="P72" s="55"/>
      <c r="Q72" s="55"/>
      <c r="R72" s="55"/>
      <c r="S72" s="79"/>
      <c r="T72" s="79"/>
      <c r="U72" s="79"/>
      <c r="V72" s="79"/>
      <c r="W72" s="105"/>
      <c r="X72" s="105"/>
      <c r="Y72" s="105"/>
      <c r="Z72" s="105"/>
      <c r="AA72" s="79"/>
      <c r="AB72" s="79"/>
      <c r="AC72" s="79"/>
      <c r="AD72" s="79"/>
      <c r="AE72" s="105"/>
      <c r="AF72" s="105"/>
      <c r="AG72" s="105"/>
      <c r="AH72" s="105"/>
      <c r="AI72" s="43"/>
      <c r="AJ72" s="106"/>
      <c r="AK72" s="106"/>
      <c r="AL72" s="90"/>
      <c r="AM72" s="90"/>
      <c r="AN72" s="90"/>
      <c r="AO72" s="90"/>
      <c r="AP72" s="91"/>
      <c r="AQ72" s="91"/>
      <c r="AR72" s="91"/>
      <c r="AS72" s="91"/>
      <c r="AT72" s="92"/>
      <c r="AU72" s="107"/>
      <c r="AV72" s="108"/>
      <c r="AW72" s="79"/>
      <c r="AX72" s="79"/>
      <c r="AY72" s="79"/>
      <c r="AZ72" s="79"/>
      <c r="BA72" s="79"/>
      <c r="BB72" s="79"/>
      <c r="BC72" s="79"/>
      <c r="BD72" s="51"/>
    </row>
    <row r="73" spans="1:65" s="40" customFormat="1" ht="33.75" hidden="1" customHeight="1" x14ac:dyDescent="0.25">
      <c r="F73" s="24"/>
      <c r="G73" s="25"/>
      <c r="H73" s="41"/>
      <c r="I73" s="44"/>
      <c r="J73" s="44"/>
      <c r="K73" s="55"/>
      <c r="L73" s="55"/>
      <c r="M73" s="55"/>
      <c r="N73" s="55"/>
      <c r="O73" s="55"/>
      <c r="P73" s="55"/>
      <c r="Q73" s="55"/>
      <c r="R73" s="55"/>
      <c r="S73" s="79"/>
      <c r="T73" s="79"/>
      <c r="U73" s="79"/>
      <c r="V73" s="79"/>
      <c r="W73" s="105"/>
      <c r="X73" s="105"/>
      <c r="Y73" s="105"/>
      <c r="Z73" s="105"/>
      <c r="AA73" s="79"/>
      <c r="AB73" s="79"/>
      <c r="AC73" s="79"/>
      <c r="AD73" s="79"/>
      <c r="AE73" s="105"/>
      <c r="AF73" s="105"/>
      <c r="AG73" s="105"/>
      <c r="AH73" s="105"/>
      <c r="AI73" s="43"/>
      <c r="AJ73" s="106"/>
      <c r="AK73" s="106"/>
      <c r="AL73" s="90"/>
      <c r="AM73" s="90"/>
      <c r="AN73" s="90"/>
      <c r="AO73" s="90"/>
      <c r="AP73" s="91"/>
      <c r="AQ73" s="91"/>
      <c r="AR73" s="91"/>
      <c r="AS73" s="91"/>
      <c r="AT73" s="92"/>
      <c r="AU73" s="107"/>
      <c r="AV73" s="108"/>
      <c r="AW73" s="79"/>
      <c r="AX73" s="79"/>
      <c r="AY73" s="79"/>
      <c r="AZ73" s="79"/>
      <c r="BA73" s="79"/>
      <c r="BB73" s="79"/>
      <c r="BC73" s="79"/>
      <c r="BD73" s="51"/>
    </row>
    <row r="74" spans="1:65" s="40" customFormat="1" ht="33.75" hidden="1" customHeight="1" x14ac:dyDescent="0.25">
      <c r="F74" s="24"/>
      <c r="G74" s="25"/>
      <c r="H74" s="41"/>
      <c r="I74" s="44"/>
      <c r="J74" s="44"/>
      <c r="K74" s="55"/>
      <c r="L74" s="55"/>
      <c r="M74" s="55"/>
      <c r="N74" s="55"/>
      <c r="O74" s="55"/>
      <c r="P74" s="55"/>
      <c r="Q74" s="55"/>
      <c r="R74" s="55"/>
      <c r="S74" s="79"/>
      <c r="T74" s="79"/>
      <c r="U74" s="79"/>
      <c r="V74" s="79"/>
      <c r="W74" s="105"/>
      <c r="X74" s="105"/>
      <c r="Y74" s="105"/>
      <c r="Z74" s="105"/>
      <c r="AA74" s="79"/>
      <c r="AB74" s="79"/>
      <c r="AC74" s="79"/>
      <c r="AD74" s="79"/>
      <c r="AE74" s="105"/>
      <c r="AF74" s="105"/>
      <c r="AG74" s="105"/>
      <c r="AH74" s="105"/>
      <c r="AI74" s="43"/>
      <c r="AJ74" s="106"/>
      <c r="AK74" s="106"/>
      <c r="AL74" s="90"/>
      <c r="AM74" s="90"/>
      <c r="AN74" s="90"/>
      <c r="AO74" s="90"/>
      <c r="AP74" s="91"/>
      <c r="AQ74" s="91"/>
      <c r="AR74" s="91"/>
      <c r="AS74" s="91"/>
      <c r="AT74" s="92"/>
      <c r="AU74" s="107"/>
      <c r="AV74" s="108"/>
      <c r="AW74" s="79"/>
      <c r="AX74" s="79"/>
      <c r="AY74" s="79"/>
      <c r="AZ74" s="79"/>
      <c r="BA74" s="79"/>
      <c r="BB74" s="79"/>
      <c r="BC74" s="79"/>
      <c r="BD74" s="51"/>
    </row>
    <row r="75" spans="1:65" s="40" customFormat="1" ht="33.75" hidden="1" customHeight="1" x14ac:dyDescent="0.25">
      <c r="F75" s="24"/>
      <c r="G75" s="25"/>
      <c r="H75" s="41"/>
      <c r="I75" s="44"/>
      <c r="J75" s="44"/>
      <c r="K75" s="55"/>
      <c r="L75" s="55"/>
      <c r="M75" s="55"/>
      <c r="N75" s="55"/>
      <c r="O75" s="55"/>
      <c r="P75" s="55"/>
      <c r="Q75" s="55"/>
      <c r="R75" s="55"/>
      <c r="S75" s="79"/>
      <c r="T75" s="79"/>
      <c r="U75" s="79"/>
      <c r="V75" s="79"/>
      <c r="W75" s="105"/>
      <c r="X75" s="105"/>
      <c r="Y75" s="105"/>
      <c r="Z75" s="105"/>
      <c r="AA75" s="79"/>
      <c r="AB75" s="79"/>
      <c r="AC75" s="79"/>
      <c r="AD75" s="79"/>
      <c r="AE75" s="105"/>
      <c r="AF75" s="105"/>
      <c r="AG75" s="105"/>
      <c r="AH75" s="105"/>
      <c r="AI75" s="43"/>
      <c r="AJ75" s="106"/>
      <c r="AK75" s="106"/>
      <c r="AL75" s="90"/>
      <c r="AM75" s="90"/>
      <c r="AN75" s="90"/>
      <c r="AO75" s="90"/>
      <c r="AP75" s="91"/>
      <c r="AQ75" s="91"/>
      <c r="AR75" s="91"/>
      <c r="AS75" s="91"/>
      <c r="AT75" s="92"/>
      <c r="AU75" s="107"/>
      <c r="AV75" s="108"/>
      <c r="AW75" s="79"/>
      <c r="AX75" s="79"/>
      <c r="AY75" s="79"/>
      <c r="AZ75" s="79"/>
      <c r="BA75" s="79"/>
      <c r="BB75" s="79"/>
      <c r="BC75" s="79"/>
      <c r="BD75" s="51"/>
    </row>
    <row r="76" spans="1:65" s="40" customFormat="1" ht="33.75" hidden="1" customHeight="1" x14ac:dyDescent="0.25">
      <c r="F76" s="24"/>
      <c r="G76" s="25"/>
      <c r="H76" s="41"/>
      <c r="I76" s="44"/>
      <c r="J76" s="44"/>
      <c r="K76" s="55"/>
      <c r="L76" s="55"/>
      <c r="M76" s="55"/>
      <c r="N76" s="55"/>
      <c r="O76" s="55"/>
      <c r="P76" s="55"/>
      <c r="Q76" s="55"/>
      <c r="R76" s="55"/>
      <c r="S76" s="79"/>
      <c r="T76" s="79"/>
      <c r="U76" s="79"/>
      <c r="V76" s="79"/>
      <c r="W76" s="105"/>
      <c r="X76" s="105"/>
      <c r="Y76" s="105"/>
      <c r="Z76" s="105"/>
      <c r="AA76" s="79"/>
      <c r="AB76" s="79"/>
      <c r="AC76" s="79"/>
      <c r="AD76" s="79"/>
      <c r="AE76" s="105"/>
      <c r="AF76" s="105"/>
      <c r="AG76" s="105"/>
      <c r="AH76" s="105"/>
      <c r="AI76" s="43"/>
      <c r="AJ76" s="106"/>
      <c r="AK76" s="106"/>
      <c r="AL76" s="90"/>
      <c r="AM76" s="90"/>
      <c r="AN76" s="90"/>
      <c r="AO76" s="90"/>
      <c r="AP76" s="91"/>
      <c r="AQ76" s="91"/>
      <c r="AR76" s="91"/>
      <c r="AS76" s="91"/>
      <c r="AT76" s="92"/>
      <c r="AU76" s="107"/>
      <c r="AV76" s="108"/>
      <c r="AW76" s="79"/>
      <c r="AX76" s="79"/>
      <c r="AY76" s="79"/>
      <c r="AZ76" s="79"/>
      <c r="BA76" s="79"/>
      <c r="BB76" s="79"/>
      <c r="BC76" s="79"/>
      <c r="BD76" s="51"/>
    </row>
    <row r="77" spans="1:65" s="40" customFormat="1" ht="33.75" hidden="1" customHeight="1" x14ac:dyDescent="0.25">
      <c r="F77" s="24"/>
      <c r="G77" s="25"/>
      <c r="H77" s="41"/>
      <c r="I77" s="44"/>
      <c r="J77" s="44"/>
      <c r="K77" s="55"/>
      <c r="L77" s="55"/>
      <c r="M77" s="55"/>
      <c r="N77" s="55"/>
      <c r="O77" s="55"/>
      <c r="P77" s="55"/>
      <c r="Q77" s="55"/>
      <c r="R77" s="55"/>
      <c r="S77" s="79"/>
      <c r="T77" s="79"/>
      <c r="U77" s="79"/>
      <c r="V77" s="79"/>
      <c r="W77" s="105"/>
      <c r="X77" s="105"/>
      <c r="Y77" s="105"/>
      <c r="Z77" s="105"/>
      <c r="AA77" s="79"/>
      <c r="AB77" s="79"/>
      <c r="AC77" s="79"/>
      <c r="AD77" s="79"/>
      <c r="AE77" s="105"/>
      <c r="AF77" s="105"/>
      <c r="AG77" s="105"/>
      <c r="AH77" s="105"/>
      <c r="AI77" s="43"/>
      <c r="AJ77" s="106"/>
      <c r="AK77" s="106"/>
      <c r="AL77" s="90"/>
      <c r="AM77" s="90"/>
      <c r="AN77" s="90"/>
      <c r="AO77" s="90"/>
      <c r="AP77" s="91"/>
      <c r="AQ77" s="91"/>
      <c r="AR77" s="91"/>
      <c r="AS77" s="91"/>
      <c r="AT77" s="92"/>
      <c r="AU77" s="107"/>
      <c r="AV77" s="108"/>
      <c r="AW77" s="79"/>
      <c r="AX77" s="79"/>
      <c r="AY77" s="79"/>
      <c r="AZ77" s="79"/>
      <c r="BA77" s="79"/>
      <c r="BB77" s="79"/>
      <c r="BC77" s="79"/>
      <c r="BD77" s="51"/>
    </row>
    <row r="78" spans="1:65" s="40" customFormat="1" ht="52.5" customHeight="1" x14ac:dyDescent="0.25">
      <c r="A78" s="40" t="s">
        <v>154</v>
      </c>
      <c r="B78" s="40" t="s">
        <v>155</v>
      </c>
      <c r="C78" s="40" t="s">
        <v>156</v>
      </c>
      <c r="D78" s="40" t="s">
        <v>157</v>
      </c>
      <c r="E78" s="40" t="s">
        <v>18</v>
      </c>
      <c r="F78" s="24"/>
      <c r="G78" s="25" t="s">
        <v>51</v>
      </c>
      <c r="H78" s="41" t="s">
        <v>49</v>
      </c>
      <c r="I78" s="44" t="s">
        <v>263</v>
      </c>
      <c r="J78" s="25" t="s">
        <v>55</v>
      </c>
      <c r="K78" s="55">
        <v>17000</v>
      </c>
      <c r="L78" s="55">
        <v>8000</v>
      </c>
      <c r="M78" s="55">
        <v>4600</v>
      </c>
      <c r="N78" s="55">
        <v>3000</v>
      </c>
      <c r="O78" s="55" t="e">
        <v>#REF!</v>
      </c>
      <c r="P78" s="55" t="e">
        <v>#REF!</v>
      </c>
      <c r="Q78" s="55" t="e">
        <v>#REF!</v>
      </c>
      <c r="R78" s="55" t="e">
        <v>#REF!</v>
      </c>
      <c r="S78" s="79"/>
      <c r="T78" s="79" t="e">
        <v>#REF!</v>
      </c>
      <c r="U78" s="79"/>
      <c r="V78" s="79"/>
      <c r="W78" s="105"/>
      <c r="X78" s="105" t="e">
        <v>#REF!</v>
      </c>
      <c r="Y78" s="105"/>
      <c r="Z78" s="105"/>
      <c r="AA78" s="79"/>
      <c r="AB78" s="79"/>
      <c r="AC78" s="79"/>
      <c r="AD78" s="79"/>
      <c r="AE78" s="105"/>
      <c r="AF78" s="105"/>
      <c r="AG78" s="105"/>
      <c r="AH78" s="105"/>
      <c r="AI78" s="43">
        <v>1.9495211657032756</v>
      </c>
      <c r="AJ78" s="106"/>
      <c r="AK78" s="106">
        <v>1.1000000000000001</v>
      </c>
      <c r="AL78" s="90">
        <v>18700</v>
      </c>
      <c r="AM78" s="90">
        <v>8800</v>
      </c>
      <c r="AN78" s="90">
        <v>5060</v>
      </c>
      <c r="AO78" s="90">
        <v>3300.0000000000005</v>
      </c>
      <c r="AP78" s="91">
        <v>18700</v>
      </c>
      <c r="AQ78" s="91">
        <v>8800</v>
      </c>
      <c r="AR78" s="91">
        <v>5100</v>
      </c>
      <c r="AS78" s="91">
        <v>3300</v>
      </c>
      <c r="AT78" s="92">
        <v>2805</v>
      </c>
      <c r="AU78" s="107" t="s">
        <v>18</v>
      </c>
      <c r="AV78" s="108">
        <v>14000</v>
      </c>
      <c r="AW78" s="79">
        <v>7000</v>
      </c>
      <c r="AX78" s="79">
        <v>3640</v>
      </c>
      <c r="AY78" s="79">
        <v>2450</v>
      </c>
      <c r="AZ78" s="79">
        <v>12000</v>
      </c>
      <c r="BA78" s="79">
        <v>6000</v>
      </c>
      <c r="BB78" s="79">
        <v>3120</v>
      </c>
      <c r="BC78" s="79">
        <v>2100</v>
      </c>
      <c r="BD78" s="51">
        <v>495</v>
      </c>
      <c r="BH78" s="40" t="str">
        <f>TRIM(H78)</f>
        <v>Đường Bùi Trọng Nghĩa</v>
      </c>
      <c r="BI78" s="40" t="str">
        <f>TRIM(I78)</f>
        <v>Ngã ba cây xăng khu phố 3</v>
      </c>
      <c r="BJ78" s="40" t="str">
        <f>TRIM(J78)</f>
        <v>Đường Nguyễn Khuyến</v>
      </c>
      <c r="BK78" s="40" t="str">
        <f>UPPER(LEFT(BH78,1))&amp;MID(BH78,2,LEN(BH78))</f>
        <v>Đường Bùi Trọng Nghĩa</v>
      </c>
      <c r="BL78" s="40" t="str">
        <f>UPPER(LEFT(BI78,1))&amp;MID(BI78,2,LEN(BI78))</f>
        <v>Ngã ba cây xăng khu phố 3</v>
      </c>
      <c r="BM78" s="40" t="str">
        <f>UPPER(LEFT(BJ78,1))&amp;MID(BJ78,2,LEN(BJ78))</f>
        <v>Đường Nguyễn Khuyến</v>
      </c>
    </row>
    <row r="79" spans="1:65" s="40" customFormat="1" ht="35.1" hidden="1" customHeight="1" x14ac:dyDescent="0.25">
      <c r="F79" s="24"/>
      <c r="G79" s="25"/>
      <c r="H79" s="41"/>
      <c r="I79" s="44"/>
      <c r="J79" s="44"/>
      <c r="K79" s="55"/>
      <c r="L79" s="55"/>
      <c r="M79" s="55"/>
      <c r="N79" s="55"/>
      <c r="O79" s="55"/>
      <c r="P79" s="55"/>
      <c r="Q79" s="55"/>
      <c r="R79" s="55"/>
      <c r="S79" s="79"/>
      <c r="T79" s="79"/>
      <c r="U79" s="79"/>
      <c r="V79" s="79"/>
      <c r="W79" s="105"/>
      <c r="X79" s="105"/>
      <c r="Y79" s="105"/>
      <c r="Z79" s="105"/>
      <c r="AA79" s="79"/>
      <c r="AB79" s="79"/>
      <c r="AC79" s="79"/>
      <c r="AD79" s="79"/>
      <c r="AE79" s="105"/>
      <c r="AF79" s="105"/>
      <c r="AG79" s="105"/>
      <c r="AH79" s="105"/>
      <c r="AI79" s="43"/>
      <c r="AJ79" s="106"/>
      <c r="AK79" s="106"/>
      <c r="AL79" s="90"/>
      <c r="AM79" s="90"/>
      <c r="AN79" s="90"/>
      <c r="AO79" s="90"/>
      <c r="AP79" s="91"/>
      <c r="AQ79" s="91"/>
      <c r="AR79" s="91"/>
      <c r="AS79" s="91"/>
      <c r="AT79" s="92"/>
      <c r="AU79" s="107"/>
      <c r="AV79" s="108"/>
      <c r="AW79" s="79"/>
      <c r="AX79" s="79"/>
      <c r="AY79" s="79"/>
      <c r="AZ79" s="79"/>
      <c r="BA79" s="79"/>
      <c r="BB79" s="79"/>
      <c r="BC79" s="79"/>
      <c r="BD79" s="51"/>
    </row>
    <row r="80" spans="1:65" s="40" customFormat="1" ht="35.1" hidden="1" customHeight="1" x14ac:dyDescent="0.25">
      <c r="F80" s="24"/>
      <c r="G80" s="25"/>
      <c r="H80" s="41"/>
      <c r="I80" s="44"/>
      <c r="J80" s="44"/>
      <c r="K80" s="55"/>
      <c r="L80" s="55"/>
      <c r="M80" s="55"/>
      <c r="N80" s="55"/>
      <c r="O80" s="55"/>
      <c r="P80" s="55"/>
      <c r="Q80" s="55"/>
      <c r="R80" s="55"/>
      <c r="S80" s="79"/>
      <c r="T80" s="79"/>
      <c r="U80" s="79"/>
      <c r="V80" s="79"/>
      <c r="W80" s="105"/>
      <c r="X80" s="105"/>
      <c r="Y80" s="105"/>
      <c r="Z80" s="105"/>
      <c r="AA80" s="79"/>
      <c r="AB80" s="79"/>
      <c r="AC80" s="79"/>
      <c r="AD80" s="79"/>
      <c r="AE80" s="105"/>
      <c r="AF80" s="105"/>
      <c r="AG80" s="105"/>
      <c r="AH80" s="105"/>
      <c r="AI80" s="43"/>
      <c r="AJ80" s="106"/>
      <c r="AK80" s="106"/>
      <c r="AL80" s="90"/>
      <c r="AM80" s="90"/>
      <c r="AN80" s="90"/>
      <c r="AO80" s="90"/>
      <c r="AP80" s="91"/>
      <c r="AQ80" s="91"/>
      <c r="AR80" s="91"/>
      <c r="AS80" s="91"/>
      <c r="AT80" s="92"/>
      <c r="AU80" s="107"/>
      <c r="AV80" s="108"/>
      <c r="AW80" s="79"/>
      <c r="AX80" s="79"/>
      <c r="AY80" s="79"/>
      <c r="AZ80" s="79"/>
      <c r="BA80" s="79"/>
      <c r="BB80" s="79"/>
      <c r="BC80" s="79"/>
      <c r="BD80" s="51"/>
    </row>
    <row r="81" spans="1:65" s="40" customFormat="1" ht="35.1" hidden="1" customHeight="1" x14ac:dyDescent="0.25">
      <c r="F81" s="24"/>
      <c r="G81" s="25"/>
      <c r="H81" s="41"/>
      <c r="I81" s="44"/>
      <c r="J81" s="44"/>
      <c r="K81" s="55"/>
      <c r="L81" s="55"/>
      <c r="M81" s="55"/>
      <c r="N81" s="55"/>
      <c r="O81" s="55"/>
      <c r="P81" s="55"/>
      <c r="Q81" s="55"/>
      <c r="R81" s="55"/>
      <c r="S81" s="79"/>
      <c r="T81" s="79"/>
      <c r="U81" s="79"/>
      <c r="V81" s="79"/>
      <c r="W81" s="105"/>
      <c r="X81" s="105"/>
      <c r="Y81" s="105"/>
      <c r="Z81" s="105"/>
      <c r="AA81" s="79"/>
      <c r="AB81" s="79"/>
      <c r="AC81" s="79"/>
      <c r="AD81" s="79"/>
      <c r="AE81" s="105"/>
      <c r="AF81" s="105"/>
      <c r="AG81" s="105"/>
      <c r="AH81" s="105"/>
      <c r="AI81" s="43"/>
      <c r="AJ81" s="106"/>
      <c r="AK81" s="106"/>
      <c r="AL81" s="90"/>
      <c r="AM81" s="90"/>
      <c r="AN81" s="90"/>
      <c r="AO81" s="90"/>
      <c r="AP81" s="91"/>
      <c r="AQ81" s="91"/>
      <c r="AR81" s="91"/>
      <c r="AS81" s="91"/>
      <c r="AT81" s="92"/>
      <c r="AU81" s="107"/>
      <c r="AV81" s="108"/>
      <c r="AW81" s="79"/>
      <c r="AX81" s="79"/>
      <c r="AY81" s="79"/>
      <c r="AZ81" s="79"/>
      <c r="BA81" s="79"/>
      <c r="BB81" s="79"/>
      <c r="BC81" s="79"/>
      <c r="BD81" s="51"/>
    </row>
    <row r="82" spans="1:65" s="40" customFormat="1" ht="35.1" hidden="1" customHeight="1" x14ac:dyDescent="0.25">
      <c r="F82" s="24"/>
      <c r="G82" s="25"/>
      <c r="H82" s="41"/>
      <c r="I82" s="44"/>
      <c r="J82" s="44"/>
      <c r="K82" s="55"/>
      <c r="L82" s="55"/>
      <c r="M82" s="55"/>
      <c r="N82" s="55"/>
      <c r="O82" s="55"/>
      <c r="P82" s="55"/>
      <c r="Q82" s="55"/>
      <c r="R82" s="55"/>
      <c r="S82" s="79"/>
      <c r="T82" s="79"/>
      <c r="U82" s="79"/>
      <c r="V82" s="79"/>
      <c r="W82" s="105"/>
      <c r="X82" s="105"/>
      <c r="Y82" s="105"/>
      <c r="Z82" s="105"/>
      <c r="AA82" s="79"/>
      <c r="AB82" s="79"/>
      <c r="AC82" s="79"/>
      <c r="AD82" s="79"/>
      <c r="AE82" s="105"/>
      <c r="AF82" s="105"/>
      <c r="AG82" s="105"/>
      <c r="AH82" s="105"/>
      <c r="AI82" s="43"/>
      <c r="AJ82" s="106"/>
      <c r="AK82" s="106"/>
      <c r="AL82" s="90"/>
      <c r="AM82" s="90"/>
      <c r="AN82" s="90"/>
      <c r="AO82" s="90"/>
      <c r="AP82" s="91"/>
      <c r="AQ82" s="91"/>
      <c r="AR82" s="91"/>
      <c r="AS82" s="91"/>
      <c r="AT82" s="92"/>
      <c r="AU82" s="107"/>
      <c r="AV82" s="108"/>
      <c r="AW82" s="79"/>
      <c r="AX82" s="79"/>
      <c r="AY82" s="79"/>
      <c r="AZ82" s="79"/>
      <c r="BA82" s="79"/>
      <c r="BB82" s="79"/>
      <c r="BC82" s="79"/>
      <c r="BD82" s="51"/>
    </row>
    <row r="83" spans="1:65" s="40" customFormat="1" ht="35.1" hidden="1" customHeight="1" x14ac:dyDescent="0.25">
      <c r="F83" s="24"/>
      <c r="G83" s="25"/>
      <c r="H83" s="41"/>
      <c r="I83" s="44"/>
      <c r="J83" s="44"/>
      <c r="K83" s="55"/>
      <c r="L83" s="55"/>
      <c r="M83" s="55"/>
      <c r="N83" s="55"/>
      <c r="O83" s="55"/>
      <c r="P83" s="55"/>
      <c r="Q83" s="55"/>
      <c r="R83" s="55"/>
      <c r="S83" s="79"/>
      <c r="T83" s="79"/>
      <c r="U83" s="79"/>
      <c r="V83" s="79"/>
      <c r="W83" s="105"/>
      <c r="X83" s="105"/>
      <c r="Y83" s="105"/>
      <c r="Z83" s="105"/>
      <c r="AA83" s="79"/>
      <c r="AB83" s="79"/>
      <c r="AC83" s="79"/>
      <c r="AD83" s="79"/>
      <c r="AE83" s="105"/>
      <c r="AF83" s="105"/>
      <c r="AG83" s="105"/>
      <c r="AH83" s="105"/>
      <c r="AI83" s="43"/>
      <c r="AJ83" s="106"/>
      <c r="AK83" s="106"/>
      <c r="AL83" s="90"/>
      <c r="AM83" s="90"/>
      <c r="AN83" s="90"/>
      <c r="AO83" s="90"/>
      <c r="AP83" s="91"/>
      <c r="AQ83" s="91"/>
      <c r="AR83" s="91"/>
      <c r="AS83" s="91"/>
      <c r="AT83" s="92"/>
      <c r="AU83" s="107"/>
      <c r="AV83" s="108"/>
      <c r="AW83" s="79"/>
      <c r="AX83" s="79"/>
      <c r="AY83" s="79"/>
      <c r="AZ83" s="79"/>
      <c r="BA83" s="79"/>
      <c r="BB83" s="79"/>
      <c r="BC83" s="79"/>
      <c r="BD83" s="51"/>
    </row>
    <row r="84" spans="1:65" s="40" customFormat="1" ht="35.1" hidden="1" customHeight="1" x14ac:dyDescent="0.25">
      <c r="F84" s="24"/>
      <c r="G84" s="25"/>
      <c r="H84" s="41"/>
      <c r="I84" s="44"/>
      <c r="J84" s="44"/>
      <c r="K84" s="55"/>
      <c r="L84" s="55"/>
      <c r="M84" s="55"/>
      <c r="N84" s="55"/>
      <c r="O84" s="55"/>
      <c r="P84" s="55"/>
      <c r="Q84" s="55"/>
      <c r="R84" s="55"/>
      <c r="S84" s="79"/>
      <c r="T84" s="79"/>
      <c r="U84" s="79"/>
      <c r="V84" s="79"/>
      <c r="W84" s="105"/>
      <c r="X84" s="105"/>
      <c r="Y84" s="105"/>
      <c r="Z84" s="105"/>
      <c r="AA84" s="79"/>
      <c r="AB84" s="79"/>
      <c r="AC84" s="79"/>
      <c r="AD84" s="79"/>
      <c r="AE84" s="105"/>
      <c r="AF84" s="105"/>
      <c r="AG84" s="105"/>
      <c r="AH84" s="105"/>
      <c r="AI84" s="43"/>
      <c r="AJ84" s="106"/>
      <c r="AK84" s="106"/>
      <c r="AL84" s="90"/>
      <c r="AM84" s="90"/>
      <c r="AN84" s="90"/>
      <c r="AO84" s="90"/>
      <c r="AP84" s="91"/>
      <c r="AQ84" s="91"/>
      <c r="AR84" s="91"/>
      <c r="AS84" s="91"/>
      <c r="AT84" s="92"/>
      <c r="AU84" s="107"/>
      <c r="AV84" s="108"/>
      <c r="AW84" s="79"/>
      <c r="AX84" s="79"/>
      <c r="AY84" s="79"/>
      <c r="AZ84" s="79"/>
      <c r="BA84" s="79"/>
      <c r="BB84" s="79"/>
      <c r="BC84" s="79"/>
      <c r="BD84" s="51"/>
    </row>
    <row r="85" spans="1:65" s="40" customFormat="1" ht="35.1" customHeight="1" x14ac:dyDescent="0.25">
      <c r="A85" s="40" t="s">
        <v>158</v>
      </c>
      <c r="B85" s="40" t="s">
        <v>159</v>
      </c>
      <c r="C85" s="40" t="s">
        <v>160</v>
      </c>
      <c r="D85" s="40" t="s">
        <v>161</v>
      </c>
      <c r="E85" s="40" t="s">
        <v>18</v>
      </c>
      <c r="F85" s="24">
        <v>48</v>
      </c>
      <c r="G85" s="25" t="s">
        <v>52</v>
      </c>
      <c r="H85" s="41" t="s">
        <v>61</v>
      </c>
      <c r="I85" s="44" t="s">
        <v>49</v>
      </c>
      <c r="J85" s="44" t="s">
        <v>264</v>
      </c>
      <c r="K85" s="55">
        <v>19000</v>
      </c>
      <c r="L85" s="55">
        <v>9000</v>
      </c>
      <c r="M85" s="55">
        <v>4600</v>
      </c>
      <c r="N85" s="55">
        <v>3300</v>
      </c>
      <c r="O85" s="55" t="e">
        <v>#REF!</v>
      </c>
      <c r="P85" s="55" t="e">
        <v>#REF!</v>
      </c>
      <c r="Q85" s="55" t="e">
        <v>#REF!</v>
      </c>
      <c r="R85" s="55" t="e">
        <v>#REF!</v>
      </c>
      <c r="S85" s="79"/>
      <c r="T85" s="79" t="e">
        <v>#REF!</v>
      </c>
      <c r="U85" s="79"/>
      <c r="V85" s="79"/>
      <c r="W85" s="105"/>
      <c r="X85" s="105" t="e">
        <v>#REF!</v>
      </c>
      <c r="Y85" s="105"/>
      <c r="Z85" s="105"/>
      <c r="AA85" s="79"/>
      <c r="AB85" s="79"/>
      <c r="AC85" s="79"/>
      <c r="AD85" s="79"/>
      <c r="AE85" s="105"/>
      <c r="AF85" s="105"/>
      <c r="AG85" s="105"/>
      <c r="AH85" s="105"/>
      <c r="AI85" s="43">
        <v>1.6958619650391804</v>
      </c>
      <c r="AJ85" s="106"/>
      <c r="AK85" s="106">
        <v>1.1000000000000001</v>
      </c>
      <c r="AL85" s="90">
        <v>20900</v>
      </c>
      <c r="AM85" s="90">
        <v>9900</v>
      </c>
      <c r="AN85" s="90">
        <v>5060</v>
      </c>
      <c r="AO85" s="90">
        <v>3630.0000000000005</v>
      </c>
      <c r="AP85" s="91">
        <v>20900</v>
      </c>
      <c r="AQ85" s="91">
        <v>9900</v>
      </c>
      <c r="AR85" s="91">
        <v>5100</v>
      </c>
      <c r="AS85" s="91">
        <v>3600</v>
      </c>
      <c r="AT85" s="92">
        <v>3135</v>
      </c>
      <c r="AU85" s="107" t="s">
        <v>18</v>
      </c>
      <c r="AV85" s="108">
        <v>11900</v>
      </c>
      <c r="AW85" s="79">
        <v>5600</v>
      </c>
      <c r="AX85" s="79">
        <v>3220</v>
      </c>
      <c r="AY85" s="79">
        <v>2100</v>
      </c>
      <c r="AZ85" s="79">
        <v>10200</v>
      </c>
      <c r="BA85" s="79">
        <v>4800</v>
      </c>
      <c r="BB85" s="79">
        <v>2760</v>
      </c>
      <c r="BC85" s="79">
        <v>1800</v>
      </c>
      <c r="BD85" s="51">
        <v>465</v>
      </c>
      <c r="BH85" s="40" t="str">
        <f>TRIM(H85)</f>
        <v>Đường Trần Văn Xã</v>
      </c>
      <c r="BI85" s="40" t="str">
        <f>TRIM(I85)</f>
        <v>Đường Bùi Trọng Nghĩa</v>
      </c>
      <c r="BJ85" s="40" t="str">
        <f>TRIM(J85)</f>
        <v>Đường D2 - Khu dân cư Phú Gia 2</v>
      </c>
      <c r="BK85" s="40" t="str">
        <f>UPPER(LEFT(BH85,1))&amp;MID(BH85,2,LEN(BH85))</f>
        <v>Đường Trần Văn Xã</v>
      </c>
      <c r="BL85" s="40" t="str">
        <f>UPPER(LEFT(BI85,1))&amp;MID(BI85,2,LEN(BI85))</f>
        <v>Đường Bùi Trọng Nghĩa</v>
      </c>
      <c r="BM85" s="40" t="str">
        <f>UPPER(LEFT(BJ85,1))&amp;MID(BJ85,2,LEN(BJ85))</f>
        <v>Đường D2 - Khu dân cư Phú Gia 2</v>
      </c>
    </row>
    <row r="86" spans="1:65" s="40" customFormat="1" ht="35.1" hidden="1" customHeight="1" x14ac:dyDescent="0.25">
      <c r="F86" s="24"/>
      <c r="G86" s="25"/>
      <c r="H86" s="41"/>
      <c r="I86" s="44"/>
      <c r="J86" s="44"/>
      <c r="K86" s="55"/>
      <c r="L86" s="55"/>
      <c r="M86" s="55"/>
      <c r="N86" s="55"/>
      <c r="O86" s="55"/>
      <c r="P86" s="55"/>
      <c r="Q86" s="55"/>
      <c r="R86" s="55"/>
      <c r="S86" s="79"/>
      <c r="T86" s="79"/>
      <c r="U86" s="79"/>
      <c r="V86" s="79"/>
      <c r="W86" s="105"/>
      <c r="X86" s="105"/>
      <c r="Y86" s="105"/>
      <c r="Z86" s="105"/>
      <c r="AA86" s="79"/>
      <c r="AB86" s="79"/>
      <c r="AC86" s="79"/>
      <c r="AD86" s="79"/>
      <c r="AE86" s="105"/>
      <c r="AF86" s="105"/>
      <c r="AG86" s="105"/>
      <c r="AH86" s="105"/>
      <c r="AI86" s="43"/>
      <c r="AJ86" s="106"/>
      <c r="AK86" s="106"/>
      <c r="AL86" s="90"/>
      <c r="AM86" s="90"/>
      <c r="AN86" s="90"/>
      <c r="AO86" s="90"/>
      <c r="AP86" s="91"/>
      <c r="AQ86" s="91"/>
      <c r="AR86" s="91"/>
      <c r="AS86" s="91"/>
      <c r="AT86" s="92"/>
      <c r="AU86" s="107"/>
      <c r="AV86" s="108"/>
      <c r="AW86" s="79"/>
      <c r="AX86" s="79"/>
      <c r="AY86" s="79"/>
      <c r="AZ86" s="79"/>
      <c r="BA86" s="79"/>
      <c r="BB86" s="79"/>
      <c r="BC86" s="79"/>
      <c r="BD86" s="51"/>
    </row>
    <row r="87" spans="1:65" s="40" customFormat="1" ht="35.1" hidden="1" customHeight="1" x14ac:dyDescent="0.25">
      <c r="F87" s="24"/>
      <c r="G87" s="25"/>
      <c r="H87" s="41"/>
      <c r="I87" s="44"/>
      <c r="J87" s="44"/>
      <c r="K87" s="55"/>
      <c r="L87" s="55"/>
      <c r="M87" s="55"/>
      <c r="N87" s="55"/>
      <c r="O87" s="55"/>
      <c r="P87" s="55"/>
      <c r="Q87" s="55"/>
      <c r="R87" s="55"/>
      <c r="S87" s="79"/>
      <c r="T87" s="79"/>
      <c r="U87" s="79"/>
      <c r="V87" s="79"/>
      <c r="W87" s="105"/>
      <c r="X87" s="105"/>
      <c r="Y87" s="105"/>
      <c r="Z87" s="105"/>
      <c r="AA87" s="79"/>
      <c r="AB87" s="79"/>
      <c r="AC87" s="79"/>
      <c r="AD87" s="79"/>
      <c r="AE87" s="105"/>
      <c r="AF87" s="105"/>
      <c r="AG87" s="105"/>
      <c r="AH87" s="105"/>
      <c r="AI87" s="43"/>
      <c r="AJ87" s="106"/>
      <c r="AK87" s="106"/>
      <c r="AL87" s="90"/>
      <c r="AM87" s="90"/>
      <c r="AN87" s="90"/>
      <c r="AO87" s="90"/>
      <c r="AP87" s="91"/>
      <c r="AQ87" s="91"/>
      <c r="AR87" s="91"/>
      <c r="AS87" s="91"/>
      <c r="AT87" s="92"/>
      <c r="AU87" s="107"/>
      <c r="AV87" s="108"/>
      <c r="AW87" s="79"/>
      <c r="AX87" s="79"/>
      <c r="AY87" s="79"/>
      <c r="AZ87" s="79"/>
      <c r="BA87" s="79"/>
      <c r="BB87" s="79"/>
      <c r="BC87" s="79"/>
      <c r="BD87" s="51"/>
    </row>
    <row r="88" spans="1:65" s="40" customFormat="1" ht="35.1" hidden="1" customHeight="1" x14ac:dyDescent="0.25">
      <c r="F88" s="24"/>
      <c r="G88" s="25"/>
      <c r="H88" s="41"/>
      <c r="I88" s="44"/>
      <c r="J88" s="44"/>
      <c r="K88" s="55"/>
      <c r="L88" s="55"/>
      <c r="M88" s="55"/>
      <c r="N88" s="55"/>
      <c r="O88" s="55"/>
      <c r="P88" s="55"/>
      <c r="Q88" s="55"/>
      <c r="R88" s="55"/>
      <c r="S88" s="79"/>
      <c r="T88" s="79"/>
      <c r="U88" s="79"/>
      <c r="V88" s="79"/>
      <c r="W88" s="105"/>
      <c r="X88" s="105"/>
      <c r="Y88" s="105"/>
      <c r="Z88" s="105"/>
      <c r="AA88" s="79"/>
      <c r="AB88" s="79"/>
      <c r="AC88" s="79"/>
      <c r="AD88" s="79"/>
      <c r="AE88" s="105"/>
      <c r="AF88" s="105"/>
      <c r="AG88" s="105"/>
      <c r="AH88" s="105"/>
      <c r="AI88" s="43"/>
      <c r="AJ88" s="106"/>
      <c r="AK88" s="106"/>
      <c r="AL88" s="90"/>
      <c r="AM88" s="90"/>
      <c r="AN88" s="90"/>
      <c r="AO88" s="90"/>
      <c r="AP88" s="91"/>
      <c r="AQ88" s="91"/>
      <c r="AR88" s="91"/>
      <c r="AS88" s="91"/>
      <c r="AT88" s="92"/>
      <c r="AU88" s="107"/>
      <c r="AV88" s="108"/>
      <c r="AW88" s="79"/>
      <c r="AX88" s="79"/>
      <c r="AY88" s="79"/>
      <c r="AZ88" s="79"/>
      <c r="BA88" s="79"/>
      <c r="BB88" s="79"/>
      <c r="BC88" s="79"/>
      <c r="BD88" s="51"/>
    </row>
    <row r="89" spans="1:65" s="40" customFormat="1" ht="35.1" hidden="1" customHeight="1" x14ac:dyDescent="0.25">
      <c r="F89" s="24"/>
      <c r="G89" s="25"/>
      <c r="H89" s="41"/>
      <c r="I89" s="44"/>
      <c r="J89" s="44"/>
      <c r="K89" s="55"/>
      <c r="L89" s="55"/>
      <c r="M89" s="55"/>
      <c r="N89" s="55"/>
      <c r="O89" s="55"/>
      <c r="P89" s="55"/>
      <c r="Q89" s="55"/>
      <c r="R89" s="55"/>
      <c r="S89" s="79"/>
      <c r="T89" s="79"/>
      <c r="U89" s="79"/>
      <c r="V89" s="79"/>
      <c r="W89" s="105"/>
      <c r="X89" s="105"/>
      <c r="Y89" s="105"/>
      <c r="Z89" s="105"/>
      <c r="AA89" s="79"/>
      <c r="AB89" s="79"/>
      <c r="AC89" s="79"/>
      <c r="AD89" s="79"/>
      <c r="AE89" s="105"/>
      <c r="AF89" s="105"/>
      <c r="AG89" s="105"/>
      <c r="AH89" s="105"/>
      <c r="AI89" s="43"/>
      <c r="AJ89" s="106"/>
      <c r="AK89" s="106"/>
      <c r="AL89" s="90"/>
      <c r="AM89" s="90"/>
      <c r="AN89" s="90"/>
      <c r="AO89" s="90"/>
      <c r="AP89" s="91"/>
      <c r="AQ89" s="91"/>
      <c r="AR89" s="91"/>
      <c r="AS89" s="91"/>
      <c r="AT89" s="92"/>
      <c r="AU89" s="107"/>
      <c r="AV89" s="108"/>
      <c r="AW89" s="79"/>
      <c r="AX89" s="79"/>
      <c r="AY89" s="79"/>
      <c r="AZ89" s="79"/>
      <c r="BA89" s="79"/>
      <c r="BB89" s="79"/>
      <c r="BC89" s="79"/>
      <c r="BD89" s="51"/>
    </row>
    <row r="90" spans="1:65" s="40" customFormat="1" ht="35.1" hidden="1" customHeight="1" x14ac:dyDescent="0.25">
      <c r="F90" s="24"/>
      <c r="G90" s="25"/>
      <c r="H90" s="41"/>
      <c r="I90" s="44"/>
      <c r="J90" s="44"/>
      <c r="K90" s="55"/>
      <c r="L90" s="55"/>
      <c r="M90" s="55"/>
      <c r="N90" s="55"/>
      <c r="O90" s="55"/>
      <c r="P90" s="55"/>
      <c r="Q90" s="55"/>
      <c r="R90" s="55"/>
      <c r="S90" s="79"/>
      <c r="T90" s="79"/>
      <c r="U90" s="79"/>
      <c r="V90" s="79"/>
      <c r="W90" s="105"/>
      <c r="X90" s="105"/>
      <c r="Y90" s="105"/>
      <c r="Z90" s="105"/>
      <c r="AA90" s="79"/>
      <c r="AB90" s="79"/>
      <c r="AC90" s="79"/>
      <c r="AD90" s="79"/>
      <c r="AE90" s="105"/>
      <c r="AF90" s="105"/>
      <c r="AG90" s="105"/>
      <c r="AH90" s="105"/>
      <c r="AI90" s="43"/>
      <c r="AJ90" s="106"/>
      <c r="AK90" s="106"/>
      <c r="AL90" s="90"/>
      <c r="AM90" s="90"/>
      <c r="AN90" s="90"/>
      <c r="AO90" s="90"/>
      <c r="AP90" s="91"/>
      <c r="AQ90" s="91"/>
      <c r="AR90" s="91"/>
      <c r="AS90" s="91"/>
      <c r="AT90" s="92"/>
      <c r="AU90" s="107"/>
      <c r="AV90" s="108"/>
      <c r="AW90" s="79"/>
      <c r="AX90" s="79"/>
      <c r="AY90" s="79"/>
      <c r="AZ90" s="79"/>
      <c r="BA90" s="79"/>
      <c r="BB90" s="79"/>
      <c r="BC90" s="79"/>
      <c r="BD90" s="51"/>
    </row>
    <row r="91" spans="1:65" s="40" customFormat="1" ht="35.1" hidden="1" customHeight="1" x14ac:dyDescent="0.25">
      <c r="F91" s="24"/>
      <c r="G91" s="25"/>
      <c r="H91" s="41"/>
      <c r="I91" s="44"/>
      <c r="J91" s="44"/>
      <c r="K91" s="55"/>
      <c r="L91" s="55"/>
      <c r="M91" s="55"/>
      <c r="N91" s="55"/>
      <c r="O91" s="55"/>
      <c r="P91" s="55"/>
      <c r="Q91" s="55"/>
      <c r="R91" s="55"/>
      <c r="S91" s="79"/>
      <c r="T91" s="79"/>
      <c r="U91" s="79"/>
      <c r="V91" s="79"/>
      <c r="W91" s="105"/>
      <c r="X91" s="105"/>
      <c r="Y91" s="105"/>
      <c r="Z91" s="105"/>
      <c r="AA91" s="79"/>
      <c r="AB91" s="79"/>
      <c r="AC91" s="79"/>
      <c r="AD91" s="79"/>
      <c r="AE91" s="105"/>
      <c r="AF91" s="105"/>
      <c r="AG91" s="105"/>
      <c r="AH91" s="105"/>
      <c r="AI91" s="43"/>
      <c r="AJ91" s="106"/>
      <c r="AK91" s="106"/>
      <c r="AL91" s="90"/>
      <c r="AM91" s="90"/>
      <c r="AN91" s="90"/>
      <c r="AO91" s="90"/>
      <c r="AP91" s="91"/>
      <c r="AQ91" s="91"/>
      <c r="AR91" s="91"/>
      <c r="AS91" s="91"/>
      <c r="AT91" s="92"/>
      <c r="AU91" s="107"/>
      <c r="AV91" s="108"/>
      <c r="AW91" s="79"/>
      <c r="AX91" s="79"/>
      <c r="AY91" s="79"/>
      <c r="AZ91" s="79"/>
      <c r="BA91" s="79"/>
      <c r="BB91" s="79"/>
      <c r="BC91" s="79"/>
      <c r="BD91" s="51"/>
    </row>
    <row r="92" spans="1:65" s="40" customFormat="1" ht="72.75" customHeight="1" x14ac:dyDescent="0.25">
      <c r="A92" s="40" t="s">
        <v>162</v>
      </c>
      <c r="B92" s="40" t="s">
        <v>163</v>
      </c>
      <c r="C92" s="40" t="s">
        <v>164</v>
      </c>
      <c r="D92" s="40" t="s">
        <v>165</v>
      </c>
      <c r="E92" s="40" t="s">
        <v>18</v>
      </c>
      <c r="F92" s="24"/>
      <c r="G92" s="25" t="s">
        <v>65</v>
      </c>
      <c r="H92" s="41" t="s">
        <v>64</v>
      </c>
      <c r="I92" s="25" t="s">
        <v>53</v>
      </c>
      <c r="J92" s="48" t="s">
        <v>292</v>
      </c>
      <c r="K92" s="55">
        <v>16000</v>
      </c>
      <c r="L92" s="55">
        <v>8000</v>
      </c>
      <c r="M92" s="55">
        <v>4200</v>
      </c>
      <c r="N92" s="55">
        <v>3000</v>
      </c>
      <c r="O92" s="55" t="e">
        <v>#REF!</v>
      </c>
      <c r="P92" s="55" t="e">
        <v>#REF!</v>
      </c>
      <c r="Q92" s="55" t="e">
        <v>#REF!</v>
      </c>
      <c r="R92" s="55" t="e">
        <v>#REF!</v>
      </c>
      <c r="S92" s="79"/>
      <c r="T92" s="79"/>
      <c r="U92" s="79"/>
      <c r="V92" s="79"/>
      <c r="W92" s="105"/>
      <c r="X92" s="105"/>
      <c r="Y92" s="105"/>
      <c r="Z92" s="105"/>
      <c r="AA92" s="79"/>
      <c r="AB92" s="79"/>
      <c r="AC92" s="79"/>
      <c r="AD92" s="79"/>
      <c r="AE92" s="105"/>
      <c r="AF92" s="105"/>
      <c r="AG92" s="105"/>
      <c r="AH92" s="105"/>
      <c r="AI92" s="43">
        <v>3.05</v>
      </c>
      <c r="AJ92" s="106"/>
      <c r="AK92" s="106" t="e">
        <v>#REF!</v>
      </c>
      <c r="AL92" s="90" t="e">
        <v>#REF!</v>
      </c>
      <c r="AM92" s="90" t="e">
        <v>#REF!</v>
      </c>
      <c r="AN92" s="90" t="e">
        <v>#REF!</v>
      </c>
      <c r="AO92" s="90" t="e">
        <v>#REF!</v>
      </c>
      <c r="AP92" s="91" t="e">
        <v>#REF!</v>
      </c>
      <c r="AQ92" s="91" t="e">
        <v>#REF!</v>
      </c>
      <c r="AR92" s="91" t="e">
        <v>#REF!</v>
      </c>
      <c r="AS92" s="91" t="e">
        <v>#REF!</v>
      </c>
      <c r="AT92" s="92" t="e">
        <v>#REF!</v>
      </c>
      <c r="AU92" s="107" t="s">
        <v>18</v>
      </c>
      <c r="AV92" s="108"/>
      <c r="AW92" s="79"/>
      <c r="AX92" s="79"/>
      <c r="AY92" s="79"/>
      <c r="AZ92" s="79"/>
      <c r="BA92" s="79"/>
      <c r="BB92" s="79"/>
      <c r="BC92" s="79"/>
      <c r="BD92" s="51" t="e">
        <v>#REF!</v>
      </c>
      <c r="BF92" s="40" t="s">
        <v>111</v>
      </c>
      <c r="BH92" s="40" t="str">
        <f>TRIM(H92)</f>
        <v>Đường nối tiếp từ đường Trần Văn Xã qua Văn phòng KP4 phường Trảng Dài đến đường Nguyễn Thái Học</v>
      </c>
      <c r="BI92" s="40" t="str">
        <f>TRIM(I92)</f>
        <v>Đường Trần Văn Xã (từ đường Bùi Trọng Nghĩa đến đường D2 - Khu dân cư Phú Gia 2)</v>
      </c>
      <c r="BJ92" s="40" t="str">
        <f>TRIM(J92)</f>
        <v>Bên trái hết ranh thửa đất số 241, tờ BĐĐC số 42; bên phải: hết ranh thửa đất số 262, tờ BĐĐC số 42 phường Trảng Dài</v>
      </c>
      <c r="BK92" s="40" t="str">
        <f>UPPER(LEFT(BH92,1))&amp;MID(BH92,2,LEN(BH92))</f>
        <v>Đường nối tiếp từ đường Trần Văn Xã qua Văn phòng KP4 phường Trảng Dài đến đường Nguyễn Thái Học</v>
      </c>
      <c r="BL92" s="40" t="str">
        <f>UPPER(LEFT(BI92,1))&amp;MID(BI92,2,LEN(BI92))</f>
        <v>Đường Trần Văn Xã (từ đường Bùi Trọng Nghĩa đến đường D2 - Khu dân cư Phú Gia 2)</v>
      </c>
      <c r="BM92" s="40" t="str">
        <f>UPPER(LEFT(BJ92,1))&amp;MID(BJ92,2,LEN(BJ92))</f>
        <v>Bên trái hết ranh thửa đất số 241, tờ BĐĐC số 42; bên phải: hết ranh thửa đất số 262, tờ BĐĐC số 42 phường Trảng Dài</v>
      </c>
    </row>
    <row r="93" spans="1:65" s="40" customFormat="1" ht="35.1" hidden="1" customHeight="1" x14ac:dyDescent="0.25">
      <c r="F93" s="24"/>
      <c r="G93" s="25"/>
      <c r="H93" s="41"/>
      <c r="I93" s="44"/>
      <c r="J93" s="44"/>
      <c r="K93" s="55"/>
      <c r="L93" s="55"/>
      <c r="M93" s="55"/>
      <c r="N93" s="55"/>
      <c r="O93" s="55"/>
      <c r="P93" s="55"/>
      <c r="Q93" s="55"/>
      <c r="R93" s="55"/>
      <c r="S93" s="79"/>
      <c r="T93" s="79"/>
      <c r="U93" s="79"/>
      <c r="V93" s="79"/>
      <c r="W93" s="105"/>
      <c r="X93" s="105"/>
      <c r="Y93" s="105"/>
      <c r="Z93" s="105"/>
      <c r="AA93" s="79"/>
      <c r="AB93" s="79"/>
      <c r="AC93" s="79"/>
      <c r="AD93" s="79"/>
      <c r="AE93" s="105"/>
      <c r="AF93" s="105"/>
      <c r="AG93" s="105"/>
      <c r="AH93" s="105"/>
      <c r="AI93" s="43"/>
      <c r="AJ93" s="106"/>
      <c r="AK93" s="106"/>
      <c r="AL93" s="90"/>
      <c r="AM93" s="90"/>
      <c r="AN93" s="90"/>
      <c r="AO93" s="90"/>
      <c r="AP93" s="91"/>
      <c r="AQ93" s="91"/>
      <c r="AR93" s="91"/>
      <c r="AS93" s="91"/>
      <c r="AT93" s="92"/>
      <c r="AU93" s="107"/>
      <c r="AV93" s="108"/>
      <c r="AW93" s="79"/>
      <c r="AX93" s="79"/>
      <c r="AY93" s="79"/>
      <c r="AZ93" s="79"/>
      <c r="BA93" s="79"/>
      <c r="BB93" s="79"/>
      <c r="BC93" s="79"/>
      <c r="BD93" s="51"/>
    </row>
    <row r="94" spans="1:65" s="40" customFormat="1" ht="35.1" hidden="1" customHeight="1" x14ac:dyDescent="0.25">
      <c r="F94" s="24"/>
      <c r="G94" s="25"/>
      <c r="H94" s="41"/>
      <c r="I94" s="44"/>
      <c r="J94" s="44"/>
      <c r="K94" s="55"/>
      <c r="L94" s="55"/>
      <c r="M94" s="55"/>
      <c r="N94" s="55"/>
      <c r="O94" s="55"/>
      <c r="P94" s="55"/>
      <c r="Q94" s="55"/>
      <c r="R94" s="55"/>
      <c r="S94" s="79"/>
      <c r="T94" s="79"/>
      <c r="U94" s="79"/>
      <c r="V94" s="79"/>
      <c r="W94" s="105"/>
      <c r="X94" s="105"/>
      <c r="Y94" s="105"/>
      <c r="Z94" s="105"/>
      <c r="AA94" s="79"/>
      <c r="AB94" s="79"/>
      <c r="AC94" s="79"/>
      <c r="AD94" s="79"/>
      <c r="AE94" s="105"/>
      <c r="AF94" s="105"/>
      <c r="AG94" s="105"/>
      <c r="AH94" s="105"/>
      <c r="AI94" s="43"/>
      <c r="AJ94" s="106"/>
      <c r="AK94" s="106"/>
      <c r="AL94" s="90"/>
      <c r="AM94" s="90"/>
      <c r="AN94" s="90"/>
      <c r="AO94" s="90"/>
      <c r="AP94" s="91"/>
      <c r="AQ94" s="91"/>
      <c r="AR94" s="91"/>
      <c r="AS94" s="91"/>
      <c r="AT94" s="92"/>
      <c r="AU94" s="107"/>
      <c r="AV94" s="108"/>
      <c r="AW94" s="79"/>
      <c r="AX94" s="79"/>
      <c r="AY94" s="79"/>
      <c r="AZ94" s="79"/>
      <c r="BA94" s="79"/>
      <c r="BB94" s="79"/>
      <c r="BC94" s="79"/>
      <c r="BD94" s="51"/>
    </row>
    <row r="95" spans="1:65" s="40" customFormat="1" ht="35.1" hidden="1" customHeight="1" x14ac:dyDescent="0.25">
      <c r="F95" s="24"/>
      <c r="G95" s="25"/>
      <c r="H95" s="41"/>
      <c r="I95" s="44"/>
      <c r="J95" s="44"/>
      <c r="K95" s="55"/>
      <c r="L95" s="55"/>
      <c r="M95" s="55"/>
      <c r="N95" s="55"/>
      <c r="O95" s="55"/>
      <c r="P95" s="55"/>
      <c r="Q95" s="55"/>
      <c r="R95" s="55"/>
      <c r="S95" s="79"/>
      <c r="T95" s="79"/>
      <c r="U95" s="79"/>
      <c r="V95" s="79"/>
      <c r="W95" s="105"/>
      <c r="X95" s="105"/>
      <c r="Y95" s="105"/>
      <c r="Z95" s="105"/>
      <c r="AA95" s="79"/>
      <c r="AB95" s="79"/>
      <c r="AC95" s="79"/>
      <c r="AD95" s="79"/>
      <c r="AE95" s="105"/>
      <c r="AF95" s="105"/>
      <c r="AG95" s="105"/>
      <c r="AH95" s="105"/>
      <c r="AI95" s="43"/>
      <c r="AJ95" s="106"/>
      <c r="AK95" s="106"/>
      <c r="AL95" s="90"/>
      <c r="AM95" s="90"/>
      <c r="AN95" s="90"/>
      <c r="AO95" s="90"/>
      <c r="AP95" s="91"/>
      <c r="AQ95" s="91"/>
      <c r="AR95" s="91"/>
      <c r="AS95" s="91"/>
      <c r="AT95" s="92"/>
      <c r="AU95" s="107"/>
      <c r="AV95" s="108"/>
      <c r="AW95" s="79"/>
      <c r="AX95" s="79"/>
      <c r="AY95" s="79"/>
      <c r="AZ95" s="79"/>
      <c r="BA95" s="79"/>
      <c r="BB95" s="79"/>
      <c r="BC95" s="79"/>
      <c r="BD95" s="51"/>
    </row>
    <row r="96" spans="1:65" s="40" customFormat="1" ht="35.1" hidden="1" customHeight="1" x14ac:dyDescent="0.25">
      <c r="F96" s="24"/>
      <c r="G96" s="25"/>
      <c r="H96" s="41"/>
      <c r="I96" s="44"/>
      <c r="J96" s="44"/>
      <c r="K96" s="55"/>
      <c r="L96" s="55"/>
      <c r="M96" s="55"/>
      <c r="N96" s="55"/>
      <c r="O96" s="55"/>
      <c r="P96" s="55"/>
      <c r="Q96" s="55"/>
      <c r="R96" s="55"/>
      <c r="S96" s="79"/>
      <c r="T96" s="79"/>
      <c r="U96" s="79"/>
      <c r="V96" s="79"/>
      <c r="W96" s="105"/>
      <c r="X96" s="105"/>
      <c r="Y96" s="105"/>
      <c r="Z96" s="105"/>
      <c r="AA96" s="79"/>
      <c r="AB96" s="79"/>
      <c r="AC96" s="79"/>
      <c r="AD96" s="79"/>
      <c r="AE96" s="105"/>
      <c r="AF96" s="105"/>
      <c r="AG96" s="105"/>
      <c r="AH96" s="105"/>
      <c r="AI96" s="43"/>
      <c r="AJ96" s="106"/>
      <c r="AK96" s="106"/>
      <c r="AL96" s="90"/>
      <c r="AM96" s="90"/>
      <c r="AN96" s="90"/>
      <c r="AO96" s="90"/>
      <c r="AP96" s="91"/>
      <c r="AQ96" s="91"/>
      <c r="AR96" s="91"/>
      <c r="AS96" s="91"/>
      <c r="AT96" s="92"/>
      <c r="AU96" s="107"/>
      <c r="AV96" s="108"/>
      <c r="AW96" s="79"/>
      <c r="AX96" s="79"/>
      <c r="AY96" s="79"/>
      <c r="AZ96" s="79"/>
      <c r="BA96" s="79"/>
      <c r="BB96" s="79"/>
      <c r="BC96" s="79"/>
      <c r="BD96" s="51"/>
    </row>
    <row r="97" spans="1:65" s="40" customFormat="1" ht="35.1" hidden="1" customHeight="1" x14ac:dyDescent="0.25">
      <c r="F97" s="24"/>
      <c r="G97" s="25"/>
      <c r="H97" s="41"/>
      <c r="I97" s="44"/>
      <c r="J97" s="44"/>
      <c r="K97" s="55"/>
      <c r="L97" s="55"/>
      <c r="M97" s="55"/>
      <c r="N97" s="55"/>
      <c r="O97" s="55"/>
      <c r="P97" s="55"/>
      <c r="Q97" s="55"/>
      <c r="R97" s="55"/>
      <c r="S97" s="79"/>
      <c r="T97" s="79"/>
      <c r="U97" s="79"/>
      <c r="V97" s="79"/>
      <c r="W97" s="105"/>
      <c r="X97" s="105"/>
      <c r="Y97" s="105"/>
      <c r="Z97" s="105"/>
      <c r="AA97" s="79"/>
      <c r="AB97" s="79"/>
      <c r="AC97" s="79"/>
      <c r="AD97" s="79"/>
      <c r="AE97" s="105"/>
      <c r="AF97" s="105"/>
      <c r="AG97" s="105"/>
      <c r="AH97" s="105"/>
      <c r="AI97" s="43"/>
      <c r="AJ97" s="106"/>
      <c r="AK97" s="106"/>
      <c r="AL97" s="90"/>
      <c r="AM97" s="90"/>
      <c r="AN97" s="90"/>
      <c r="AO97" s="90"/>
      <c r="AP97" s="91"/>
      <c r="AQ97" s="91"/>
      <c r="AR97" s="91"/>
      <c r="AS97" s="91"/>
      <c r="AT97" s="92"/>
      <c r="AU97" s="107"/>
      <c r="AV97" s="108"/>
      <c r="AW97" s="79"/>
      <c r="AX97" s="79"/>
      <c r="AY97" s="79"/>
      <c r="AZ97" s="79"/>
      <c r="BA97" s="79"/>
      <c r="BB97" s="79"/>
      <c r="BC97" s="79"/>
      <c r="BD97" s="51"/>
    </row>
    <row r="98" spans="1:65" s="40" customFormat="1" ht="9.75" hidden="1" customHeight="1" x14ac:dyDescent="0.25">
      <c r="F98" s="24"/>
      <c r="G98" s="25"/>
      <c r="H98" s="41"/>
      <c r="I98" s="44"/>
      <c r="J98" s="44"/>
      <c r="K98" s="55"/>
      <c r="L98" s="55"/>
      <c r="M98" s="55"/>
      <c r="N98" s="55"/>
      <c r="O98" s="55"/>
      <c r="P98" s="55"/>
      <c r="Q98" s="55"/>
      <c r="R98" s="55"/>
      <c r="S98" s="79"/>
      <c r="T98" s="79"/>
      <c r="U98" s="79"/>
      <c r="V98" s="79"/>
      <c r="W98" s="105"/>
      <c r="X98" s="105"/>
      <c r="Y98" s="105"/>
      <c r="Z98" s="105"/>
      <c r="AA98" s="79"/>
      <c r="AB98" s="79"/>
      <c r="AC98" s="79"/>
      <c r="AD98" s="79"/>
      <c r="AE98" s="105"/>
      <c r="AF98" s="105"/>
      <c r="AG98" s="105"/>
      <c r="AH98" s="105"/>
      <c r="AI98" s="43"/>
      <c r="AJ98" s="106"/>
      <c r="AK98" s="106"/>
      <c r="AL98" s="90"/>
      <c r="AM98" s="90"/>
      <c r="AN98" s="90"/>
      <c r="AO98" s="90"/>
      <c r="AP98" s="91"/>
      <c r="AQ98" s="91"/>
      <c r="AR98" s="91"/>
      <c r="AS98" s="91"/>
      <c r="AT98" s="92"/>
      <c r="AU98" s="107"/>
      <c r="AV98" s="108"/>
      <c r="AW98" s="79"/>
      <c r="AX98" s="79"/>
      <c r="AY98" s="79"/>
      <c r="AZ98" s="79"/>
      <c r="BA98" s="79"/>
      <c r="BB98" s="79"/>
      <c r="BC98" s="79"/>
      <c r="BD98" s="51"/>
    </row>
    <row r="99" spans="1:65" s="40" customFormat="1" ht="93" customHeight="1" x14ac:dyDescent="0.25">
      <c r="A99" s="40" t="s">
        <v>166</v>
      </c>
      <c r="B99" s="40" t="s">
        <v>167</v>
      </c>
      <c r="C99" s="40" t="s">
        <v>168</v>
      </c>
      <c r="D99" s="40" t="s">
        <v>169</v>
      </c>
      <c r="E99" s="40" t="s">
        <v>18</v>
      </c>
      <c r="F99" s="24"/>
      <c r="G99" s="25" t="s">
        <v>66</v>
      </c>
      <c r="H99" s="41" t="s">
        <v>64</v>
      </c>
      <c r="I99" s="48" t="s">
        <v>292</v>
      </c>
      <c r="J99" s="48" t="s">
        <v>77</v>
      </c>
      <c r="K99" s="55">
        <v>15000</v>
      </c>
      <c r="L99" s="55">
        <v>8000</v>
      </c>
      <c r="M99" s="55">
        <v>4200</v>
      </c>
      <c r="N99" s="55">
        <v>3000</v>
      </c>
      <c r="O99" s="55" t="e">
        <v>#REF!</v>
      </c>
      <c r="P99" s="55" t="e">
        <v>#REF!</v>
      </c>
      <c r="Q99" s="55" t="e">
        <v>#REF!</v>
      </c>
      <c r="R99" s="55" t="e">
        <v>#REF!</v>
      </c>
      <c r="S99" s="79"/>
      <c r="T99" s="79"/>
      <c r="U99" s="79"/>
      <c r="V99" s="79"/>
      <c r="W99" s="105"/>
      <c r="X99" s="105"/>
      <c r="Y99" s="105"/>
      <c r="Z99" s="105"/>
      <c r="AA99" s="79"/>
      <c r="AB99" s="79"/>
      <c r="AC99" s="79"/>
      <c r="AD99" s="79"/>
      <c r="AE99" s="105"/>
      <c r="AF99" s="105"/>
      <c r="AG99" s="105"/>
      <c r="AH99" s="105"/>
      <c r="AI99" s="43">
        <v>3.05</v>
      </c>
      <c r="AJ99" s="106"/>
      <c r="AK99" s="106" t="e">
        <v>#REF!</v>
      </c>
      <c r="AL99" s="90" t="e">
        <v>#REF!</v>
      </c>
      <c r="AM99" s="90" t="e">
        <v>#REF!</v>
      </c>
      <c r="AN99" s="90" t="e">
        <v>#REF!</v>
      </c>
      <c r="AO99" s="90" t="e">
        <v>#REF!</v>
      </c>
      <c r="AP99" s="91" t="e">
        <v>#REF!</v>
      </c>
      <c r="AQ99" s="91" t="e">
        <v>#REF!</v>
      </c>
      <c r="AR99" s="91" t="e">
        <v>#REF!</v>
      </c>
      <c r="AS99" s="91" t="e">
        <v>#REF!</v>
      </c>
      <c r="AT99" s="92" t="e">
        <v>#REF!</v>
      </c>
      <c r="AU99" s="107" t="s">
        <v>18</v>
      </c>
      <c r="AV99" s="108">
        <v>11200</v>
      </c>
      <c r="AW99" s="79">
        <v>5600</v>
      </c>
      <c r="AX99" s="79">
        <v>2940</v>
      </c>
      <c r="AY99" s="79">
        <v>2100</v>
      </c>
      <c r="AZ99" s="79">
        <v>9600</v>
      </c>
      <c r="BA99" s="79">
        <v>4800</v>
      </c>
      <c r="BB99" s="79">
        <v>2520</v>
      </c>
      <c r="BC99" s="79">
        <v>1800</v>
      </c>
      <c r="BD99" s="51" t="e">
        <v>#REF!</v>
      </c>
      <c r="BF99" s="40" t="s">
        <v>111</v>
      </c>
      <c r="BH99" s="40" t="str">
        <f>TRIM(H99)</f>
        <v>Đường nối tiếp từ đường Trần Văn Xã qua Văn phòng KP4 phường Trảng Dài đến đường Nguyễn Thái Học</v>
      </c>
      <c r="BI99" s="40" t="str">
        <f>TRIM(I99)</f>
        <v>Bên trái hết ranh thửa đất số 241, tờ BĐĐC số 42; bên phải: hết ranh thửa đất số 262, tờ BĐĐC số 42 phường Trảng Dài</v>
      </c>
      <c r="BJ99" s="40" t="str">
        <f>TRIM(J99)</f>
        <v>Đường Nguyễn Thái Học</v>
      </c>
      <c r="BK99" s="40" t="str">
        <f>UPPER(LEFT(BH99,1))&amp;MID(BH99,2,LEN(BH99))</f>
        <v>Đường nối tiếp từ đường Trần Văn Xã qua Văn phòng KP4 phường Trảng Dài đến đường Nguyễn Thái Học</v>
      </c>
      <c r="BL99" s="40" t="str">
        <f>UPPER(LEFT(BI99,1))&amp;MID(BI99,2,LEN(BI99))</f>
        <v>Bên trái hết ranh thửa đất số 241, tờ BĐĐC số 42; bên phải: hết ranh thửa đất số 262, tờ BĐĐC số 42 phường Trảng Dài</v>
      </c>
      <c r="BM99" s="40" t="str">
        <f>UPPER(LEFT(BJ99,1))&amp;MID(BJ99,2,LEN(BJ99))</f>
        <v>Đường Nguyễn Thái Học</v>
      </c>
    </row>
    <row r="100" spans="1:65" s="40" customFormat="1" ht="35.1" hidden="1" customHeight="1" x14ac:dyDescent="0.25">
      <c r="F100" s="24"/>
      <c r="G100" s="25"/>
      <c r="H100" s="41"/>
      <c r="I100" s="44"/>
      <c r="J100" s="44"/>
      <c r="K100" s="55"/>
      <c r="L100" s="55"/>
      <c r="M100" s="55"/>
      <c r="N100" s="55"/>
      <c r="O100" s="55"/>
      <c r="P100" s="55"/>
      <c r="Q100" s="55"/>
      <c r="R100" s="55"/>
      <c r="S100" s="79"/>
      <c r="T100" s="79"/>
      <c r="U100" s="79"/>
      <c r="V100" s="79"/>
      <c r="W100" s="105"/>
      <c r="X100" s="105"/>
      <c r="Y100" s="105"/>
      <c r="Z100" s="105"/>
      <c r="AA100" s="79"/>
      <c r="AB100" s="79"/>
      <c r="AC100" s="79"/>
      <c r="AD100" s="79"/>
      <c r="AE100" s="105"/>
      <c r="AF100" s="105"/>
      <c r="AG100" s="105"/>
      <c r="AH100" s="105"/>
      <c r="AI100" s="43"/>
      <c r="AJ100" s="106"/>
      <c r="AK100" s="106"/>
      <c r="AL100" s="90"/>
      <c r="AM100" s="90"/>
      <c r="AN100" s="90"/>
      <c r="AO100" s="90"/>
      <c r="AP100" s="91"/>
      <c r="AQ100" s="91"/>
      <c r="AR100" s="91"/>
      <c r="AS100" s="91"/>
      <c r="AT100" s="92"/>
      <c r="AU100" s="107"/>
      <c r="AV100" s="108"/>
      <c r="AW100" s="79"/>
      <c r="AX100" s="79"/>
      <c r="AY100" s="79"/>
      <c r="AZ100" s="79"/>
      <c r="BA100" s="79"/>
      <c r="BB100" s="79"/>
      <c r="BC100" s="79"/>
      <c r="BD100" s="51"/>
    </row>
    <row r="101" spans="1:65" s="40" customFormat="1" ht="35.1" hidden="1" customHeight="1" x14ac:dyDescent="0.25">
      <c r="F101" s="24"/>
      <c r="G101" s="25"/>
      <c r="H101" s="41"/>
      <c r="I101" s="44"/>
      <c r="J101" s="44"/>
      <c r="K101" s="55"/>
      <c r="L101" s="55"/>
      <c r="M101" s="55"/>
      <c r="N101" s="55"/>
      <c r="O101" s="55"/>
      <c r="P101" s="55"/>
      <c r="Q101" s="55"/>
      <c r="R101" s="55"/>
      <c r="S101" s="79"/>
      <c r="T101" s="79"/>
      <c r="U101" s="79"/>
      <c r="V101" s="79"/>
      <c r="W101" s="105"/>
      <c r="X101" s="105"/>
      <c r="Y101" s="105"/>
      <c r="Z101" s="105"/>
      <c r="AA101" s="79"/>
      <c r="AB101" s="79"/>
      <c r="AC101" s="79"/>
      <c r="AD101" s="79"/>
      <c r="AE101" s="105"/>
      <c r="AF101" s="105"/>
      <c r="AG101" s="105"/>
      <c r="AH101" s="105"/>
      <c r="AI101" s="43"/>
      <c r="AJ101" s="106"/>
      <c r="AK101" s="106"/>
      <c r="AL101" s="90"/>
      <c r="AM101" s="90"/>
      <c r="AN101" s="90"/>
      <c r="AO101" s="90"/>
      <c r="AP101" s="91"/>
      <c r="AQ101" s="91"/>
      <c r="AR101" s="91"/>
      <c r="AS101" s="91"/>
      <c r="AT101" s="92"/>
      <c r="AU101" s="107"/>
      <c r="AV101" s="108"/>
      <c r="AW101" s="79"/>
      <c r="AX101" s="79"/>
      <c r="AY101" s="79"/>
      <c r="AZ101" s="79"/>
      <c r="BA101" s="79"/>
      <c r="BB101" s="79"/>
      <c r="BC101" s="79"/>
      <c r="BD101" s="51"/>
    </row>
    <row r="102" spans="1:65" s="40" customFormat="1" ht="35.1" hidden="1" customHeight="1" x14ac:dyDescent="0.25">
      <c r="F102" s="24"/>
      <c r="G102" s="25"/>
      <c r="H102" s="41"/>
      <c r="I102" s="44"/>
      <c r="J102" s="44"/>
      <c r="K102" s="55"/>
      <c r="L102" s="55"/>
      <c r="M102" s="55"/>
      <c r="N102" s="55"/>
      <c r="O102" s="55"/>
      <c r="P102" s="55"/>
      <c r="Q102" s="55"/>
      <c r="R102" s="55"/>
      <c r="S102" s="79"/>
      <c r="T102" s="79"/>
      <c r="U102" s="79"/>
      <c r="V102" s="79"/>
      <c r="W102" s="105"/>
      <c r="X102" s="105"/>
      <c r="Y102" s="105"/>
      <c r="Z102" s="105"/>
      <c r="AA102" s="79"/>
      <c r="AB102" s="79"/>
      <c r="AC102" s="79"/>
      <c r="AD102" s="79"/>
      <c r="AE102" s="105"/>
      <c r="AF102" s="105"/>
      <c r="AG102" s="105"/>
      <c r="AH102" s="105"/>
      <c r="AI102" s="43"/>
      <c r="AJ102" s="106"/>
      <c r="AK102" s="106"/>
      <c r="AL102" s="90"/>
      <c r="AM102" s="90"/>
      <c r="AN102" s="90"/>
      <c r="AO102" s="90"/>
      <c r="AP102" s="91"/>
      <c r="AQ102" s="91"/>
      <c r="AR102" s="91"/>
      <c r="AS102" s="91"/>
      <c r="AT102" s="92"/>
      <c r="AU102" s="107"/>
      <c r="AV102" s="108"/>
      <c r="AW102" s="79"/>
      <c r="AX102" s="79"/>
      <c r="AY102" s="79"/>
      <c r="AZ102" s="79"/>
      <c r="BA102" s="79"/>
      <c r="BB102" s="79"/>
      <c r="BC102" s="79"/>
      <c r="BD102" s="51"/>
    </row>
    <row r="103" spans="1:65" s="40" customFormat="1" ht="35.1" hidden="1" customHeight="1" x14ac:dyDescent="0.25">
      <c r="F103" s="24"/>
      <c r="G103" s="25"/>
      <c r="H103" s="41"/>
      <c r="I103" s="44"/>
      <c r="J103" s="44"/>
      <c r="K103" s="55"/>
      <c r="L103" s="55"/>
      <c r="M103" s="55"/>
      <c r="N103" s="55"/>
      <c r="O103" s="55"/>
      <c r="P103" s="55"/>
      <c r="Q103" s="55"/>
      <c r="R103" s="55"/>
      <c r="S103" s="79"/>
      <c r="T103" s="79"/>
      <c r="U103" s="79"/>
      <c r="V103" s="79"/>
      <c r="W103" s="105"/>
      <c r="X103" s="105"/>
      <c r="Y103" s="105"/>
      <c r="Z103" s="105"/>
      <c r="AA103" s="79"/>
      <c r="AB103" s="79"/>
      <c r="AC103" s="79"/>
      <c r="AD103" s="79"/>
      <c r="AE103" s="105"/>
      <c r="AF103" s="105"/>
      <c r="AG103" s="105"/>
      <c r="AH103" s="105"/>
      <c r="AI103" s="43"/>
      <c r="AJ103" s="106"/>
      <c r="AK103" s="106"/>
      <c r="AL103" s="90"/>
      <c r="AM103" s="90"/>
      <c r="AN103" s="90"/>
      <c r="AO103" s="90"/>
      <c r="AP103" s="91"/>
      <c r="AQ103" s="91"/>
      <c r="AR103" s="91"/>
      <c r="AS103" s="91"/>
      <c r="AT103" s="92"/>
      <c r="AU103" s="107"/>
      <c r="AV103" s="108"/>
      <c r="AW103" s="79"/>
      <c r="AX103" s="79"/>
      <c r="AY103" s="79"/>
      <c r="AZ103" s="79"/>
      <c r="BA103" s="79"/>
      <c r="BB103" s="79"/>
      <c r="BC103" s="79"/>
      <c r="BD103" s="51"/>
    </row>
    <row r="104" spans="1:65" s="40" customFormat="1" ht="35.1" hidden="1" customHeight="1" x14ac:dyDescent="0.25">
      <c r="F104" s="24"/>
      <c r="G104" s="25"/>
      <c r="H104" s="41"/>
      <c r="I104" s="44"/>
      <c r="J104" s="44"/>
      <c r="K104" s="55"/>
      <c r="L104" s="55"/>
      <c r="M104" s="55"/>
      <c r="N104" s="55"/>
      <c r="O104" s="55"/>
      <c r="P104" s="55"/>
      <c r="Q104" s="55"/>
      <c r="R104" s="55"/>
      <c r="S104" s="79"/>
      <c r="T104" s="79"/>
      <c r="U104" s="79"/>
      <c r="V104" s="79"/>
      <c r="W104" s="105"/>
      <c r="X104" s="105"/>
      <c r="Y104" s="105"/>
      <c r="Z104" s="105"/>
      <c r="AA104" s="79"/>
      <c r="AB104" s="79"/>
      <c r="AC104" s="79"/>
      <c r="AD104" s="79"/>
      <c r="AE104" s="105"/>
      <c r="AF104" s="105"/>
      <c r="AG104" s="105"/>
      <c r="AH104" s="105"/>
      <c r="AI104" s="43"/>
      <c r="AJ104" s="106"/>
      <c r="AK104" s="106"/>
      <c r="AL104" s="90"/>
      <c r="AM104" s="90"/>
      <c r="AN104" s="90"/>
      <c r="AO104" s="90"/>
      <c r="AP104" s="91"/>
      <c r="AQ104" s="91"/>
      <c r="AR104" s="91"/>
      <c r="AS104" s="91"/>
      <c r="AT104" s="92"/>
      <c r="AU104" s="107"/>
      <c r="AV104" s="108"/>
      <c r="AW104" s="79"/>
      <c r="AX104" s="79"/>
      <c r="AY104" s="79"/>
      <c r="AZ104" s="79"/>
      <c r="BA104" s="79"/>
      <c r="BB104" s="79"/>
      <c r="BC104" s="79"/>
      <c r="BD104" s="51"/>
    </row>
    <row r="105" spans="1:65" s="40" customFormat="1" ht="35.1" hidden="1" customHeight="1" x14ac:dyDescent="0.25">
      <c r="F105" s="24"/>
      <c r="G105" s="25"/>
      <c r="H105" s="41"/>
      <c r="I105" s="44"/>
      <c r="J105" s="44"/>
      <c r="K105" s="55"/>
      <c r="L105" s="55"/>
      <c r="M105" s="55"/>
      <c r="N105" s="55"/>
      <c r="O105" s="55"/>
      <c r="P105" s="55"/>
      <c r="Q105" s="55"/>
      <c r="R105" s="55"/>
      <c r="S105" s="79"/>
      <c r="T105" s="79"/>
      <c r="U105" s="79"/>
      <c r="V105" s="79"/>
      <c r="W105" s="105"/>
      <c r="X105" s="105"/>
      <c r="Y105" s="105"/>
      <c r="Z105" s="105"/>
      <c r="AA105" s="79"/>
      <c r="AB105" s="79"/>
      <c r="AC105" s="79"/>
      <c r="AD105" s="79"/>
      <c r="AE105" s="105"/>
      <c r="AF105" s="105"/>
      <c r="AG105" s="105"/>
      <c r="AH105" s="105"/>
      <c r="AI105" s="43"/>
      <c r="AJ105" s="106"/>
      <c r="AK105" s="106"/>
      <c r="AL105" s="90"/>
      <c r="AM105" s="90"/>
      <c r="AN105" s="90"/>
      <c r="AO105" s="90"/>
      <c r="AP105" s="91"/>
      <c r="AQ105" s="91"/>
      <c r="AR105" s="91"/>
      <c r="AS105" s="91"/>
      <c r="AT105" s="92"/>
      <c r="AU105" s="107"/>
      <c r="AV105" s="108"/>
      <c r="AW105" s="79"/>
      <c r="AX105" s="79"/>
      <c r="AY105" s="79"/>
      <c r="AZ105" s="79"/>
      <c r="BA105" s="79"/>
      <c r="BB105" s="79"/>
      <c r="BC105" s="79"/>
      <c r="BD105" s="51"/>
    </row>
    <row r="106" spans="1:65" s="40" customFormat="1" ht="34.5" customHeight="1" x14ac:dyDescent="0.25">
      <c r="A106" s="40" t="s">
        <v>170</v>
      </c>
      <c r="B106" s="40" t="s">
        <v>171</v>
      </c>
      <c r="C106" s="40" t="s">
        <v>172</v>
      </c>
      <c r="D106" s="40" t="s">
        <v>173</v>
      </c>
      <c r="E106" s="40" t="s">
        <v>18</v>
      </c>
      <c r="F106" s="24">
        <v>44</v>
      </c>
      <c r="G106" s="25" t="s">
        <v>70</v>
      </c>
      <c r="H106" s="41" t="s">
        <v>69</v>
      </c>
      <c r="I106" s="44" t="s">
        <v>92</v>
      </c>
      <c r="J106" s="44" t="s">
        <v>73</v>
      </c>
      <c r="K106" s="55">
        <v>15000</v>
      </c>
      <c r="L106" s="55">
        <v>7000</v>
      </c>
      <c r="M106" s="55">
        <v>4200</v>
      </c>
      <c r="N106" s="55">
        <v>3000</v>
      </c>
      <c r="O106" s="55" t="e">
        <v>#REF!</v>
      </c>
      <c r="P106" s="55" t="e">
        <v>#REF!</v>
      </c>
      <c r="Q106" s="55" t="e">
        <v>#REF!</v>
      </c>
      <c r="R106" s="55" t="e">
        <v>#REF!</v>
      </c>
      <c r="S106" s="79"/>
      <c r="T106" s="79"/>
      <c r="U106" s="79"/>
      <c r="V106" s="79"/>
      <c r="W106" s="105"/>
      <c r="X106" s="105"/>
      <c r="Y106" s="105"/>
      <c r="Z106" s="105"/>
      <c r="AA106" s="79"/>
      <c r="AB106" s="79"/>
      <c r="AC106" s="79"/>
      <c r="AD106" s="79"/>
      <c r="AE106" s="105"/>
      <c r="AF106" s="105"/>
      <c r="AG106" s="105"/>
      <c r="AH106" s="105"/>
      <c r="AI106" s="43">
        <v>3.05</v>
      </c>
      <c r="AJ106" s="106"/>
      <c r="AK106" s="106" t="e">
        <v>#REF!</v>
      </c>
      <c r="AL106" s="90" t="e">
        <v>#REF!</v>
      </c>
      <c r="AM106" s="90" t="e">
        <v>#REF!</v>
      </c>
      <c r="AN106" s="90" t="e">
        <v>#REF!</v>
      </c>
      <c r="AO106" s="90" t="e">
        <v>#REF!</v>
      </c>
      <c r="AP106" s="91" t="e">
        <v>#REF!</v>
      </c>
      <c r="AQ106" s="91" t="e">
        <v>#REF!</v>
      </c>
      <c r="AR106" s="91" t="e">
        <v>#REF!</v>
      </c>
      <c r="AS106" s="91" t="e">
        <v>#REF!</v>
      </c>
      <c r="AT106" s="92" t="e">
        <v>#REF!</v>
      </c>
      <c r="AU106" s="107" t="s">
        <v>18</v>
      </c>
      <c r="AV106" s="108">
        <v>11200</v>
      </c>
      <c r="AW106" s="79">
        <v>4900</v>
      </c>
      <c r="AX106" s="79">
        <v>2940</v>
      </c>
      <c r="AY106" s="79">
        <v>2310</v>
      </c>
      <c r="AZ106" s="79">
        <v>9600</v>
      </c>
      <c r="BA106" s="79">
        <v>4200</v>
      </c>
      <c r="BB106" s="79">
        <v>2520</v>
      </c>
      <c r="BC106" s="79">
        <v>1980</v>
      </c>
      <c r="BD106" s="51" t="e">
        <v>#REF!</v>
      </c>
      <c r="BF106" s="40" t="s">
        <v>111</v>
      </c>
      <c r="BG106" s="40" t="s">
        <v>112</v>
      </c>
      <c r="BH106" s="40" t="str">
        <f>TRIM(H106)</f>
        <v>Đường Thân Nhân Trung</v>
      </c>
      <c r="BI106" s="40" t="str">
        <f>TRIM(I106)</f>
        <v>Suối Săn Máu</v>
      </c>
      <c r="BJ106" s="40" t="str">
        <f>TRIM(J106)</f>
        <v>Đường tỉnh 768B</v>
      </c>
      <c r="BK106" s="40" t="str">
        <f>UPPER(LEFT(BH106,1))&amp;MID(BH106,2,LEN(BH106))</f>
        <v>Đường Thân Nhân Trung</v>
      </c>
      <c r="BL106" s="40" t="str">
        <f>UPPER(LEFT(BI106,1))&amp;MID(BI106,2,LEN(BI106))</f>
        <v>Suối Săn Máu</v>
      </c>
      <c r="BM106" s="40" t="str">
        <f>UPPER(LEFT(BJ106,1))&amp;MID(BJ106,2,LEN(BJ106))</f>
        <v>Đường tỉnh 768B</v>
      </c>
    </row>
    <row r="107" spans="1:65" s="40" customFormat="1" ht="34.5" hidden="1" customHeight="1" x14ac:dyDescent="0.25">
      <c r="F107" s="24"/>
      <c r="G107" s="25"/>
      <c r="H107" s="41"/>
      <c r="I107" s="44"/>
      <c r="J107" s="44"/>
      <c r="K107" s="55"/>
      <c r="L107" s="55"/>
      <c r="M107" s="55"/>
      <c r="N107" s="55"/>
      <c r="O107" s="55"/>
      <c r="P107" s="55"/>
      <c r="Q107" s="55"/>
      <c r="R107" s="55"/>
      <c r="S107" s="79"/>
      <c r="T107" s="79"/>
      <c r="U107" s="79"/>
      <c r="V107" s="79"/>
      <c r="W107" s="105"/>
      <c r="X107" s="105"/>
      <c r="Y107" s="105"/>
      <c r="Z107" s="105"/>
      <c r="AA107" s="79"/>
      <c r="AB107" s="79"/>
      <c r="AC107" s="79"/>
      <c r="AD107" s="79"/>
      <c r="AE107" s="105"/>
      <c r="AF107" s="105"/>
      <c r="AG107" s="105"/>
      <c r="AH107" s="105"/>
      <c r="AI107" s="43"/>
      <c r="AJ107" s="106"/>
      <c r="AK107" s="106"/>
      <c r="AL107" s="90"/>
      <c r="AM107" s="90"/>
      <c r="AN107" s="90"/>
      <c r="AO107" s="90"/>
      <c r="AP107" s="91"/>
      <c r="AQ107" s="91"/>
      <c r="AR107" s="91"/>
      <c r="AS107" s="91"/>
      <c r="AT107" s="92"/>
      <c r="AU107" s="107"/>
      <c r="AV107" s="108"/>
      <c r="AW107" s="79"/>
      <c r="AX107" s="79"/>
      <c r="AY107" s="79"/>
      <c r="AZ107" s="79"/>
      <c r="BA107" s="79"/>
      <c r="BB107" s="79"/>
      <c r="BC107" s="79"/>
      <c r="BD107" s="51"/>
    </row>
    <row r="108" spans="1:65" s="40" customFormat="1" ht="34.5" hidden="1" customHeight="1" x14ac:dyDescent="0.25">
      <c r="F108" s="24"/>
      <c r="G108" s="25"/>
      <c r="H108" s="41"/>
      <c r="I108" s="44"/>
      <c r="J108" s="44"/>
      <c r="K108" s="55"/>
      <c r="L108" s="55"/>
      <c r="M108" s="55"/>
      <c r="N108" s="55"/>
      <c r="O108" s="55"/>
      <c r="P108" s="55"/>
      <c r="Q108" s="55"/>
      <c r="R108" s="55"/>
      <c r="S108" s="79"/>
      <c r="T108" s="79"/>
      <c r="U108" s="79"/>
      <c r="V108" s="79"/>
      <c r="W108" s="105"/>
      <c r="X108" s="105"/>
      <c r="Y108" s="105"/>
      <c r="Z108" s="105"/>
      <c r="AA108" s="79"/>
      <c r="AB108" s="79"/>
      <c r="AC108" s="79"/>
      <c r="AD108" s="79"/>
      <c r="AE108" s="105"/>
      <c r="AF108" s="105"/>
      <c r="AG108" s="105"/>
      <c r="AH108" s="105"/>
      <c r="AI108" s="43"/>
      <c r="AJ108" s="106"/>
      <c r="AK108" s="106"/>
      <c r="AL108" s="90"/>
      <c r="AM108" s="90"/>
      <c r="AN108" s="90"/>
      <c r="AO108" s="90"/>
      <c r="AP108" s="91"/>
      <c r="AQ108" s="91"/>
      <c r="AR108" s="91"/>
      <c r="AS108" s="91"/>
      <c r="AT108" s="92"/>
      <c r="AU108" s="107"/>
      <c r="AV108" s="108"/>
      <c r="AW108" s="79"/>
      <c r="AX108" s="79"/>
      <c r="AY108" s="79"/>
      <c r="AZ108" s="79"/>
      <c r="BA108" s="79"/>
      <c r="BB108" s="79"/>
      <c r="BC108" s="79"/>
      <c r="BD108" s="51"/>
    </row>
    <row r="109" spans="1:65" s="40" customFormat="1" ht="34.5" hidden="1" customHeight="1" x14ac:dyDescent="0.25">
      <c r="F109" s="24"/>
      <c r="G109" s="25"/>
      <c r="H109" s="41"/>
      <c r="I109" s="44"/>
      <c r="J109" s="44"/>
      <c r="K109" s="55"/>
      <c r="L109" s="55"/>
      <c r="M109" s="55"/>
      <c r="N109" s="55"/>
      <c r="O109" s="55"/>
      <c r="P109" s="55"/>
      <c r="Q109" s="55"/>
      <c r="R109" s="55"/>
      <c r="S109" s="79"/>
      <c r="T109" s="79"/>
      <c r="U109" s="79"/>
      <c r="V109" s="79"/>
      <c r="W109" s="105"/>
      <c r="X109" s="105"/>
      <c r="Y109" s="105"/>
      <c r="Z109" s="105"/>
      <c r="AA109" s="79"/>
      <c r="AB109" s="79"/>
      <c r="AC109" s="79"/>
      <c r="AD109" s="79"/>
      <c r="AE109" s="105"/>
      <c r="AF109" s="105"/>
      <c r="AG109" s="105"/>
      <c r="AH109" s="105"/>
      <c r="AI109" s="43"/>
      <c r="AJ109" s="106"/>
      <c r="AK109" s="106"/>
      <c r="AL109" s="90"/>
      <c r="AM109" s="90"/>
      <c r="AN109" s="90"/>
      <c r="AO109" s="90"/>
      <c r="AP109" s="91"/>
      <c r="AQ109" s="91"/>
      <c r="AR109" s="91"/>
      <c r="AS109" s="91"/>
      <c r="AT109" s="92"/>
      <c r="AU109" s="107"/>
      <c r="AV109" s="108"/>
      <c r="AW109" s="79"/>
      <c r="AX109" s="79"/>
      <c r="AY109" s="79"/>
      <c r="AZ109" s="79"/>
      <c r="BA109" s="79"/>
      <c r="BB109" s="79"/>
      <c r="BC109" s="79"/>
      <c r="BD109" s="51"/>
    </row>
    <row r="110" spans="1:65" s="40" customFormat="1" ht="34.5" hidden="1" customHeight="1" x14ac:dyDescent="0.25">
      <c r="F110" s="24"/>
      <c r="G110" s="25"/>
      <c r="H110" s="41"/>
      <c r="I110" s="44"/>
      <c r="J110" s="44"/>
      <c r="K110" s="55"/>
      <c r="L110" s="55"/>
      <c r="M110" s="55"/>
      <c r="N110" s="55"/>
      <c r="O110" s="55"/>
      <c r="P110" s="55"/>
      <c r="Q110" s="55"/>
      <c r="R110" s="55"/>
      <c r="S110" s="79"/>
      <c r="T110" s="79"/>
      <c r="U110" s="79"/>
      <c r="V110" s="79"/>
      <c r="W110" s="105"/>
      <c r="X110" s="105"/>
      <c r="Y110" s="105"/>
      <c r="Z110" s="105"/>
      <c r="AA110" s="79"/>
      <c r="AB110" s="79"/>
      <c r="AC110" s="79"/>
      <c r="AD110" s="79"/>
      <c r="AE110" s="105"/>
      <c r="AF110" s="105"/>
      <c r="AG110" s="105"/>
      <c r="AH110" s="105"/>
      <c r="AI110" s="43"/>
      <c r="AJ110" s="106"/>
      <c r="AK110" s="106"/>
      <c r="AL110" s="90"/>
      <c r="AM110" s="90"/>
      <c r="AN110" s="90"/>
      <c r="AO110" s="90"/>
      <c r="AP110" s="91"/>
      <c r="AQ110" s="91"/>
      <c r="AR110" s="91"/>
      <c r="AS110" s="91"/>
      <c r="AT110" s="92"/>
      <c r="AU110" s="107"/>
      <c r="AV110" s="108"/>
      <c r="AW110" s="79"/>
      <c r="AX110" s="79"/>
      <c r="AY110" s="79"/>
      <c r="AZ110" s="79"/>
      <c r="BA110" s="79"/>
      <c r="BB110" s="79"/>
      <c r="BC110" s="79"/>
      <c r="BD110" s="51"/>
    </row>
    <row r="111" spans="1:65" s="40" customFormat="1" ht="34.5" hidden="1" customHeight="1" x14ac:dyDescent="0.25">
      <c r="F111" s="24"/>
      <c r="G111" s="25"/>
      <c r="H111" s="41"/>
      <c r="I111" s="44"/>
      <c r="J111" s="44"/>
      <c r="K111" s="55"/>
      <c r="L111" s="55"/>
      <c r="M111" s="55"/>
      <c r="N111" s="55"/>
      <c r="O111" s="55"/>
      <c r="P111" s="55"/>
      <c r="Q111" s="55"/>
      <c r="R111" s="55"/>
      <c r="S111" s="79"/>
      <c r="T111" s="79"/>
      <c r="U111" s="79"/>
      <c r="V111" s="79"/>
      <c r="W111" s="105"/>
      <c r="X111" s="105"/>
      <c r="Y111" s="105"/>
      <c r="Z111" s="105"/>
      <c r="AA111" s="79"/>
      <c r="AB111" s="79"/>
      <c r="AC111" s="79"/>
      <c r="AD111" s="79"/>
      <c r="AE111" s="105"/>
      <c r="AF111" s="105"/>
      <c r="AG111" s="105"/>
      <c r="AH111" s="105"/>
      <c r="AI111" s="43"/>
      <c r="AJ111" s="106"/>
      <c r="AK111" s="106"/>
      <c r="AL111" s="90"/>
      <c r="AM111" s="90"/>
      <c r="AN111" s="90"/>
      <c r="AO111" s="90"/>
      <c r="AP111" s="91"/>
      <c r="AQ111" s="91"/>
      <c r="AR111" s="91"/>
      <c r="AS111" s="91"/>
      <c r="AT111" s="92"/>
      <c r="AU111" s="107"/>
      <c r="AV111" s="108"/>
      <c r="AW111" s="79"/>
      <c r="AX111" s="79"/>
      <c r="AY111" s="79"/>
      <c r="AZ111" s="79"/>
      <c r="BA111" s="79"/>
      <c r="BB111" s="79"/>
      <c r="BC111" s="79"/>
      <c r="BD111" s="51"/>
    </row>
    <row r="112" spans="1:65" s="40" customFormat="1" ht="34.5" hidden="1" customHeight="1" x14ac:dyDescent="0.25">
      <c r="F112" s="24"/>
      <c r="G112" s="25"/>
      <c r="H112" s="41"/>
      <c r="I112" s="44"/>
      <c r="J112" s="44"/>
      <c r="K112" s="55"/>
      <c r="L112" s="55"/>
      <c r="M112" s="55"/>
      <c r="N112" s="55"/>
      <c r="O112" s="55"/>
      <c r="P112" s="55"/>
      <c r="Q112" s="55"/>
      <c r="R112" s="55"/>
      <c r="S112" s="79"/>
      <c r="T112" s="79"/>
      <c r="U112" s="79"/>
      <c r="V112" s="79"/>
      <c r="W112" s="105"/>
      <c r="X112" s="105"/>
      <c r="Y112" s="105"/>
      <c r="Z112" s="105"/>
      <c r="AA112" s="79"/>
      <c r="AB112" s="79"/>
      <c r="AC112" s="79"/>
      <c r="AD112" s="79"/>
      <c r="AE112" s="105"/>
      <c r="AF112" s="105"/>
      <c r="AG112" s="105"/>
      <c r="AH112" s="105"/>
      <c r="AI112" s="43"/>
      <c r="AJ112" s="106"/>
      <c r="AK112" s="106"/>
      <c r="AL112" s="90"/>
      <c r="AM112" s="90"/>
      <c r="AN112" s="90"/>
      <c r="AO112" s="90"/>
      <c r="AP112" s="91"/>
      <c r="AQ112" s="91"/>
      <c r="AR112" s="91"/>
      <c r="AS112" s="91"/>
      <c r="AT112" s="92"/>
      <c r="AU112" s="107"/>
      <c r="AV112" s="108"/>
      <c r="AW112" s="79"/>
      <c r="AX112" s="79"/>
      <c r="AY112" s="79"/>
      <c r="AZ112" s="79"/>
      <c r="BA112" s="79"/>
      <c r="BB112" s="79"/>
      <c r="BC112" s="79"/>
      <c r="BD112" s="51"/>
    </row>
    <row r="113" spans="1:65" s="40" customFormat="1" ht="69.75" customHeight="1" x14ac:dyDescent="0.25">
      <c r="A113" s="40" t="s">
        <v>174</v>
      </c>
      <c r="B113" s="40" t="s">
        <v>175</v>
      </c>
      <c r="C113" s="40" t="s">
        <v>176</v>
      </c>
      <c r="D113" s="40" t="s">
        <v>177</v>
      </c>
      <c r="E113" s="40" t="s">
        <v>18</v>
      </c>
      <c r="F113" s="24"/>
      <c r="G113" s="25" t="s">
        <v>59</v>
      </c>
      <c r="H113" s="41" t="s">
        <v>259</v>
      </c>
      <c r="I113" s="44" t="s">
        <v>60</v>
      </c>
      <c r="J113" s="44" t="s">
        <v>265</v>
      </c>
      <c r="K113" s="55">
        <v>17000</v>
      </c>
      <c r="L113" s="55">
        <v>8000</v>
      </c>
      <c r="M113" s="55">
        <v>4600</v>
      </c>
      <c r="N113" s="55">
        <v>3300</v>
      </c>
      <c r="O113" s="55" t="e">
        <v>#REF!</v>
      </c>
      <c r="P113" s="55" t="e">
        <v>#REF!</v>
      </c>
      <c r="Q113" s="55" t="e">
        <v>#REF!</v>
      </c>
      <c r="R113" s="55" t="e">
        <v>#REF!</v>
      </c>
      <c r="S113" s="79"/>
      <c r="T113" s="79" t="e">
        <v>#REF!</v>
      </c>
      <c r="U113" s="79"/>
      <c r="V113" s="79"/>
      <c r="W113" s="105"/>
      <c r="X113" s="105" t="e">
        <v>#REF!</v>
      </c>
      <c r="Y113" s="105"/>
      <c r="Z113" s="105"/>
      <c r="AA113" s="79"/>
      <c r="AB113" s="79"/>
      <c r="AC113" s="79"/>
      <c r="AD113" s="79"/>
      <c r="AE113" s="105"/>
      <c r="AF113" s="105"/>
      <c r="AG113" s="105"/>
      <c r="AH113" s="105"/>
      <c r="AI113" s="43">
        <v>2.2727272727272729</v>
      </c>
      <c r="AJ113" s="106"/>
      <c r="AK113" s="106">
        <v>1.3</v>
      </c>
      <c r="AL113" s="90">
        <v>22100</v>
      </c>
      <c r="AM113" s="90">
        <v>10400</v>
      </c>
      <c r="AN113" s="90">
        <v>5980</v>
      </c>
      <c r="AO113" s="90">
        <v>4290</v>
      </c>
      <c r="AP113" s="91">
        <v>22100</v>
      </c>
      <c r="AQ113" s="91">
        <v>10400</v>
      </c>
      <c r="AR113" s="91">
        <v>6000</v>
      </c>
      <c r="AS113" s="91">
        <v>4300</v>
      </c>
      <c r="AT113" s="92">
        <v>3315</v>
      </c>
      <c r="AU113" s="107" t="s">
        <v>18</v>
      </c>
      <c r="AV113" s="108"/>
      <c r="AW113" s="79"/>
      <c r="AX113" s="79"/>
      <c r="AY113" s="79"/>
      <c r="AZ113" s="79"/>
      <c r="BA113" s="79"/>
      <c r="BB113" s="79"/>
      <c r="BC113" s="79"/>
      <c r="BD113" s="51">
        <v>985</v>
      </c>
      <c r="BF113" s="40" t="s">
        <v>111</v>
      </c>
      <c r="BH113" s="40" t="str">
        <f>TRIM(H113)</f>
        <v>Đường Nguyễn Phúc Chu (từ cầu Săn Máu đến đường Trần Văn Trà)</v>
      </c>
      <c r="BI113" s="40" t="str">
        <f>TRIM(I113)</f>
        <v>Trong phạm vi bán kính 200 mét khu vực ngã tư Phú Thọ và chợ nhỏ Trảng Dài (giáp đường Trần Văn Xã)</v>
      </c>
      <c r="BJ113" s="40" t="str">
        <f>TRIM(J113)</f>
        <v/>
      </c>
      <c r="BK113" s="40" t="str">
        <f>UPPER(LEFT(BH113,1))&amp;MID(BH113,2,LEN(BH113))</f>
        <v>Đường Nguyễn Phúc Chu (từ cầu Săn Máu đến đường Trần Văn Trà)</v>
      </c>
      <c r="BL113" s="40" t="str">
        <f>UPPER(LEFT(BI113,1))&amp;MID(BI113,2,LEN(BI113))</f>
        <v>Trong phạm vi bán kính 200 mét khu vực ngã tư Phú Thọ và chợ nhỏ Trảng Dài (giáp đường Trần Văn Xã)</v>
      </c>
      <c r="BM113" s="40" t="str">
        <f>UPPER(LEFT(BJ113,1))&amp;MID(BJ113,2,LEN(BJ113))</f>
        <v/>
      </c>
    </row>
    <row r="114" spans="1:65" s="40" customFormat="1" ht="54.75" hidden="1" customHeight="1" x14ac:dyDescent="0.25">
      <c r="F114" s="24"/>
      <c r="G114" s="25"/>
      <c r="H114" s="41"/>
      <c r="I114" s="44"/>
      <c r="J114" s="44"/>
      <c r="K114" s="55"/>
      <c r="L114" s="55"/>
      <c r="M114" s="55"/>
      <c r="N114" s="55"/>
      <c r="O114" s="55"/>
      <c r="P114" s="55"/>
      <c r="Q114" s="55"/>
      <c r="R114" s="55"/>
      <c r="S114" s="79"/>
      <c r="T114" s="79"/>
      <c r="U114" s="79"/>
      <c r="V114" s="79"/>
      <c r="W114" s="105"/>
      <c r="X114" s="105"/>
      <c r="Y114" s="105"/>
      <c r="Z114" s="105"/>
      <c r="AA114" s="79"/>
      <c r="AB114" s="79"/>
      <c r="AC114" s="79"/>
      <c r="AD114" s="79"/>
      <c r="AE114" s="105"/>
      <c r="AF114" s="105"/>
      <c r="AG114" s="105"/>
      <c r="AH114" s="105"/>
      <c r="AI114" s="43"/>
      <c r="AJ114" s="106"/>
      <c r="AK114" s="106"/>
      <c r="AL114" s="90"/>
      <c r="AM114" s="90"/>
      <c r="AN114" s="90"/>
      <c r="AO114" s="90"/>
      <c r="AP114" s="91"/>
      <c r="AQ114" s="91"/>
      <c r="AR114" s="91"/>
      <c r="AS114" s="91"/>
      <c r="AT114" s="92"/>
      <c r="AU114" s="107"/>
      <c r="AV114" s="108"/>
      <c r="AW114" s="79"/>
      <c r="AX114" s="79"/>
      <c r="AY114" s="79"/>
      <c r="AZ114" s="79"/>
      <c r="BA114" s="79"/>
      <c r="BB114" s="79"/>
      <c r="BC114" s="79"/>
      <c r="BD114" s="51"/>
    </row>
    <row r="115" spans="1:65" s="40" customFormat="1" ht="54.75" hidden="1" customHeight="1" x14ac:dyDescent="0.25">
      <c r="F115" s="24"/>
      <c r="G115" s="25"/>
      <c r="H115" s="41"/>
      <c r="I115" s="44"/>
      <c r="J115" s="44"/>
      <c r="K115" s="55"/>
      <c r="L115" s="55"/>
      <c r="M115" s="55"/>
      <c r="N115" s="55"/>
      <c r="O115" s="55"/>
      <c r="P115" s="55"/>
      <c r="Q115" s="55"/>
      <c r="R115" s="55"/>
      <c r="S115" s="79"/>
      <c r="T115" s="79"/>
      <c r="U115" s="79"/>
      <c r="V115" s="79"/>
      <c r="W115" s="105"/>
      <c r="X115" s="105"/>
      <c r="Y115" s="105"/>
      <c r="Z115" s="105"/>
      <c r="AA115" s="79"/>
      <c r="AB115" s="79"/>
      <c r="AC115" s="79"/>
      <c r="AD115" s="79"/>
      <c r="AE115" s="105"/>
      <c r="AF115" s="105"/>
      <c r="AG115" s="105"/>
      <c r="AH115" s="105"/>
      <c r="AI115" s="43"/>
      <c r="AJ115" s="106"/>
      <c r="AK115" s="106"/>
      <c r="AL115" s="90"/>
      <c r="AM115" s="90"/>
      <c r="AN115" s="90"/>
      <c r="AO115" s="90"/>
      <c r="AP115" s="91"/>
      <c r="AQ115" s="91"/>
      <c r="AR115" s="91"/>
      <c r="AS115" s="91"/>
      <c r="AT115" s="92"/>
      <c r="AU115" s="107"/>
      <c r="AV115" s="108"/>
      <c r="AW115" s="79"/>
      <c r="AX115" s="79"/>
      <c r="AY115" s="79"/>
      <c r="AZ115" s="79"/>
      <c r="BA115" s="79"/>
      <c r="BB115" s="79"/>
      <c r="BC115" s="79"/>
      <c r="BD115" s="51"/>
    </row>
    <row r="116" spans="1:65" s="40" customFormat="1" ht="54.75" hidden="1" customHeight="1" x14ac:dyDescent="0.25">
      <c r="F116" s="24"/>
      <c r="G116" s="25"/>
      <c r="H116" s="41"/>
      <c r="I116" s="44"/>
      <c r="J116" s="44"/>
      <c r="K116" s="55"/>
      <c r="L116" s="55"/>
      <c r="M116" s="55"/>
      <c r="N116" s="55"/>
      <c r="O116" s="55"/>
      <c r="P116" s="55"/>
      <c r="Q116" s="55"/>
      <c r="R116" s="55"/>
      <c r="S116" s="79"/>
      <c r="T116" s="79"/>
      <c r="U116" s="79"/>
      <c r="V116" s="79"/>
      <c r="W116" s="105"/>
      <c r="X116" s="105"/>
      <c r="Y116" s="105"/>
      <c r="Z116" s="105"/>
      <c r="AA116" s="79"/>
      <c r="AB116" s="79"/>
      <c r="AC116" s="79"/>
      <c r="AD116" s="79"/>
      <c r="AE116" s="105"/>
      <c r="AF116" s="105"/>
      <c r="AG116" s="105"/>
      <c r="AH116" s="105"/>
      <c r="AI116" s="43"/>
      <c r="AJ116" s="106"/>
      <c r="AK116" s="106"/>
      <c r="AL116" s="90"/>
      <c r="AM116" s="90"/>
      <c r="AN116" s="90"/>
      <c r="AO116" s="90"/>
      <c r="AP116" s="91"/>
      <c r="AQ116" s="91"/>
      <c r="AR116" s="91"/>
      <c r="AS116" s="91"/>
      <c r="AT116" s="92"/>
      <c r="AU116" s="107"/>
      <c r="AV116" s="108"/>
      <c r="AW116" s="79"/>
      <c r="AX116" s="79"/>
      <c r="AY116" s="79"/>
      <c r="AZ116" s="79"/>
      <c r="BA116" s="79"/>
      <c r="BB116" s="79"/>
      <c r="BC116" s="79"/>
      <c r="BD116" s="51"/>
    </row>
    <row r="117" spans="1:65" s="40" customFormat="1" ht="54.75" hidden="1" customHeight="1" x14ac:dyDescent="0.25">
      <c r="F117" s="24"/>
      <c r="G117" s="25"/>
      <c r="H117" s="41"/>
      <c r="I117" s="44"/>
      <c r="J117" s="44"/>
      <c r="K117" s="55"/>
      <c r="L117" s="55"/>
      <c r="M117" s="55"/>
      <c r="N117" s="55"/>
      <c r="O117" s="55"/>
      <c r="P117" s="55"/>
      <c r="Q117" s="55"/>
      <c r="R117" s="55"/>
      <c r="S117" s="79"/>
      <c r="T117" s="79"/>
      <c r="U117" s="79"/>
      <c r="V117" s="79"/>
      <c r="W117" s="105"/>
      <c r="X117" s="105"/>
      <c r="Y117" s="105"/>
      <c r="Z117" s="105"/>
      <c r="AA117" s="79"/>
      <c r="AB117" s="79"/>
      <c r="AC117" s="79"/>
      <c r="AD117" s="79"/>
      <c r="AE117" s="105"/>
      <c r="AF117" s="105"/>
      <c r="AG117" s="105"/>
      <c r="AH117" s="105"/>
      <c r="AI117" s="43"/>
      <c r="AJ117" s="106"/>
      <c r="AK117" s="106"/>
      <c r="AL117" s="90"/>
      <c r="AM117" s="90"/>
      <c r="AN117" s="90"/>
      <c r="AO117" s="90"/>
      <c r="AP117" s="91"/>
      <c r="AQ117" s="91"/>
      <c r="AR117" s="91"/>
      <c r="AS117" s="91"/>
      <c r="AT117" s="92"/>
      <c r="AU117" s="107"/>
      <c r="AV117" s="108"/>
      <c r="AW117" s="79"/>
      <c r="AX117" s="79"/>
      <c r="AY117" s="79"/>
      <c r="AZ117" s="79"/>
      <c r="BA117" s="79"/>
      <c r="BB117" s="79"/>
      <c r="BC117" s="79"/>
      <c r="BD117" s="51"/>
    </row>
    <row r="118" spans="1:65" s="40" customFormat="1" ht="54.75" hidden="1" customHeight="1" x14ac:dyDescent="0.25">
      <c r="F118" s="24"/>
      <c r="G118" s="25"/>
      <c r="H118" s="41"/>
      <c r="I118" s="44"/>
      <c r="J118" s="44"/>
      <c r="K118" s="55"/>
      <c r="L118" s="55"/>
      <c r="M118" s="55"/>
      <c r="N118" s="55"/>
      <c r="O118" s="55"/>
      <c r="P118" s="55"/>
      <c r="Q118" s="55"/>
      <c r="R118" s="55"/>
      <c r="S118" s="79"/>
      <c r="T118" s="79"/>
      <c r="U118" s="79"/>
      <c r="V118" s="79"/>
      <c r="W118" s="105"/>
      <c r="X118" s="105"/>
      <c r="Y118" s="105"/>
      <c r="Z118" s="105"/>
      <c r="AA118" s="79"/>
      <c r="AB118" s="79"/>
      <c r="AC118" s="79"/>
      <c r="AD118" s="79"/>
      <c r="AE118" s="105"/>
      <c r="AF118" s="105"/>
      <c r="AG118" s="105"/>
      <c r="AH118" s="105"/>
      <c r="AI118" s="43"/>
      <c r="AJ118" s="106"/>
      <c r="AK118" s="106"/>
      <c r="AL118" s="90"/>
      <c r="AM118" s="90"/>
      <c r="AN118" s="90"/>
      <c r="AO118" s="90"/>
      <c r="AP118" s="91"/>
      <c r="AQ118" s="91"/>
      <c r="AR118" s="91"/>
      <c r="AS118" s="91"/>
      <c r="AT118" s="92"/>
      <c r="AU118" s="107"/>
      <c r="AV118" s="108"/>
      <c r="AW118" s="79"/>
      <c r="AX118" s="79"/>
      <c r="AY118" s="79"/>
      <c r="AZ118" s="79"/>
      <c r="BA118" s="79"/>
      <c r="BB118" s="79"/>
      <c r="BC118" s="79"/>
      <c r="BD118" s="51"/>
    </row>
    <row r="119" spans="1:65" s="40" customFormat="1" ht="54.75" hidden="1" customHeight="1" x14ac:dyDescent="0.25">
      <c r="F119" s="24"/>
      <c r="G119" s="25"/>
      <c r="H119" s="41"/>
      <c r="I119" s="44"/>
      <c r="J119" s="44"/>
      <c r="K119" s="55"/>
      <c r="L119" s="55"/>
      <c r="M119" s="55"/>
      <c r="N119" s="55"/>
      <c r="O119" s="55"/>
      <c r="P119" s="55"/>
      <c r="Q119" s="55"/>
      <c r="R119" s="55"/>
      <c r="S119" s="79"/>
      <c r="T119" s="79"/>
      <c r="U119" s="79"/>
      <c r="V119" s="79"/>
      <c r="W119" s="105"/>
      <c r="X119" s="105"/>
      <c r="Y119" s="105"/>
      <c r="Z119" s="105"/>
      <c r="AA119" s="79"/>
      <c r="AB119" s="79"/>
      <c r="AC119" s="79"/>
      <c r="AD119" s="79"/>
      <c r="AE119" s="105"/>
      <c r="AF119" s="105"/>
      <c r="AG119" s="105"/>
      <c r="AH119" s="105"/>
      <c r="AI119" s="43"/>
      <c r="AJ119" s="106"/>
      <c r="AK119" s="106"/>
      <c r="AL119" s="90"/>
      <c r="AM119" s="90"/>
      <c r="AN119" s="90"/>
      <c r="AO119" s="90"/>
      <c r="AP119" s="91"/>
      <c r="AQ119" s="91"/>
      <c r="AR119" s="91"/>
      <c r="AS119" s="91"/>
      <c r="AT119" s="92"/>
      <c r="AU119" s="107"/>
      <c r="AV119" s="108"/>
      <c r="AW119" s="79"/>
      <c r="AX119" s="79"/>
      <c r="AY119" s="79"/>
      <c r="AZ119" s="79"/>
      <c r="BA119" s="79"/>
      <c r="BB119" s="79"/>
      <c r="BC119" s="79"/>
      <c r="BD119" s="51"/>
    </row>
    <row r="120" spans="1:65" s="40" customFormat="1" ht="66.75" customHeight="1" x14ac:dyDescent="0.25">
      <c r="A120" s="40" t="s">
        <v>178</v>
      </c>
      <c r="B120" s="40" t="s">
        <v>179</v>
      </c>
      <c r="C120" s="40" t="s">
        <v>180</v>
      </c>
      <c r="D120" s="40" t="s">
        <v>181</v>
      </c>
      <c r="E120" s="40" t="s">
        <v>18</v>
      </c>
      <c r="F120" s="24"/>
      <c r="G120" s="25" t="s">
        <v>62</v>
      </c>
      <c r="H120" s="41" t="s">
        <v>259</v>
      </c>
      <c r="I120" s="44" t="s">
        <v>63</v>
      </c>
      <c r="J120" s="25" t="s">
        <v>265</v>
      </c>
      <c r="K120" s="55">
        <v>16000</v>
      </c>
      <c r="L120" s="55">
        <v>7000</v>
      </c>
      <c r="M120" s="55">
        <v>4200</v>
      </c>
      <c r="N120" s="55">
        <v>3300</v>
      </c>
      <c r="O120" s="55" t="e">
        <v>#REF!</v>
      </c>
      <c r="P120" s="55" t="e">
        <v>#REF!</v>
      </c>
      <c r="Q120" s="55" t="e">
        <v>#REF!</v>
      </c>
      <c r="R120" s="55" t="e">
        <v>#REF!</v>
      </c>
      <c r="S120" s="79" t="e">
        <v>#REF!</v>
      </c>
      <c r="T120" s="79" t="e">
        <v>#REF!</v>
      </c>
      <c r="U120" s="79"/>
      <c r="V120" s="79"/>
      <c r="W120" s="105" t="e">
        <v>#REF!</v>
      </c>
      <c r="X120" s="105" t="e">
        <v>#REF!</v>
      </c>
      <c r="Y120" s="105"/>
      <c r="Z120" s="105"/>
      <c r="AA120" s="79"/>
      <c r="AB120" s="79"/>
      <c r="AC120" s="79"/>
      <c r="AD120" s="79"/>
      <c r="AE120" s="105"/>
      <c r="AF120" s="105"/>
      <c r="AG120" s="105"/>
      <c r="AH120" s="105"/>
      <c r="AI120" s="43">
        <v>2.0073892913768971</v>
      </c>
      <c r="AJ120" s="106"/>
      <c r="AK120" s="106">
        <v>1.1000000000000001</v>
      </c>
      <c r="AL120" s="90">
        <v>17600</v>
      </c>
      <c r="AM120" s="90">
        <v>7700.0000000000009</v>
      </c>
      <c r="AN120" s="90">
        <v>4620</v>
      </c>
      <c r="AO120" s="90">
        <v>3630.0000000000005</v>
      </c>
      <c r="AP120" s="91">
        <v>17600</v>
      </c>
      <c r="AQ120" s="91">
        <v>7700</v>
      </c>
      <c r="AR120" s="91">
        <v>4600</v>
      </c>
      <c r="AS120" s="91">
        <v>3600</v>
      </c>
      <c r="AT120" s="92">
        <v>2640</v>
      </c>
      <c r="AU120" s="107" t="s">
        <v>18</v>
      </c>
      <c r="AV120" s="108">
        <v>11900</v>
      </c>
      <c r="AW120" s="79">
        <v>5600</v>
      </c>
      <c r="AX120" s="79">
        <v>3220</v>
      </c>
      <c r="AY120" s="79">
        <v>2310</v>
      </c>
      <c r="AZ120" s="79">
        <v>10200</v>
      </c>
      <c r="BA120" s="79">
        <v>4800</v>
      </c>
      <c r="BB120" s="79">
        <v>2760</v>
      </c>
      <c r="BC120" s="79">
        <v>1980</v>
      </c>
      <c r="BD120" s="51">
        <v>960</v>
      </c>
      <c r="BF120" s="40" t="s">
        <v>111</v>
      </c>
      <c r="BH120" s="40" t="str">
        <f>TRIM(H120)</f>
        <v>Đường Nguyễn Phúc Chu (từ cầu Săn Máu đến đường Trần Văn Trà)</v>
      </c>
      <c r="BI120" s="40" t="str">
        <f>TRIM(I120)</f>
        <v>Đoạn còn lại</v>
      </c>
      <c r="BJ120" s="40" t="str">
        <f>TRIM(J120)</f>
        <v/>
      </c>
      <c r="BK120" s="40" t="str">
        <f>UPPER(LEFT(BH120,1))&amp;MID(BH120,2,LEN(BH120))</f>
        <v>Đường Nguyễn Phúc Chu (từ cầu Săn Máu đến đường Trần Văn Trà)</v>
      </c>
      <c r="BL120" s="40" t="str">
        <f>UPPER(LEFT(BI120,1))&amp;MID(BI120,2,LEN(BI120))</f>
        <v>Đoạn còn lại</v>
      </c>
      <c r="BM120" s="40" t="str">
        <f>UPPER(LEFT(BJ120,1))&amp;MID(BJ120,2,LEN(BJ120))</f>
        <v/>
      </c>
    </row>
    <row r="121" spans="1:65" s="40" customFormat="1" ht="34.5" hidden="1" customHeight="1" x14ac:dyDescent="0.25">
      <c r="F121" s="24"/>
      <c r="G121" s="25"/>
      <c r="H121" s="41"/>
      <c r="I121" s="44"/>
      <c r="J121" s="44"/>
      <c r="K121" s="55"/>
      <c r="L121" s="55"/>
      <c r="M121" s="55"/>
      <c r="N121" s="55"/>
      <c r="O121" s="55"/>
      <c r="P121" s="55"/>
      <c r="Q121" s="55"/>
      <c r="R121" s="55"/>
      <c r="S121" s="79"/>
      <c r="T121" s="79"/>
      <c r="U121" s="79"/>
      <c r="V121" s="79"/>
      <c r="W121" s="105"/>
      <c r="X121" s="105"/>
      <c r="Y121" s="105"/>
      <c r="Z121" s="105"/>
      <c r="AA121" s="79"/>
      <c r="AB121" s="79"/>
      <c r="AC121" s="79"/>
      <c r="AD121" s="79"/>
      <c r="AE121" s="105"/>
      <c r="AF121" s="105"/>
      <c r="AG121" s="105"/>
      <c r="AH121" s="105"/>
      <c r="AI121" s="43"/>
      <c r="AJ121" s="106"/>
      <c r="AK121" s="106"/>
      <c r="AL121" s="90"/>
      <c r="AM121" s="90"/>
      <c r="AN121" s="90"/>
      <c r="AO121" s="90"/>
      <c r="AP121" s="91"/>
      <c r="AQ121" s="91"/>
      <c r="AR121" s="91"/>
      <c r="AS121" s="91"/>
      <c r="AT121" s="92"/>
      <c r="AU121" s="107"/>
      <c r="AV121" s="108"/>
      <c r="AW121" s="79"/>
      <c r="AX121" s="79"/>
      <c r="AY121" s="79"/>
      <c r="AZ121" s="79"/>
      <c r="BA121" s="79"/>
      <c r="BB121" s="79"/>
      <c r="BC121" s="79"/>
      <c r="BD121" s="51"/>
    </row>
    <row r="122" spans="1:65" s="40" customFormat="1" ht="34.5" hidden="1" customHeight="1" x14ac:dyDescent="0.25">
      <c r="F122" s="24"/>
      <c r="G122" s="25"/>
      <c r="H122" s="41"/>
      <c r="I122" s="44"/>
      <c r="J122" s="44"/>
      <c r="K122" s="55"/>
      <c r="L122" s="55"/>
      <c r="M122" s="55"/>
      <c r="N122" s="55"/>
      <c r="O122" s="55"/>
      <c r="P122" s="55"/>
      <c r="Q122" s="55"/>
      <c r="R122" s="55"/>
      <c r="S122" s="79"/>
      <c r="T122" s="79"/>
      <c r="U122" s="79"/>
      <c r="V122" s="79"/>
      <c r="W122" s="105"/>
      <c r="X122" s="105"/>
      <c r="Y122" s="105"/>
      <c r="Z122" s="105"/>
      <c r="AA122" s="79"/>
      <c r="AB122" s="79"/>
      <c r="AC122" s="79"/>
      <c r="AD122" s="79"/>
      <c r="AE122" s="105"/>
      <c r="AF122" s="105"/>
      <c r="AG122" s="105"/>
      <c r="AH122" s="105"/>
      <c r="AI122" s="43"/>
      <c r="AJ122" s="106"/>
      <c r="AK122" s="106"/>
      <c r="AL122" s="90"/>
      <c r="AM122" s="90"/>
      <c r="AN122" s="90"/>
      <c r="AO122" s="90"/>
      <c r="AP122" s="91"/>
      <c r="AQ122" s="91"/>
      <c r="AR122" s="91"/>
      <c r="AS122" s="91"/>
      <c r="AT122" s="92"/>
      <c r="AU122" s="107"/>
      <c r="AV122" s="108"/>
      <c r="AW122" s="79"/>
      <c r="AX122" s="79"/>
      <c r="AY122" s="79"/>
      <c r="AZ122" s="79"/>
      <c r="BA122" s="79"/>
      <c r="BB122" s="79"/>
      <c r="BC122" s="79"/>
      <c r="BD122" s="51"/>
    </row>
    <row r="123" spans="1:65" s="40" customFormat="1" ht="34.5" hidden="1" customHeight="1" x14ac:dyDescent="0.25">
      <c r="F123" s="24"/>
      <c r="G123" s="25"/>
      <c r="H123" s="41"/>
      <c r="I123" s="44"/>
      <c r="J123" s="44"/>
      <c r="K123" s="55"/>
      <c r="L123" s="55"/>
      <c r="M123" s="55"/>
      <c r="N123" s="55"/>
      <c r="O123" s="55"/>
      <c r="P123" s="55"/>
      <c r="Q123" s="55"/>
      <c r="R123" s="55"/>
      <c r="S123" s="79"/>
      <c r="T123" s="79"/>
      <c r="U123" s="79"/>
      <c r="V123" s="79"/>
      <c r="W123" s="105"/>
      <c r="X123" s="105"/>
      <c r="Y123" s="105"/>
      <c r="Z123" s="105"/>
      <c r="AA123" s="79"/>
      <c r="AB123" s="79"/>
      <c r="AC123" s="79"/>
      <c r="AD123" s="79"/>
      <c r="AE123" s="105"/>
      <c r="AF123" s="105"/>
      <c r="AG123" s="105"/>
      <c r="AH123" s="105"/>
      <c r="AI123" s="43"/>
      <c r="AJ123" s="106"/>
      <c r="AK123" s="106"/>
      <c r="AL123" s="90"/>
      <c r="AM123" s="90"/>
      <c r="AN123" s="90"/>
      <c r="AO123" s="90"/>
      <c r="AP123" s="91"/>
      <c r="AQ123" s="91"/>
      <c r="AR123" s="91"/>
      <c r="AS123" s="91"/>
      <c r="AT123" s="92"/>
      <c r="AU123" s="107"/>
      <c r="AV123" s="108"/>
      <c r="AW123" s="79"/>
      <c r="AX123" s="79"/>
      <c r="AY123" s="79"/>
      <c r="AZ123" s="79"/>
      <c r="BA123" s="79"/>
      <c r="BB123" s="79"/>
      <c r="BC123" s="79"/>
      <c r="BD123" s="51"/>
    </row>
    <row r="124" spans="1:65" s="40" customFormat="1" ht="34.5" hidden="1" customHeight="1" x14ac:dyDescent="0.25">
      <c r="F124" s="24"/>
      <c r="G124" s="25"/>
      <c r="H124" s="41"/>
      <c r="I124" s="44"/>
      <c r="J124" s="44"/>
      <c r="K124" s="55"/>
      <c r="L124" s="55"/>
      <c r="M124" s="55"/>
      <c r="N124" s="55"/>
      <c r="O124" s="55"/>
      <c r="P124" s="55"/>
      <c r="Q124" s="55"/>
      <c r="R124" s="55"/>
      <c r="S124" s="79"/>
      <c r="T124" s="79"/>
      <c r="U124" s="79"/>
      <c r="V124" s="79"/>
      <c r="W124" s="105"/>
      <c r="X124" s="105"/>
      <c r="Y124" s="105"/>
      <c r="Z124" s="105"/>
      <c r="AA124" s="79"/>
      <c r="AB124" s="79"/>
      <c r="AC124" s="79"/>
      <c r="AD124" s="79"/>
      <c r="AE124" s="105"/>
      <c r="AF124" s="105"/>
      <c r="AG124" s="105"/>
      <c r="AH124" s="105"/>
      <c r="AI124" s="43"/>
      <c r="AJ124" s="106"/>
      <c r="AK124" s="106"/>
      <c r="AL124" s="90"/>
      <c r="AM124" s="90"/>
      <c r="AN124" s="90"/>
      <c r="AO124" s="90"/>
      <c r="AP124" s="91"/>
      <c r="AQ124" s="91"/>
      <c r="AR124" s="91"/>
      <c r="AS124" s="91"/>
      <c r="AT124" s="92"/>
      <c r="AU124" s="107"/>
      <c r="AV124" s="108"/>
      <c r="AW124" s="79"/>
      <c r="AX124" s="79"/>
      <c r="AY124" s="79"/>
      <c r="AZ124" s="79"/>
      <c r="BA124" s="79"/>
      <c r="BB124" s="79"/>
      <c r="BC124" s="79"/>
      <c r="BD124" s="51"/>
    </row>
    <row r="125" spans="1:65" s="40" customFormat="1" ht="34.5" hidden="1" customHeight="1" x14ac:dyDescent="0.25">
      <c r="F125" s="24"/>
      <c r="G125" s="25"/>
      <c r="H125" s="41"/>
      <c r="I125" s="44"/>
      <c r="J125" s="44"/>
      <c r="K125" s="55"/>
      <c r="L125" s="55"/>
      <c r="M125" s="55"/>
      <c r="N125" s="55"/>
      <c r="O125" s="55"/>
      <c r="P125" s="55"/>
      <c r="Q125" s="55"/>
      <c r="R125" s="55"/>
      <c r="S125" s="79"/>
      <c r="T125" s="79"/>
      <c r="U125" s="79"/>
      <c r="V125" s="79"/>
      <c r="W125" s="105"/>
      <c r="X125" s="105"/>
      <c r="Y125" s="105"/>
      <c r="Z125" s="105"/>
      <c r="AA125" s="79"/>
      <c r="AB125" s="79"/>
      <c r="AC125" s="79"/>
      <c r="AD125" s="79"/>
      <c r="AE125" s="105"/>
      <c r="AF125" s="105"/>
      <c r="AG125" s="105"/>
      <c r="AH125" s="105"/>
      <c r="AI125" s="43"/>
      <c r="AJ125" s="106"/>
      <c r="AK125" s="106"/>
      <c r="AL125" s="90"/>
      <c r="AM125" s="90"/>
      <c r="AN125" s="90"/>
      <c r="AO125" s="90"/>
      <c r="AP125" s="91"/>
      <c r="AQ125" s="91"/>
      <c r="AR125" s="91"/>
      <c r="AS125" s="91"/>
      <c r="AT125" s="92"/>
      <c r="AU125" s="107"/>
      <c r="AV125" s="108"/>
      <c r="AW125" s="79"/>
      <c r="AX125" s="79"/>
      <c r="AY125" s="79"/>
      <c r="AZ125" s="79"/>
      <c r="BA125" s="79"/>
      <c r="BB125" s="79"/>
      <c r="BC125" s="79"/>
      <c r="BD125" s="51"/>
    </row>
    <row r="126" spans="1:65" s="40" customFormat="1" ht="34.5" hidden="1" customHeight="1" x14ac:dyDescent="0.25">
      <c r="F126" s="24"/>
      <c r="G126" s="25"/>
      <c r="H126" s="41"/>
      <c r="I126" s="44"/>
      <c r="J126" s="44"/>
      <c r="K126" s="55"/>
      <c r="L126" s="55"/>
      <c r="M126" s="55"/>
      <c r="N126" s="55"/>
      <c r="O126" s="55"/>
      <c r="P126" s="55"/>
      <c r="Q126" s="55"/>
      <c r="R126" s="55"/>
      <c r="S126" s="79"/>
      <c r="T126" s="79"/>
      <c r="U126" s="79"/>
      <c r="V126" s="79"/>
      <c r="W126" s="105"/>
      <c r="X126" s="105"/>
      <c r="Y126" s="105"/>
      <c r="Z126" s="105"/>
      <c r="AA126" s="79"/>
      <c r="AB126" s="79"/>
      <c r="AC126" s="79"/>
      <c r="AD126" s="79"/>
      <c r="AE126" s="105"/>
      <c r="AF126" s="105"/>
      <c r="AG126" s="105"/>
      <c r="AH126" s="105"/>
      <c r="AI126" s="43"/>
      <c r="AJ126" s="106"/>
      <c r="AK126" s="106"/>
      <c r="AL126" s="90"/>
      <c r="AM126" s="90"/>
      <c r="AN126" s="90"/>
      <c r="AO126" s="90"/>
      <c r="AP126" s="91"/>
      <c r="AQ126" s="91"/>
      <c r="AR126" s="91"/>
      <c r="AS126" s="91"/>
      <c r="AT126" s="92"/>
      <c r="AU126" s="107"/>
      <c r="AV126" s="108"/>
      <c r="AW126" s="79"/>
      <c r="AX126" s="79"/>
      <c r="AY126" s="79"/>
      <c r="AZ126" s="79"/>
      <c r="BA126" s="79"/>
      <c r="BB126" s="79"/>
      <c r="BC126" s="79"/>
      <c r="BD126" s="51"/>
    </row>
    <row r="127" spans="1:65" s="40" customFormat="1" ht="52.5" customHeight="1" x14ac:dyDescent="0.25">
      <c r="A127" s="40" t="s">
        <v>182</v>
      </c>
      <c r="B127" s="40" t="s">
        <v>183</v>
      </c>
      <c r="C127" s="40" t="s">
        <v>184</v>
      </c>
      <c r="D127" s="40" t="s">
        <v>185</v>
      </c>
      <c r="E127" s="40" t="s">
        <v>18</v>
      </c>
      <c r="F127" s="24"/>
      <c r="G127" s="25" t="s">
        <v>56</v>
      </c>
      <c r="H127" s="41" t="s">
        <v>55</v>
      </c>
      <c r="I127" s="25" t="s">
        <v>86</v>
      </c>
      <c r="J127" s="44" t="s">
        <v>93</v>
      </c>
      <c r="K127" s="55">
        <v>18000</v>
      </c>
      <c r="L127" s="55">
        <v>8000</v>
      </c>
      <c r="M127" s="55">
        <v>4600</v>
      </c>
      <c r="N127" s="55">
        <v>3300</v>
      </c>
      <c r="O127" s="55" t="e">
        <v>#REF!</v>
      </c>
      <c r="P127" s="55" t="e">
        <v>#REF!</v>
      </c>
      <c r="Q127" s="55" t="e">
        <v>#REF!</v>
      </c>
      <c r="R127" s="55" t="e">
        <v>#REF!</v>
      </c>
      <c r="S127" s="79" t="e">
        <v>#REF!</v>
      </c>
      <c r="T127" s="79" t="e">
        <v>#REF!</v>
      </c>
      <c r="U127" s="79"/>
      <c r="V127" s="79"/>
      <c r="W127" s="105" t="e">
        <v>#REF!</v>
      </c>
      <c r="X127" s="105" t="e">
        <v>#REF!</v>
      </c>
      <c r="Y127" s="105"/>
      <c r="Z127" s="105"/>
      <c r="AA127" s="79"/>
      <c r="AB127" s="79"/>
      <c r="AC127" s="79"/>
      <c r="AD127" s="79"/>
      <c r="AE127" s="105"/>
      <c r="AF127" s="105"/>
      <c r="AG127" s="105"/>
      <c r="AH127" s="105"/>
      <c r="AI127" s="43">
        <v>1.5683163942261988</v>
      </c>
      <c r="AJ127" s="106"/>
      <c r="AK127" s="106">
        <v>1.1000000000000001</v>
      </c>
      <c r="AL127" s="90">
        <v>19800</v>
      </c>
      <c r="AM127" s="90">
        <v>8800</v>
      </c>
      <c r="AN127" s="90">
        <v>5060</v>
      </c>
      <c r="AO127" s="90">
        <v>3630.0000000000005</v>
      </c>
      <c r="AP127" s="91">
        <v>19800</v>
      </c>
      <c r="AQ127" s="91">
        <v>8800</v>
      </c>
      <c r="AR127" s="91">
        <v>5100</v>
      </c>
      <c r="AS127" s="91">
        <v>3600</v>
      </c>
      <c r="AT127" s="92">
        <v>2970</v>
      </c>
      <c r="AU127" s="107" t="s">
        <v>18</v>
      </c>
      <c r="AV127" s="108"/>
      <c r="AW127" s="79"/>
      <c r="AX127" s="79"/>
      <c r="AY127" s="79"/>
      <c r="AZ127" s="79"/>
      <c r="BA127" s="79"/>
      <c r="BB127" s="79"/>
      <c r="BC127" s="79"/>
      <c r="BD127" s="51">
        <v>630</v>
      </c>
      <c r="BF127" s="40" t="s">
        <v>111</v>
      </c>
      <c r="BH127" s="40" t="str">
        <f>TRIM(H127)</f>
        <v>Đường Nguyễn Khuyến</v>
      </c>
      <c r="BI127" s="40" t="str">
        <f>TRIM(I127)</f>
        <v>Đường Nguyễn Phúc Chu</v>
      </c>
      <c r="BJ127" s="40" t="str">
        <f>TRIM(J127)</f>
        <v>Đường Trần Văn Xã (ngã tư Trường Nguyễn Khuyến</v>
      </c>
      <c r="BK127" s="40" t="str">
        <f>UPPER(LEFT(BH127,1))&amp;MID(BH127,2,LEN(BH127))</f>
        <v>Đường Nguyễn Khuyến</v>
      </c>
      <c r="BL127" s="40" t="str">
        <f>UPPER(LEFT(BI127,1))&amp;MID(BI127,2,LEN(BI127))</f>
        <v>Đường Nguyễn Phúc Chu</v>
      </c>
      <c r="BM127" s="40" t="str">
        <f>UPPER(LEFT(BJ127,1))&amp;MID(BJ127,2,LEN(BJ127))</f>
        <v>Đường Trần Văn Xã (ngã tư Trường Nguyễn Khuyến</v>
      </c>
    </row>
    <row r="128" spans="1:65" s="40" customFormat="1" ht="35.1" hidden="1" customHeight="1" x14ac:dyDescent="0.25">
      <c r="F128" s="24"/>
      <c r="G128" s="25"/>
      <c r="H128" s="41"/>
      <c r="I128" s="44"/>
      <c r="J128" s="44"/>
      <c r="K128" s="55"/>
      <c r="L128" s="55"/>
      <c r="M128" s="55"/>
      <c r="N128" s="55"/>
      <c r="O128" s="55"/>
      <c r="P128" s="55"/>
      <c r="Q128" s="55"/>
      <c r="R128" s="55"/>
      <c r="S128" s="79"/>
      <c r="T128" s="79"/>
      <c r="U128" s="79"/>
      <c r="V128" s="79"/>
      <c r="W128" s="105"/>
      <c r="X128" s="105"/>
      <c r="Y128" s="105"/>
      <c r="Z128" s="105"/>
      <c r="AA128" s="79"/>
      <c r="AB128" s="79"/>
      <c r="AC128" s="79"/>
      <c r="AD128" s="79"/>
      <c r="AE128" s="105"/>
      <c r="AF128" s="105"/>
      <c r="AG128" s="105"/>
      <c r="AH128" s="105"/>
      <c r="AI128" s="43"/>
      <c r="AJ128" s="106"/>
      <c r="AK128" s="106"/>
      <c r="AL128" s="90"/>
      <c r="AM128" s="90"/>
      <c r="AN128" s="90"/>
      <c r="AO128" s="90"/>
      <c r="AP128" s="91"/>
      <c r="AQ128" s="91"/>
      <c r="AR128" s="91"/>
      <c r="AS128" s="91"/>
      <c r="AT128" s="92"/>
      <c r="AU128" s="107"/>
      <c r="AV128" s="108"/>
      <c r="AW128" s="79"/>
      <c r="AX128" s="79"/>
      <c r="AY128" s="79"/>
      <c r="AZ128" s="79"/>
      <c r="BA128" s="79"/>
      <c r="BB128" s="79"/>
      <c r="BC128" s="79"/>
      <c r="BD128" s="51"/>
    </row>
    <row r="129" spans="1:1017 1029:2041 2053:3065 3077:4089 4101:5113 5125:6137 6149:7161 7173:8185 8197:9209 9221:10233 10245:11257 11269:12281 12293:13305 13317:14329 14341:15353 15365:16175" s="40" customFormat="1" ht="35.1" hidden="1" customHeight="1" x14ac:dyDescent="0.25">
      <c r="F129" s="24"/>
      <c r="G129" s="25"/>
      <c r="H129" s="41"/>
      <c r="I129" s="44"/>
      <c r="J129" s="44"/>
      <c r="K129" s="55"/>
      <c r="L129" s="55"/>
      <c r="M129" s="55"/>
      <c r="N129" s="55"/>
      <c r="O129" s="55"/>
      <c r="P129" s="55"/>
      <c r="Q129" s="55"/>
      <c r="R129" s="55"/>
      <c r="S129" s="79"/>
      <c r="T129" s="79"/>
      <c r="U129" s="79"/>
      <c r="V129" s="79"/>
      <c r="W129" s="105"/>
      <c r="X129" s="105"/>
      <c r="Y129" s="105"/>
      <c r="Z129" s="105"/>
      <c r="AA129" s="79"/>
      <c r="AB129" s="79"/>
      <c r="AC129" s="79"/>
      <c r="AD129" s="79"/>
      <c r="AE129" s="105"/>
      <c r="AF129" s="105"/>
      <c r="AG129" s="105"/>
      <c r="AH129" s="105"/>
      <c r="AI129" s="43"/>
      <c r="AJ129" s="106"/>
      <c r="AK129" s="106"/>
      <c r="AL129" s="90"/>
      <c r="AM129" s="90"/>
      <c r="AN129" s="90"/>
      <c r="AO129" s="90"/>
      <c r="AP129" s="91"/>
      <c r="AQ129" s="91"/>
      <c r="AR129" s="91"/>
      <c r="AS129" s="91"/>
      <c r="AT129" s="92"/>
      <c r="AU129" s="107"/>
      <c r="AV129" s="108"/>
      <c r="AW129" s="79"/>
      <c r="AX129" s="79"/>
      <c r="AY129" s="79"/>
      <c r="AZ129" s="79"/>
      <c r="BA129" s="79"/>
      <c r="BB129" s="79"/>
      <c r="BC129" s="79"/>
      <c r="BD129" s="51"/>
    </row>
    <row r="130" spans="1:1017 1029:2041 2053:3065 3077:4089 4101:5113 5125:6137 6149:7161 7173:8185 8197:9209 9221:10233 10245:11257 11269:12281 12293:13305 13317:14329 14341:15353 15365:16175" s="40" customFormat="1" ht="35.1" hidden="1" customHeight="1" x14ac:dyDescent="0.25">
      <c r="F130" s="24"/>
      <c r="G130" s="25"/>
      <c r="H130" s="41"/>
      <c r="I130" s="44"/>
      <c r="J130" s="44"/>
      <c r="K130" s="55"/>
      <c r="L130" s="55"/>
      <c r="M130" s="55"/>
      <c r="N130" s="55"/>
      <c r="O130" s="55"/>
      <c r="P130" s="55"/>
      <c r="Q130" s="55"/>
      <c r="R130" s="55"/>
      <c r="S130" s="79"/>
      <c r="T130" s="79"/>
      <c r="U130" s="79"/>
      <c r="V130" s="79"/>
      <c r="W130" s="105"/>
      <c r="X130" s="105"/>
      <c r="Y130" s="105"/>
      <c r="Z130" s="105"/>
      <c r="AA130" s="79"/>
      <c r="AB130" s="79"/>
      <c r="AC130" s="79"/>
      <c r="AD130" s="79"/>
      <c r="AE130" s="105"/>
      <c r="AF130" s="105"/>
      <c r="AG130" s="105"/>
      <c r="AH130" s="105"/>
      <c r="AI130" s="43"/>
      <c r="AJ130" s="106"/>
      <c r="AK130" s="106"/>
      <c r="AL130" s="90"/>
      <c r="AM130" s="90"/>
      <c r="AN130" s="90"/>
      <c r="AO130" s="90"/>
      <c r="AP130" s="91"/>
      <c r="AQ130" s="91"/>
      <c r="AR130" s="91"/>
      <c r="AS130" s="91"/>
      <c r="AT130" s="92"/>
      <c r="AU130" s="107"/>
      <c r="AV130" s="108"/>
      <c r="AW130" s="79"/>
      <c r="AX130" s="79"/>
      <c r="AY130" s="79"/>
      <c r="AZ130" s="79"/>
      <c r="BA130" s="79"/>
      <c r="BB130" s="79"/>
      <c r="BC130" s="79"/>
      <c r="BD130" s="51"/>
    </row>
    <row r="131" spans="1:1017 1029:2041 2053:3065 3077:4089 4101:5113 5125:6137 6149:7161 7173:8185 8197:9209 9221:10233 10245:11257 11269:12281 12293:13305 13317:14329 14341:15353 15365:16175" s="40" customFormat="1" ht="35.1" hidden="1" customHeight="1" x14ac:dyDescent="0.25">
      <c r="F131" s="24"/>
      <c r="G131" s="25"/>
      <c r="H131" s="41"/>
      <c r="I131" s="44"/>
      <c r="J131" s="44"/>
      <c r="K131" s="55"/>
      <c r="L131" s="55"/>
      <c r="M131" s="55"/>
      <c r="N131" s="55"/>
      <c r="O131" s="55"/>
      <c r="P131" s="55"/>
      <c r="Q131" s="55"/>
      <c r="R131" s="55"/>
      <c r="S131" s="79"/>
      <c r="T131" s="79"/>
      <c r="U131" s="79"/>
      <c r="V131" s="79"/>
      <c r="W131" s="105"/>
      <c r="X131" s="105"/>
      <c r="Y131" s="105"/>
      <c r="Z131" s="105"/>
      <c r="AA131" s="79"/>
      <c r="AB131" s="79"/>
      <c r="AC131" s="79"/>
      <c r="AD131" s="79"/>
      <c r="AE131" s="105"/>
      <c r="AF131" s="105"/>
      <c r="AG131" s="105"/>
      <c r="AH131" s="105"/>
      <c r="AI131" s="43"/>
      <c r="AJ131" s="106"/>
      <c r="AK131" s="106"/>
      <c r="AL131" s="90"/>
      <c r="AM131" s="90"/>
      <c r="AN131" s="90"/>
      <c r="AO131" s="90"/>
      <c r="AP131" s="91"/>
      <c r="AQ131" s="91"/>
      <c r="AR131" s="91"/>
      <c r="AS131" s="91"/>
      <c r="AT131" s="92"/>
      <c r="AU131" s="107"/>
      <c r="AV131" s="108"/>
      <c r="AW131" s="79"/>
      <c r="AX131" s="79"/>
      <c r="AY131" s="79"/>
      <c r="AZ131" s="79"/>
      <c r="BA131" s="79"/>
      <c r="BB131" s="79"/>
      <c r="BC131" s="79"/>
      <c r="BD131" s="51"/>
    </row>
    <row r="132" spans="1:1017 1029:2041 2053:3065 3077:4089 4101:5113 5125:6137 6149:7161 7173:8185 8197:9209 9221:10233 10245:11257 11269:12281 12293:13305 13317:14329 14341:15353 15365:16175" s="40" customFormat="1" ht="35.1" hidden="1" customHeight="1" x14ac:dyDescent="0.25">
      <c r="F132" s="24"/>
      <c r="G132" s="25"/>
      <c r="H132" s="41"/>
      <c r="I132" s="44"/>
      <c r="J132" s="44"/>
      <c r="K132" s="55"/>
      <c r="L132" s="55"/>
      <c r="M132" s="55"/>
      <c r="N132" s="55"/>
      <c r="O132" s="55"/>
      <c r="P132" s="55"/>
      <c r="Q132" s="55"/>
      <c r="R132" s="55"/>
      <c r="S132" s="79"/>
      <c r="T132" s="79"/>
      <c r="U132" s="79"/>
      <c r="V132" s="79"/>
      <c r="W132" s="105"/>
      <c r="X132" s="105"/>
      <c r="Y132" s="105"/>
      <c r="Z132" s="105"/>
      <c r="AA132" s="79"/>
      <c r="AB132" s="79"/>
      <c r="AC132" s="79"/>
      <c r="AD132" s="79"/>
      <c r="AE132" s="105"/>
      <c r="AF132" s="105"/>
      <c r="AG132" s="105"/>
      <c r="AH132" s="105"/>
      <c r="AI132" s="43"/>
      <c r="AJ132" s="106"/>
      <c r="AK132" s="106"/>
      <c r="AL132" s="90"/>
      <c r="AM132" s="90"/>
      <c r="AN132" s="90"/>
      <c r="AO132" s="90"/>
      <c r="AP132" s="91"/>
      <c r="AQ132" s="91"/>
      <c r="AR132" s="91"/>
      <c r="AS132" s="91"/>
      <c r="AT132" s="92"/>
      <c r="AU132" s="107"/>
      <c r="AV132" s="108"/>
      <c r="AW132" s="79"/>
      <c r="AX132" s="79"/>
      <c r="AY132" s="79"/>
      <c r="AZ132" s="79"/>
      <c r="BA132" s="79"/>
      <c r="BB132" s="79"/>
      <c r="BC132" s="79"/>
      <c r="BD132" s="51"/>
    </row>
    <row r="133" spans="1:1017 1029:2041 2053:3065 3077:4089 4101:5113 5125:6137 6149:7161 7173:8185 8197:9209 9221:10233 10245:11257 11269:12281 12293:13305 13317:14329 14341:15353 15365:16175" s="40" customFormat="1" ht="35.1" hidden="1" customHeight="1" x14ac:dyDescent="0.25">
      <c r="F133" s="24"/>
      <c r="G133" s="25"/>
      <c r="H133" s="41"/>
      <c r="I133" s="44"/>
      <c r="J133" s="44"/>
      <c r="K133" s="55"/>
      <c r="L133" s="55"/>
      <c r="M133" s="55"/>
      <c r="N133" s="55"/>
      <c r="O133" s="55"/>
      <c r="P133" s="55"/>
      <c r="Q133" s="55"/>
      <c r="R133" s="55"/>
      <c r="S133" s="79"/>
      <c r="T133" s="79"/>
      <c r="U133" s="79"/>
      <c r="V133" s="79"/>
      <c r="W133" s="105"/>
      <c r="X133" s="105"/>
      <c r="Y133" s="105"/>
      <c r="Z133" s="105"/>
      <c r="AA133" s="79"/>
      <c r="AB133" s="79"/>
      <c r="AC133" s="79"/>
      <c r="AD133" s="79"/>
      <c r="AE133" s="105"/>
      <c r="AF133" s="105"/>
      <c r="AG133" s="105"/>
      <c r="AH133" s="105"/>
      <c r="AI133" s="43"/>
      <c r="AJ133" s="106"/>
      <c r="AK133" s="106"/>
      <c r="AL133" s="90"/>
      <c r="AM133" s="90"/>
      <c r="AN133" s="90"/>
      <c r="AO133" s="90"/>
      <c r="AP133" s="91"/>
      <c r="AQ133" s="91"/>
      <c r="AR133" s="91"/>
      <c r="AS133" s="91"/>
      <c r="AT133" s="92"/>
      <c r="AU133" s="107"/>
      <c r="AV133" s="108"/>
      <c r="AW133" s="79"/>
      <c r="AX133" s="79"/>
      <c r="AY133" s="79"/>
      <c r="AZ133" s="79"/>
      <c r="BA133" s="79"/>
      <c r="BB133" s="79"/>
      <c r="BC133" s="79"/>
      <c r="BD133" s="51"/>
    </row>
    <row r="134" spans="1:1017 1029:2041 2053:3065 3077:4089 4101:5113 5125:6137 6149:7161 7173:8185 8197:9209 9221:10233 10245:11257 11269:12281 12293:13305 13317:14329 14341:15353 15365:16175" s="40" customFormat="1" ht="35.1" customHeight="1" x14ac:dyDescent="0.25">
      <c r="A134" s="40" t="s">
        <v>186</v>
      </c>
      <c r="B134" s="40" t="s">
        <v>187</v>
      </c>
      <c r="C134" s="40" t="s">
        <v>188</v>
      </c>
      <c r="D134" s="40" t="s">
        <v>189</v>
      </c>
      <c r="E134" s="40" t="s">
        <v>18</v>
      </c>
      <c r="F134" s="24"/>
      <c r="G134" s="25" t="s">
        <v>57</v>
      </c>
      <c r="H134" s="41" t="s">
        <v>55</v>
      </c>
      <c r="I134" s="44" t="s">
        <v>266</v>
      </c>
      <c r="J134" s="44" t="s">
        <v>49</v>
      </c>
      <c r="K134" s="55">
        <v>17000</v>
      </c>
      <c r="L134" s="55">
        <v>8000</v>
      </c>
      <c r="M134" s="55">
        <v>4600</v>
      </c>
      <c r="N134" s="55">
        <v>3300</v>
      </c>
      <c r="O134" s="55" t="e">
        <v>#REF!</v>
      </c>
      <c r="P134" s="55" t="e">
        <v>#REF!</v>
      </c>
      <c r="Q134" s="55" t="e">
        <v>#REF!</v>
      </c>
      <c r="R134" s="55" t="e">
        <v>#REF!</v>
      </c>
      <c r="S134" s="79"/>
      <c r="T134" s="79"/>
      <c r="U134" s="79"/>
      <c r="V134" s="79"/>
      <c r="W134" s="105"/>
      <c r="X134" s="105"/>
      <c r="Y134" s="105"/>
      <c r="Z134" s="105"/>
      <c r="AA134" s="79"/>
      <c r="AB134" s="79"/>
      <c r="AC134" s="79"/>
      <c r="AD134" s="79"/>
      <c r="AE134" s="105"/>
      <c r="AF134" s="105"/>
      <c r="AG134" s="105"/>
      <c r="AH134" s="105"/>
      <c r="AI134" s="43">
        <v>3.05</v>
      </c>
      <c r="AJ134" s="106"/>
      <c r="AK134" s="106" t="e">
        <v>#REF!</v>
      </c>
      <c r="AL134" s="90" t="e">
        <v>#REF!</v>
      </c>
      <c r="AM134" s="90" t="e">
        <v>#REF!</v>
      </c>
      <c r="AN134" s="90" t="e">
        <v>#REF!</v>
      </c>
      <c r="AO134" s="90" t="e">
        <v>#REF!</v>
      </c>
      <c r="AP134" s="91" t="e">
        <v>#REF!</v>
      </c>
      <c r="AQ134" s="91" t="e">
        <v>#REF!</v>
      </c>
      <c r="AR134" s="91" t="e">
        <v>#REF!</v>
      </c>
      <c r="AS134" s="91" t="e">
        <v>#REF!</v>
      </c>
      <c r="AT134" s="92" t="e">
        <v>#REF!</v>
      </c>
      <c r="AU134" s="107" t="s">
        <v>18</v>
      </c>
      <c r="AV134" s="108">
        <v>12600</v>
      </c>
      <c r="AW134" s="79">
        <v>5600</v>
      </c>
      <c r="AX134" s="79">
        <v>3220</v>
      </c>
      <c r="AY134" s="79">
        <v>2310</v>
      </c>
      <c r="AZ134" s="79">
        <v>10800</v>
      </c>
      <c r="BA134" s="79">
        <v>4800</v>
      </c>
      <c r="BB134" s="79">
        <v>2760</v>
      </c>
      <c r="BC134" s="79">
        <v>1980</v>
      </c>
      <c r="BD134" s="51" t="e">
        <v>#REF!</v>
      </c>
      <c r="BF134" s="40" t="s">
        <v>111</v>
      </c>
      <c r="BH134" s="40" t="str">
        <f>TRIM(H134)</f>
        <v>Đường Nguyễn Khuyến</v>
      </c>
      <c r="BI134" s="40" t="str">
        <f>TRIM(I134)</f>
        <v>Đường Trần Văn Xã (ngã tư Trường Nguyễn Khuyến)</v>
      </c>
      <c r="BJ134" s="40" t="str">
        <f>TRIM(J134)</f>
        <v>Đường Bùi Trọng Nghĩa</v>
      </c>
      <c r="BK134" s="40" t="str">
        <f>UPPER(LEFT(BH134,1))&amp;MID(BH134,2,LEN(BH134))</f>
        <v>Đường Nguyễn Khuyến</v>
      </c>
      <c r="BL134" s="40" t="str">
        <f>UPPER(LEFT(BI134,1))&amp;MID(BI134,2,LEN(BI134))</f>
        <v>Đường Trần Văn Xã (ngã tư Trường Nguyễn Khuyến)</v>
      </c>
      <c r="BM134" s="40" t="str">
        <f>UPPER(LEFT(BJ134,1))&amp;MID(BJ134,2,LEN(BJ134))</f>
        <v>Đường Bùi Trọng Nghĩa</v>
      </c>
    </row>
    <row r="135" spans="1:1017 1029:2041 2053:3065 3077:4089 4101:5113 5125:6137 6149:7161 7173:8185 8197:9209 9221:10233 10245:11257 11269:12281 12293:13305 13317:14329 14341:15353 15365:16175" s="40" customFormat="1" ht="35.1" hidden="1" customHeight="1" x14ac:dyDescent="0.25">
      <c r="F135" s="24"/>
      <c r="G135" s="25"/>
      <c r="H135" s="41"/>
      <c r="I135" s="44"/>
      <c r="J135" s="44"/>
      <c r="K135" s="55"/>
      <c r="L135" s="55"/>
      <c r="M135" s="55"/>
      <c r="N135" s="55"/>
      <c r="O135" s="55"/>
      <c r="P135" s="55"/>
      <c r="Q135" s="55"/>
      <c r="R135" s="55"/>
      <c r="S135" s="79"/>
      <c r="T135" s="79"/>
      <c r="U135" s="79"/>
      <c r="V135" s="79"/>
      <c r="W135" s="105"/>
      <c r="X135" s="105"/>
      <c r="Y135" s="105"/>
      <c r="Z135" s="105"/>
      <c r="AA135" s="79"/>
      <c r="AB135" s="79"/>
      <c r="AC135" s="79"/>
      <c r="AD135" s="79"/>
      <c r="AE135" s="105"/>
      <c r="AF135" s="105"/>
      <c r="AG135" s="105"/>
      <c r="AH135" s="105"/>
      <c r="AI135" s="43"/>
      <c r="AJ135" s="106"/>
      <c r="AK135" s="106"/>
      <c r="AL135" s="90"/>
      <c r="AM135" s="90"/>
      <c r="AN135" s="90"/>
      <c r="AO135" s="90"/>
      <c r="AP135" s="91"/>
      <c r="AQ135" s="91"/>
      <c r="AR135" s="91"/>
      <c r="AS135" s="91"/>
      <c r="AT135" s="92"/>
      <c r="AU135" s="107"/>
      <c r="AV135" s="108"/>
      <c r="AW135" s="79"/>
      <c r="AX135" s="79"/>
      <c r="AY135" s="79"/>
      <c r="AZ135" s="79"/>
      <c r="BA135" s="79"/>
      <c r="BB135" s="79"/>
      <c r="BC135" s="79"/>
      <c r="BD135" s="51"/>
    </row>
    <row r="136" spans="1:1017 1029:2041 2053:3065 3077:4089 4101:5113 5125:6137 6149:7161 7173:8185 8197:9209 9221:10233 10245:11257 11269:12281 12293:13305 13317:14329 14341:15353 15365:16175" s="40" customFormat="1" ht="35.1" hidden="1" customHeight="1" x14ac:dyDescent="0.25">
      <c r="F136" s="24"/>
      <c r="G136" s="25"/>
      <c r="H136" s="41"/>
      <c r="I136" s="44"/>
      <c r="J136" s="44"/>
      <c r="K136" s="55"/>
      <c r="L136" s="55"/>
      <c r="M136" s="55"/>
      <c r="N136" s="55"/>
      <c r="O136" s="55"/>
      <c r="P136" s="55"/>
      <c r="Q136" s="55"/>
      <c r="R136" s="55"/>
      <c r="S136" s="79"/>
      <c r="T136" s="79"/>
      <c r="U136" s="79"/>
      <c r="V136" s="79"/>
      <c r="W136" s="105"/>
      <c r="X136" s="105"/>
      <c r="Y136" s="105"/>
      <c r="Z136" s="105"/>
      <c r="AA136" s="79"/>
      <c r="AB136" s="79"/>
      <c r="AC136" s="79"/>
      <c r="AD136" s="79"/>
      <c r="AE136" s="105"/>
      <c r="AF136" s="105"/>
      <c r="AG136" s="105"/>
      <c r="AH136" s="105"/>
      <c r="AI136" s="43"/>
      <c r="AJ136" s="106"/>
      <c r="AK136" s="106"/>
      <c r="AL136" s="90"/>
      <c r="AM136" s="90"/>
      <c r="AN136" s="90"/>
      <c r="AO136" s="90"/>
      <c r="AP136" s="91"/>
      <c r="AQ136" s="91"/>
      <c r="AR136" s="91"/>
      <c r="AS136" s="91"/>
      <c r="AT136" s="92"/>
      <c r="AU136" s="107"/>
      <c r="AV136" s="108"/>
      <c r="AW136" s="79"/>
      <c r="AX136" s="79"/>
      <c r="AY136" s="79"/>
      <c r="AZ136" s="79"/>
      <c r="BA136" s="79"/>
      <c r="BB136" s="79"/>
      <c r="BC136" s="79"/>
      <c r="BD136" s="51"/>
    </row>
    <row r="137" spans="1:1017 1029:2041 2053:3065 3077:4089 4101:5113 5125:6137 6149:7161 7173:8185 8197:9209 9221:10233 10245:11257 11269:12281 12293:13305 13317:14329 14341:15353 15365:16175" s="40" customFormat="1" ht="35.1" hidden="1" customHeight="1" x14ac:dyDescent="0.25">
      <c r="F137" s="24"/>
      <c r="G137" s="25"/>
      <c r="H137" s="41"/>
      <c r="I137" s="44"/>
      <c r="J137" s="44"/>
      <c r="K137" s="55"/>
      <c r="L137" s="55"/>
      <c r="M137" s="55"/>
      <c r="N137" s="55"/>
      <c r="O137" s="55"/>
      <c r="P137" s="55"/>
      <c r="Q137" s="55"/>
      <c r="R137" s="55"/>
      <c r="S137" s="79"/>
      <c r="T137" s="79"/>
      <c r="U137" s="79"/>
      <c r="V137" s="79"/>
      <c r="W137" s="105"/>
      <c r="X137" s="105"/>
      <c r="Y137" s="105"/>
      <c r="Z137" s="105"/>
      <c r="AA137" s="79"/>
      <c r="AB137" s="79"/>
      <c r="AC137" s="79"/>
      <c r="AD137" s="79"/>
      <c r="AE137" s="105"/>
      <c r="AF137" s="105"/>
      <c r="AG137" s="105"/>
      <c r="AH137" s="105"/>
      <c r="AI137" s="43"/>
      <c r="AJ137" s="106"/>
      <c r="AK137" s="106"/>
      <c r="AL137" s="90"/>
      <c r="AM137" s="90"/>
      <c r="AN137" s="90"/>
      <c r="AO137" s="90"/>
      <c r="AP137" s="91"/>
      <c r="AQ137" s="91"/>
      <c r="AR137" s="91"/>
      <c r="AS137" s="91"/>
      <c r="AT137" s="92"/>
      <c r="AU137" s="107"/>
      <c r="AV137" s="108"/>
      <c r="AW137" s="79"/>
      <c r="AX137" s="79"/>
      <c r="AY137" s="79"/>
      <c r="AZ137" s="79"/>
      <c r="BA137" s="79"/>
      <c r="BB137" s="79"/>
      <c r="BC137" s="79"/>
      <c r="BD137" s="51"/>
    </row>
    <row r="138" spans="1:1017 1029:2041 2053:3065 3077:4089 4101:5113 5125:6137 6149:7161 7173:8185 8197:9209 9221:10233 10245:11257 11269:12281 12293:13305 13317:14329 14341:15353 15365:16175" s="40" customFormat="1" ht="35.1" hidden="1" customHeight="1" x14ac:dyDescent="0.25">
      <c r="F138" s="24"/>
      <c r="G138" s="25"/>
      <c r="H138" s="41"/>
      <c r="I138" s="44"/>
      <c r="J138" s="44"/>
      <c r="K138" s="55"/>
      <c r="L138" s="55"/>
      <c r="M138" s="55"/>
      <c r="N138" s="55"/>
      <c r="O138" s="55"/>
      <c r="P138" s="55"/>
      <c r="Q138" s="55"/>
      <c r="R138" s="55"/>
      <c r="S138" s="79"/>
      <c r="T138" s="79"/>
      <c r="U138" s="79"/>
      <c r="V138" s="79"/>
      <c r="W138" s="105"/>
      <c r="X138" s="105"/>
      <c r="Y138" s="105"/>
      <c r="Z138" s="105"/>
      <c r="AA138" s="79"/>
      <c r="AB138" s="79"/>
      <c r="AC138" s="79"/>
      <c r="AD138" s="79"/>
      <c r="AE138" s="105"/>
      <c r="AF138" s="105"/>
      <c r="AG138" s="105"/>
      <c r="AH138" s="105"/>
      <c r="AI138" s="43"/>
      <c r="AJ138" s="106"/>
      <c r="AK138" s="106"/>
      <c r="AL138" s="90"/>
      <c r="AM138" s="90"/>
      <c r="AN138" s="90"/>
      <c r="AO138" s="90"/>
      <c r="AP138" s="91"/>
      <c r="AQ138" s="91"/>
      <c r="AR138" s="91"/>
      <c r="AS138" s="91"/>
      <c r="AT138" s="92"/>
      <c r="AU138" s="107"/>
      <c r="AV138" s="108"/>
      <c r="AW138" s="79"/>
      <c r="AX138" s="79"/>
      <c r="AY138" s="79"/>
      <c r="AZ138" s="79"/>
      <c r="BA138" s="79"/>
      <c r="BB138" s="79"/>
      <c r="BC138" s="79"/>
      <c r="BD138" s="51"/>
    </row>
    <row r="139" spans="1:1017 1029:2041 2053:3065 3077:4089 4101:5113 5125:6137 6149:7161 7173:8185 8197:9209 9221:10233 10245:11257 11269:12281 12293:13305 13317:14329 14341:15353 15365:16175" s="40" customFormat="1" ht="35.1" hidden="1" customHeight="1" x14ac:dyDescent="0.25">
      <c r="F139" s="24"/>
      <c r="G139" s="25"/>
      <c r="H139" s="41"/>
      <c r="I139" s="44"/>
      <c r="J139" s="44"/>
      <c r="K139" s="55"/>
      <c r="L139" s="55"/>
      <c r="M139" s="55"/>
      <c r="N139" s="55"/>
      <c r="O139" s="55"/>
      <c r="P139" s="55"/>
      <c r="Q139" s="55"/>
      <c r="R139" s="55"/>
      <c r="S139" s="79"/>
      <c r="T139" s="79"/>
      <c r="U139" s="79"/>
      <c r="V139" s="79"/>
      <c r="W139" s="105"/>
      <c r="X139" s="105"/>
      <c r="Y139" s="105"/>
      <c r="Z139" s="105"/>
      <c r="AA139" s="79"/>
      <c r="AB139" s="79"/>
      <c r="AC139" s="79"/>
      <c r="AD139" s="79"/>
      <c r="AE139" s="105"/>
      <c r="AF139" s="105"/>
      <c r="AG139" s="105"/>
      <c r="AH139" s="105"/>
      <c r="AI139" s="43"/>
      <c r="AJ139" s="106"/>
      <c r="AK139" s="106"/>
      <c r="AL139" s="90"/>
      <c r="AM139" s="90"/>
      <c r="AN139" s="90"/>
      <c r="AO139" s="90"/>
      <c r="AP139" s="91"/>
      <c r="AQ139" s="91"/>
      <c r="AR139" s="91"/>
      <c r="AS139" s="91"/>
      <c r="AT139" s="92"/>
      <c r="AU139" s="107"/>
      <c r="AV139" s="108"/>
      <c r="AW139" s="79"/>
      <c r="AX139" s="79"/>
      <c r="AY139" s="79"/>
      <c r="AZ139" s="79"/>
      <c r="BA139" s="79"/>
      <c r="BB139" s="79"/>
      <c r="BC139" s="79"/>
      <c r="BD139" s="51"/>
    </row>
    <row r="140" spans="1:1017 1029:2041 2053:3065 3077:4089 4101:5113 5125:6137 6149:7161 7173:8185 8197:9209 9221:10233 10245:11257 11269:12281 12293:13305 13317:14329 14341:15353 15365:16175" s="40" customFormat="1" ht="35.1" hidden="1" customHeight="1" x14ac:dyDescent="0.25">
      <c r="F140" s="24"/>
      <c r="G140" s="25"/>
      <c r="H140" s="41"/>
      <c r="I140" s="44"/>
      <c r="J140" s="44"/>
      <c r="K140" s="55"/>
      <c r="L140" s="55"/>
      <c r="M140" s="55"/>
      <c r="N140" s="55"/>
      <c r="O140" s="55"/>
      <c r="P140" s="55"/>
      <c r="Q140" s="55"/>
      <c r="R140" s="55"/>
      <c r="S140" s="79"/>
      <c r="T140" s="79"/>
      <c r="U140" s="79"/>
      <c r="V140" s="79"/>
      <c r="W140" s="105"/>
      <c r="X140" s="105"/>
      <c r="Y140" s="105"/>
      <c r="Z140" s="105"/>
      <c r="AA140" s="79"/>
      <c r="AB140" s="79"/>
      <c r="AC140" s="79"/>
      <c r="AD140" s="79"/>
      <c r="AE140" s="105"/>
      <c r="AF140" s="105"/>
      <c r="AG140" s="105"/>
      <c r="AH140" s="105"/>
      <c r="AI140" s="43"/>
      <c r="AJ140" s="106"/>
      <c r="AK140" s="106"/>
      <c r="AL140" s="90"/>
      <c r="AM140" s="90"/>
      <c r="AN140" s="90"/>
      <c r="AO140" s="90"/>
      <c r="AP140" s="91"/>
      <c r="AQ140" s="91"/>
      <c r="AR140" s="91"/>
      <c r="AS140" s="91"/>
      <c r="AT140" s="92"/>
      <c r="AU140" s="107"/>
      <c r="AV140" s="108"/>
      <c r="AW140" s="79"/>
      <c r="AX140" s="79"/>
      <c r="AY140" s="79"/>
      <c r="AZ140" s="79"/>
      <c r="BA140" s="79"/>
      <c r="BB140" s="79"/>
      <c r="BC140" s="79"/>
      <c r="BD140" s="51"/>
    </row>
    <row r="141" spans="1:1017 1029:2041 2053:3065 3077:4089 4101:5113 5125:6137 6149:7161 7173:8185 8197:9209 9221:10233 10245:11257 11269:12281 12293:13305 13317:14329 14341:15353 15365:16175" s="159" customFormat="1" ht="35.1" customHeight="1" x14ac:dyDescent="0.25">
      <c r="A141" s="95" t="s">
        <v>190</v>
      </c>
      <c r="B141" s="95" t="s">
        <v>191</v>
      </c>
      <c r="C141" s="95" t="s">
        <v>192</v>
      </c>
      <c r="D141" s="95" t="s">
        <v>193</v>
      </c>
      <c r="E141" s="159" t="s">
        <v>18</v>
      </c>
      <c r="F141" s="42"/>
      <c r="G141" s="48" t="s">
        <v>58</v>
      </c>
      <c r="H141" s="41" t="s">
        <v>55</v>
      </c>
      <c r="I141" s="44" t="s">
        <v>49</v>
      </c>
      <c r="J141" s="25" t="s">
        <v>267</v>
      </c>
      <c r="K141" s="49">
        <v>12000</v>
      </c>
      <c r="L141" s="49">
        <v>6000</v>
      </c>
      <c r="M141" s="49">
        <v>4000</v>
      </c>
      <c r="N141" s="49">
        <v>2500</v>
      </c>
      <c r="O141" s="96" t="e">
        <v>#REF!</v>
      </c>
      <c r="P141" s="96" t="e">
        <v>#REF!</v>
      </c>
      <c r="Q141" s="96" t="e">
        <v>#REF!</v>
      </c>
      <c r="R141" s="96" t="e">
        <v>#REF!</v>
      </c>
      <c r="S141" s="94"/>
      <c r="T141" s="94"/>
      <c r="U141" s="94"/>
      <c r="V141" s="94"/>
      <c r="W141" s="97"/>
      <c r="X141" s="97"/>
      <c r="Y141" s="97"/>
      <c r="Z141" s="97"/>
      <c r="AA141" s="94"/>
      <c r="AB141" s="94"/>
      <c r="AC141" s="94"/>
      <c r="AD141" s="94"/>
      <c r="AE141" s="97"/>
      <c r="AF141" s="97"/>
      <c r="AG141" s="97"/>
      <c r="AH141" s="97"/>
      <c r="AI141" s="98">
        <v>3.05</v>
      </c>
      <c r="AJ141" s="99"/>
      <c r="AK141" s="99" t="e">
        <v>#REF!</v>
      </c>
      <c r="AL141" s="100" t="e">
        <v>#REF!</v>
      </c>
      <c r="AM141" s="100" t="e">
        <v>#REF!</v>
      </c>
      <c r="AN141" s="100" t="e">
        <v>#REF!</v>
      </c>
      <c r="AO141" s="100" t="e">
        <v>#REF!</v>
      </c>
      <c r="AP141" s="101" t="e">
        <v>#REF!</v>
      </c>
      <c r="AQ141" s="101" t="e">
        <v>#REF!</v>
      </c>
      <c r="AR141" s="101" t="e">
        <v>#REF!</v>
      </c>
      <c r="AS141" s="101" t="e">
        <v>#REF!</v>
      </c>
      <c r="AT141" s="102" t="e">
        <v>#REF!</v>
      </c>
      <c r="AU141" s="103" t="s">
        <v>18</v>
      </c>
      <c r="AV141" s="93">
        <v>11900</v>
      </c>
      <c r="AW141" s="94">
        <v>5600</v>
      </c>
      <c r="AX141" s="94">
        <v>3220</v>
      </c>
      <c r="AY141" s="94">
        <v>2310</v>
      </c>
      <c r="AZ141" s="94">
        <v>10200</v>
      </c>
      <c r="BA141" s="94">
        <v>4800</v>
      </c>
      <c r="BB141" s="94">
        <v>2760</v>
      </c>
      <c r="BC141" s="94">
        <v>1980</v>
      </c>
      <c r="BD141" s="104" t="e">
        <v>#REF!</v>
      </c>
      <c r="BE141" s="95"/>
      <c r="BF141" s="40" t="s">
        <v>111</v>
      </c>
      <c r="BH141" s="40" t="str">
        <f>TRIM(H141)</f>
        <v>Đường Nguyễn Khuyến</v>
      </c>
      <c r="BI141" s="40" t="str">
        <f>TRIM(I141)</f>
        <v>Đường Bùi Trọng Nghĩa</v>
      </c>
      <c r="BJ141" s="40" t="str">
        <f>TRIM(J141)</f>
        <v>Giáp ranh xã Thiện Tân (cũ)</v>
      </c>
      <c r="BK141" s="40" t="str">
        <f>UPPER(LEFT(BH141,1))&amp;MID(BH141,2,LEN(BH141))</f>
        <v>Đường Nguyễn Khuyến</v>
      </c>
      <c r="BL141" s="40" t="str">
        <f>UPPER(LEFT(BI141,1))&amp;MID(BI141,2,LEN(BI141))</f>
        <v>Đường Bùi Trọng Nghĩa</v>
      </c>
      <c r="BM141" s="40" t="str">
        <f>UPPER(LEFT(BJ141,1))&amp;MID(BJ141,2,LEN(BJ141))</f>
        <v>Giáp ranh xã Thiện Tân (cũ)</v>
      </c>
      <c r="IL141" s="95"/>
      <c r="IM141" s="95"/>
      <c r="IN141" s="95"/>
      <c r="IO141" s="95"/>
      <c r="JA141" s="95"/>
      <c r="JB141" s="95"/>
      <c r="JC141" s="95"/>
      <c r="JD141" s="95"/>
      <c r="JE141" s="95"/>
      <c r="JF141" s="95"/>
      <c r="JG141" s="95"/>
      <c r="JH141" s="95"/>
      <c r="JI141" s="95"/>
      <c r="JJ141" s="95"/>
      <c r="JK141" s="95"/>
      <c r="JL141" s="95"/>
      <c r="JM141" s="95"/>
      <c r="JN141" s="95"/>
      <c r="JO141" s="95"/>
      <c r="JP141" s="95"/>
      <c r="JQ141" s="95"/>
      <c r="JR141" s="95"/>
      <c r="JS141" s="95"/>
      <c r="JT141" s="95"/>
      <c r="JU141" s="95"/>
      <c r="JV141" s="95"/>
      <c r="JW141" s="95"/>
      <c r="JX141" s="95"/>
      <c r="JY141" s="95"/>
      <c r="JZ141" s="95"/>
      <c r="KA141" s="95"/>
      <c r="KB141" s="95"/>
      <c r="KC141" s="95"/>
      <c r="KD141" s="95"/>
      <c r="KE141" s="95"/>
      <c r="KF141" s="95"/>
      <c r="KG141" s="95"/>
      <c r="KH141" s="95"/>
      <c r="KI141" s="95"/>
      <c r="KJ141" s="95"/>
      <c r="KK141" s="95"/>
      <c r="KL141" s="95"/>
      <c r="KM141" s="95"/>
      <c r="KN141" s="95"/>
      <c r="KO141" s="95"/>
      <c r="KP141" s="95"/>
      <c r="KQ141" s="95"/>
      <c r="SH141" s="95"/>
      <c r="SI141" s="95"/>
      <c r="SJ141" s="95"/>
      <c r="SK141" s="95"/>
      <c r="SW141" s="95"/>
      <c r="SX141" s="95"/>
      <c r="SY141" s="95"/>
      <c r="SZ141" s="95"/>
      <c r="TA141" s="95"/>
      <c r="TB141" s="95"/>
      <c r="TC141" s="95"/>
      <c r="TD141" s="95"/>
      <c r="TE141" s="95"/>
      <c r="TF141" s="95"/>
      <c r="TG141" s="95"/>
      <c r="TH141" s="95"/>
      <c r="TI141" s="95"/>
      <c r="TJ141" s="95"/>
      <c r="TK141" s="95"/>
      <c r="TL141" s="95"/>
      <c r="TM141" s="95"/>
      <c r="TN141" s="95"/>
      <c r="TO141" s="95"/>
      <c r="TP141" s="95"/>
      <c r="TQ141" s="95"/>
      <c r="TR141" s="95"/>
      <c r="TS141" s="95"/>
      <c r="TT141" s="95"/>
      <c r="TU141" s="95"/>
      <c r="TV141" s="95"/>
      <c r="TW141" s="95"/>
      <c r="TX141" s="95"/>
      <c r="TY141" s="95"/>
      <c r="TZ141" s="95"/>
      <c r="UA141" s="95"/>
      <c r="UB141" s="95"/>
      <c r="UC141" s="95"/>
      <c r="UD141" s="95"/>
      <c r="UE141" s="95"/>
      <c r="UF141" s="95"/>
      <c r="UG141" s="95"/>
      <c r="UH141" s="95"/>
      <c r="UI141" s="95"/>
      <c r="UJ141" s="95"/>
      <c r="UK141" s="95"/>
      <c r="UL141" s="95"/>
      <c r="UM141" s="95"/>
      <c r="ACD141" s="95"/>
      <c r="ACE141" s="95"/>
      <c r="ACF141" s="95"/>
      <c r="ACG141" s="95"/>
      <c r="ACS141" s="95"/>
      <c r="ACT141" s="95"/>
      <c r="ACU141" s="95"/>
      <c r="ACV141" s="95"/>
      <c r="ACW141" s="95"/>
      <c r="ACX141" s="95"/>
      <c r="ACY141" s="95"/>
      <c r="ACZ141" s="95"/>
      <c r="ADA141" s="95"/>
      <c r="ADB141" s="95"/>
      <c r="ADC141" s="95"/>
      <c r="ADD141" s="95"/>
      <c r="ADE141" s="95"/>
      <c r="ADF141" s="95"/>
      <c r="ADG141" s="95"/>
      <c r="ADH141" s="95"/>
      <c r="ADI141" s="95"/>
      <c r="ADJ141" s="95"/>
      <c r="ADK141" s="95"/>
      <c r="ADL141" s="95"/>
      <c r="ADM141" s="95"/>
      <c r="ADN141" s="95"/>
      <c r="ADO141" s="95"/>
      <c r="ADP141" s="95"/>
      <c r="ADQ141" s="95"/>
      <c r="ADR141" s="95"/>
      <c r="ADS141" s="95"/>
      <c r="ADT141" s="95"/>
      <c r="ADU141" s="95"/>
      <c r="ADV141" s="95"/>
      <c r="ADW141" s="95"/>
      <c r="ADX141" s="95"/>
      <c r="ADY141" s="95"/>
      <c r="ADZ141" s="95"/>
      <c r="AEA141" s="95"/>
      <c r="AEB141" s="95"/>
      <c r="AEC141" s="95"/>
      <c r="AED141" s="95"/>
      <c r="AEE141" s="95"/>
      <c r="AEF141" s="95"/>
      <c r="AEG141" s="95"/>
      <c r="AEH141" s="95"/>
      <c r="AEI141" s="95"/>
      <c r="ALZ141" s="95"/>
      <c r="AMA141" s="95"/>
      <c r="AMB141" s="95"/>
      <c r="AMC141" s="95"/>
      <c r="AMO141" s="95"/>
      <c r="AMP141" s="95"/>
      <c r="AMQ141" s="95"/>
      <c r="AMR141" s="95"/>
      <c r="AMS141" s="95"/>
      <c r="AMT141" s="95"/>
      <c r="AMU141" s="95"/>
      <c r="AMV141" s="95"/>
      <c r="AMW141" s="95"/>
      <c r="AMX141" s="95"/>
      <c r="AMY141" s="95"/>
      <c r="AMZ141" s="95"/>
      <c r="ANA141" s="95"/>
      <c r="ANB141" s="95"/>
      <c r="ANC141" s="95"/>
      <c r="AND141" s="95"/>
      <c r="ANE141" s="95"/>
      <c r="ANF141" s="95"/>
      <c r="ANG141" s="95"/>
      <c r="ANH141" s="95"/>
      <c r="ANI141" s="95"/>
      <c r="ANJ141" s="95"/>
      <c r="ANK141" s="95"/>
      <c r="ANL141" s="95"/>
      <c r="ANM141" s="95"/>
      <c r="ANN141" s="95"/>
      <c r="ANO141" s="95"/>
      <c r="ANP141" s="95"/>
      <c r="ANQ141" s="95"/>
      <c r="ANR141" s="95"/>
      <c r="ANS141" s="95"/>
      <c r="ANT141" s="95"/>
      <c r="ANU141" s="95"/>
      <c r="ANV141" s="95"/>
      <c r="ANW141" s="95"/>
      <c r="ANX141" s="95"/>
      <c r="ANY141" s="95"/>
      <c r="ANZ141" s="95"/>
      <c r="AOA141" s="95"/>
      <c r="AOB141" s="95"/>
      <c r="AOC141" s="95"/>
      <c r="AOD141" s="95"/>
      <c r="AOE141" s="95"/>
      <c r="AVV141" s="95"/>
      <c r="AVW141" s="95"/>
      <c r="AVX141" s="95"/>
      <c r="AVY141" s="95"/>
      <c r="AWK141" s="95"/>
      <c r="AWL141" s="95"/>
      <c r="AWM141" s="95"/>
      <c r="AWN141" s="95"/>
      <c r="AWO141" s="95"/>
      <c r="AWP141" s="95"/>
      <c r="AWQ141" s="95"/>
      <c r="AWR141" s="95"/>
      <c r="AWS141" s="95"/>
      <c r="AWT141" s="95"/>
      <c r="AWU141" s="95"/>
      <c r="AWV141" s="95"/>
      <c r="AWW141" s="95"/>
      <c r="AWX141" s="95"/>
      <c r="AWY141" s="95"/>
      <c r="AWZ141" s="95"/>
      <c r="AXA141" s="95"/>
      <c r="AXB141" s="95"/>
      <c r="AXC141" s="95"/>
      <c r="AXD141" s="95"/>
      <c r="AXE141" s="95"/>
      <c r="AXF141" s="95"/>
      <c r="AXG141" s="95"/>
      <c r="AXH141" s="95"/>
      <c r="AXI141" s="95"/>
      <c r="AXJ141" s="95"/>
      <c r="AXK141" s="95"/>
      <c r="AXL141" s="95"/>
      <c r="AXM141" s="95"/>
      <c r="AXN141" s="95"/>
      <c r="AXO141" s="95"/>
      <c r="AXP141" s="95"/>
      <c r="AXQ141" s="95"/>
      <c r="AXR141" s="95"/>
      <c r="AXS141" s="95"/>
      <c r="AXT141" s="95"/>
      <c r="AXU141" s="95"/>
      <c r="AXV141" s="95"/>
      <c r="AXW141" s="95"/>
      <c r="AXX141" s="95"/>
      <c r="AXY141" s="95"/>
      <c r="AXZ141" s="95"/>
      <c r="AYA141" s="95"/>
      <c r="BFR141" s="95"/>
      <c r="BFS141" s="95"/>
      <c r="BFT141" s="95"/>
      <c r="BFU141" s="95"/>
      <c r="BGG141" s="95"/>
      <c r="BGH141" s="95"/>
      <c r="BGI141" s="95"/>
      <c r="BGJ141" s="95"/>
      <c r="BGK141" s="95"/>
      <c r="BGL141" s="95"/>
      <c r="BGM141" s="95"/>
      <c r="BGN141" s="95"/>
      <c r="BGO141" s="95"/>
      <c r="BGP141" s="95"/>
      <c r="BGQ141" s="95"/>
      <c r="BGR141" s="95"/>
      <c r="BGS141" s="95"/>
      <c r="BGT141" s="95"/>
      <c r="BGU141" s="95"/>
      <c r="BGV141" s="95"/>
      <c r="BGW141" s="95"/>
      <c r="BGX141" s="95"/>
      <c r="BGY141" s="95"/>
      <c r="BGZ141" s="95"/>
      <c r="BHA141" s="95"/>
      <c r="BHB141" s="95"/>
      <c r="BHC141" s="95"/>
      <c r="BHD141" s="95"/>
      <c r="BHE141" s="95"/>
      <c r="BHF141" s="95"/>
      <c r="BHG141" s="95"/>
      <c r="BHH141" s="95"/>
      <c r="BHI141" s="95"/>
      <c r="BHJ141" s="95"/>
      <c r="BHK141" s="95"/>
      <c r="BHL141" s="95"/>
      <c r="BHM141" s="95"/>
      <c r="BHN141" s="95"/>
      <c r="BHO141" s="95"/>
      <c r="BHP141" s="95"/>
      <c r="BHQ141" s="95"/>
      <c r="BHR141" s="95"/>
      <c r="BHS141" s="95"/>
      <c r="BHT141" s="95"/>
      <c r="BHU141" s="95"/>
      <c r="BHV141" s="95"/>
      <c r="BHW141" s="95"/>
      <c r="BPN141" s="95"/>
      <c r="BPO141" s="95"/>
      <c r="BPP141" s="95"/>
      <c r="BPQ141" s="95"/>
      <c r="BQC141" s="95"/>
      <c r="BQD141" s="95"/>
      <c r="BQE141" s="95"/>
      <c r="BQF141" s="95"/>
      <c r="BQG141" s="95"/>
      <c r="BQH141" s="95"/>
      <c r="BQI141" s="95"/>
      <c r="BQJ141" s="95"/>
      <c r="BQK141" s="95"/>
      <c r="BQL141" s="95"/>
      <c r="BQM141" s="95"/>
      <c r="BQN141" s="95"/>
      <c r="BQO141" s="95"/>
      <c r="BQP141" s="95"/>
      <c r="BQQ141" s="95"/>
      <c r="BQR141" s="95"/>
      <c r="BQS141" s="95"/>
      <c r="BQT141" s="95"/>
      <c r="BQU141" s="95"/>
      <c r="BQV141" s="95"/>
      <c r="BQW141" s="95"/>
      <c r="BQX141" s="95"/>
      <c r="BQY141" s="95"/>
      <c r="BQZ141" s="95"/>
      <c r="BRA141" s="95"/>
      <c r="BRB141" s="95"/>
      <c r="BRC141" s="95"/>
      <c r="BRD141" s="95"/>
      <c r="BRE141" s="95"/>
      <c r="BRF141" s="95"/>
      <c r="BRG141" s="95"/>
      <c r="BRH141" s="95"/>
      <c r="BRI141" s="95"/>
      <c r="BRJ141" s="95"/>
      <c r="BRK141" s="95"/>
      <c r="BRL141" s="95"/>
      <c r="BRM141" s="95"/>
      <c r="BRN141" s="95"/>
      <c r="BRO141" s="95"/>
      <c r="BRP141" s="95"/>
      <c r="BRQ141" s="95"/>
      <c r="BRR141" s="95"/>
      <c r="BRS141" s="95"/>
      <c r="BZJ141" s="95"/>
      <c r="BZK141" s="95"/>
      <c r="BZL141" s="95"/>
      <c r="BZM141" s="95"/>
      <c r="BZY141" s="95"/>
      <c r="BZZ141" s="95"/>
      <c r="CAA141" s="95"/>
      <c r="CAB141" s="95"/>
      <c r="CAC141" s="95"/>
      <c r="CAD141" s="95"/>
      <c r="CAE141" s="95"/>
      <c r="CAF141" s="95"/>
      <c r="CAG141" s="95"/>
      <c r="CAH141" s="95"/>
      <c r="CAI141" s="95"/>
      <c r="CAJ141" s="95"/>
      <c r="CAK141" s="95"/>
      <c r="CAL141" s="95"/>
      <c r="CAM141" s="95"/>
      <c r="CAN141" s="95"/>
      <c r="CAO141" s="95"/>
      <c r="CAP141" s="95"/>
      <c r="CAQ141" s="95"/>
      <c r="CAR141" s="95"/>
      <c r="CAS141" s="95"/>
      <c r="CAT141" s="95"/>
      <c r="CAU141" s="95"/>
      <c r="CAV141" s="95"/>
      <c r="CAW141" s="95"/>
      <c r="CAX141" s="95"/>
      <c r="CAY141" s="95"/>
      <c r="CAZ141" s="95"/>
      <c r="CBA141" s="95"/>
      <c r="CBB141" s="95"/>
      <c r="CBC141" s="95"/>
      <c r="CBD141" s="95"/>
      <c r="CBE141" s="95"/>
      <c r="CBF141" s="95"/>
      <c r="CBG141" s="95"/>
      <c r="CBH141" s="95"/>
      <c r="CBI141" s="95"/>
      <c r="CBJ141" s="95"/>
      <c r="CBK141" s="95"/>
      <c r="CBL141" s="95"/>
      <c r="CBM141" s="95"/>
      <c r="CBN141" s="95"/>
      <c r="CBO141" s="95"/>
      <c r="CJF141" s="95"/>
      <c r="CJG141" s="95"/>
      <c r="CJH141" s="95"/>
      <c r="CJI141" s="95"/>
      <c r="CJU141" s="95"/>
      <c r="CJV141" s="95"/>
      <c r="CJW141" s="95"/>
      <c r="CJX141" s="95"/>
      <c r="CJY141" s="95"/>
      <c r="CJZ141" s="95"/>
      <c r="CKA141" s="95"/>
      <c r="CKB141" s="95"/>
      <c r="CKC141" s="95"/>
      <c r="CKD141" s="95"/>
      <c r="CKE141" s="95"/>
      <c r="CKF141" s="95"/>
      <c r="CKG141" s="95"/>
      <c r="CKH141" s="95"/>
      <c r="CKI141" s="95"/>
      <c r="CKJ141" s="95"/>
      <c r="CKK141" s="95"/>
      <c r="CKL141" s="95"/>
      <c r="CKM141" s="95"/>
      <c r="CKN141" s="95"/>
      <c r="CKO141" s="95"/>
      <c r="CKP141" s="95"/>
      <c r="CKQ141" s="95"/>
      <c r="CKR141" s="95"/>
      <c r="CKS141" s="95"/>
      <c r="CKT141" s="95"/>
      <c r="CKU141" s="95"/>
      <c r="CKV141" s="95"/>
      <c r="CKW141" s="95"/>
      <c r="CKX141" s="95"/>
      <c r="CKY141" s="95"/>
      <c r="CKZ141" s="95"/>
      <c r="CLA141" s="95"/>
      <c r="CLB141" s="95"/>
      <c r="CLC141" s="95"/>
      <c r="CLD141" s="95"/>
      <c r="CLE141" s="95"/>
      <c r="CLF141" s="95"/>
      <c r="CLG141" s="95"/>
      <c r="CLH141" s="95"/>
      <c r="CLI141" s="95"/>
      <c r="CLJ141" s="95"/>
      <c r="CLK141" s="95"/>
      <c r="CTB141" s="95"/>
      <c r="CTC141" s="95"/>
      <c r="CTD141" s="95"/>
      <c r="CTE141" s="95"/>
      <c r="CTQ141" s="95"/>
      <c r="CTR141" s="95"/>
      <c r="CTS141" s="95"/>
      <c r="CTT141" s="95"/>
      <c r="CTU141" s="95"/>
      <c r="CTV141" s="95"/>
      <c r="CTW141" s="95"/>
      <c r="CTX141" s="95"/>
      <c r="CTY141" s="95"/>
      <c r="CTZ141" s="95"/>
      <c r="CUA141" s="95"/>
      <c r="CUB141" s="95"/>
      <c r="CUC141" s="95"/>
      <c r="CUD141" s="95"/>
      <c r="CUE141" s="95"/>
      <c r="CUF141" s="95"/>
      <c r="CUG141" s="95"/>
      <c r="CUH141" s="95"/>
      <c r="CUI141" s="95"/>
      <c r="CUJ141" s="95"/>
      <c r="CUK141" s="95"/>
      <c r="CUL141" s="95"/>
      <c r="CUM141" s="95"/>
      <c r="CUN141" s="95"/>
      <c r="CUO141" s="95"/>
      <c r="CUP141" s="95"/>
      <c r="CUQ141" s="95"/>
      <c r="CUR141" s="95"/>
      <c r="CUS141" s="95"/>
      <c r="CUT141" s="95"/>
      <c r="CUU141" s="95"/>
      <c r="CUV141" s="95"/>
      <c r="CUW141" s="95"/>
      <c r="CUX141" s="95"/>
      <c r="CUY141" s="95"/>
      <c r="CUZ141" s="95"/>
      <c r="CVA141" s="95"/>
      <c r="CVB141" s="95"/>
      <c r="CVC141" s="95"/>
      <c r="CVD141" s="95"/>
      <c r="CVE141" s="95"/>
      <c r="CVF141" s="95"/>
      <c r="CVG141" s="95"/>
      <c r="DCX141" s="95"/>
      <c r="DCY141" s="95"/>
      <c r="DCZ141" s="95"/>
      <c r="DDA141" s="95"/>
      <c r="DDM141" s="95"/>
      <c r="DDN141" s="95"/>
      <c r="DDO141" s="95"/>
      <c r="DDP141" s="95"/>
      <c r="DDQ141" s="95"/>
      <c r="DDR141" s="95"/>
      <c r="DDS141" s="95"/>
      <c r="DDT141" s="95"/>
      <c r="DDU141" s="95"/>
      <c r="DDV141" s="95"/>
      <c r="DDW141" s="95"/>
      <c r="DDX141" s="95"/>
      <c r="DDY141" s="95"/>
      <c r="DDZ141" s="95"/>
      <c r="DEA141" s="95"/>
      <c r="DEB141" s="95"/>
      <c r="DEC141" s="95"/>
      <c r="DED141" s="95"/>
      <c r="DEE141" s="95"/>
      <c r="DEF141" s="95"/>
      <c r="DEG141" s="95"/>
      <c r="DEH141" s="95"/>
      <c r="DEI141" s="95"/>
      <c r="DEJ141" s="95"/>
      <c r="DEK141" s="95"/>
      <c r="DEL141" s="95"/>
      <c r="DEM141" s="95"/>
      <c r="DEN141" s="95"/>
      <c r="DEO141" s="95"/>
      <c r="DEP141" s="95"/>
      <c r="DEQ141" s="95"/>
      <c r="DER141" s="95"/>
      <c r="DES141" s="95"/>
      <c r="DET141" s="95"/>
      <c r="DEU141" s="95"/>
      <c r="DEV141" s="95"/>
      <c r="DEW141" s="95"/>
      <c r="DEX141" s="95"/>
      <c r="DEY141" s="95"/>
      <c r="DEZ141" s="95"/>
      <c r="DFA141" s="95"/>
      <c r="DFB141" s="95"/>
      <c r="DFC141" s="95"/>
      <c r="DMT141" s="95"/>
      <c r="DMU141" s="95"/>
      <c r="DMV141" s="95"/>
      <c r="DMW141" s="95"/>
      <c r="DNI141" s="95"/>
      <c r="DNJ141" s="95"/>
      <c r="DNK141" s="95"/>
      <c r="DNL141" s="95"/>
      <c r="DNM141" s="95"/>
      <c r="DNN141" s="95"/>
      <c r="DNO141" s="95"/>
      <c r="DNP141" s="95"/>
      <c r="DNQ141" s="95"/>
      <c r="DNR141" s="95"/>
      <c r="DNS141" s="95"/>
      <c r="DNT141" s="95"/>
      <c r="DNU141" s="95"/>
      <c r="DNV141" s="95"/>
      <c r="DNW141" s="95"/>
      <c r="DNX141" s="95"/>
      <c r="DNY141" s="95"/>
      <c r="DNZ141" s="95"/>
      <c r="DOA141" s="95"/>
      <c r="DOB141" s="95"/>
      <c r="DOC141" s="95"/>
      <c r="DOD141" s="95"/>
      <c r="DOE141" s="95"/>
      <c r="DOF141" s="95"/>
      <c r="DOG141" s="95"/>
      <c r="DOH141" s="95"/>
      <c r="DOI141" s="95"/>
      <c r="DOJ141" s="95"/>
      <c r="DOK141" s="95"/>
      <c r="DOL141" s="95"/>
      <c r="DOM141" s="95"/>
      <c r="DON141" s="95"/>
      <c r="DOO141" s="95"/>
      <c r="DOP141" s="95"/>
      <c r="DOQ141" s="95"/>
      <c r="DOR141" s="95"/>
      <c r="DOS141" s="95"/>
      <c r="DOT141" s="95"/>
      <c r="DOU141" s="95"/>
      <c r="DOV141" s="95"/>
      <c r="DOW141" s="95"/>
      <c r="DOX141" s="95"/>
      <c r="DOY141" s="95"/>
      <c r="DWP141" s="95"/>
      <c r="DWQ141" s="95"/>
      <c r="DWR141" s="95"/>
      <c r="DWS141" s="95"/>
      <c r="DXE141" s="95"/>
      <c r="DXF141" s="95"/>
      <c r="DXG141" s="95"/>
      <c r="DXH141" s="95"/>
      <c r="DXI141" s="95"/>
      <c r="DXJ141" s="95"/>
      <c r="DXK141" s="95"/>
      <c r="DXL141" s="95"/>
      <c r="DXM141" s="95"/>
      <c r="DXN141" s="95"/>
      <c r="DXO141" s="95"/>
      <c r="DXP141" s="95"/>
      <c r="DXQ141" s="95"/>
      <c r="DXR141" s="95"/>
      <c r="DXS141" s="95"/>
      <c r="DXT141" s="95"/>
      <c r="DXU141" s="95"/>
      <c r="DXV141" s="95"/>
      <c r="DXW141" s="95"/>
      <c r="DXX141" s="95"/>
      <c r="DXY141" s="95"/>
      <c r="DXZ141" s="95"/>
      <c r="DYA141" s="95"/>
      <c r="DYB141" s="95"/>
      <c r="DYC141" s="95"/>
      <c r="DYD141" s="95"/>
      <c r="DYE141" s="95"/>
      <c r="DYF141" s="95"/>
      <c r="DYG141" s="95"/>
      <c r="DYH141" s="95"/>
      <c r="DYI141" s="95"/>
      <c r="DYJ141" s="95"/>
      <c r="DYK141" s="95"/>
      <c r="DYL141" s="95"/>
      <c r="DYM141" s="95"/>
      <c r="DYN141" s="95"/>
      <c r="DYO141" s="95"/>
      <c r="DYP141" s="95"/>
      <c r="DYQ141" s="95"/>
      <c r="DYR141" s="95"/>
      <c r="DYS141" s="95"/>
      <c r="DYT141" s="95"/>
      <c r="DYU141" s="95"/>
      <c r="EGL141" s="95"/>
      <c r="EGM141" s="95"/>
      <c r="EGN141" s="95"/>
      <c r="EGO141" s="95"/>
      <c r="EHA141" s="95"/>
      <c r="EHB141" s="95"/>
      <c r="EHC141" s="95"/>
      <c r="EHD141" s="95"/>
      <c r="EHE141" s="95"/>
      <c r="EHF141" s="95"/>
      <c r="EHG141" s="95"/>
      <c r="EHH141" s="95"/>
      <c r="EHI141" s="95"/>
      <c r="EHJ141" s="95"/>
      <c r="EHK141" s="95"/>
      <c r="EHL141" s="95"/>
      <c r="EHM141" s="95"/>
      <c r="EHN141" s="95"/>
      <c r="EHO141" s="95"/>
      <c r="EHP141" s="95"/>
      <c r="EHQ141" s="95"/>
      <c r="EHR141" s="95"/>
      <c r="EHS141" s="95"/>
      <c r="EHT141" s="95"/>
      <c r="EHU141" s="95"/>
      <c r="EHV141" s="95"/>
      <c r="EHW141" s="95"/>
      <c r="EHX141" s="95"/>
      <c r="EHY141" s="95"/>
      <c r="EHZ141" s="95"/>
      <c r="EIA141" s="95"/>
      <c r="EIB141" s="95"/>
      <c r="EIC141" s="95"/>
      <c r="EID141" s="95"/>
      <c r="EIE141" s="95"/>
      <c r="EIF141" s="95"/>
      <c r="EIG141" s="95"/>
      <c r="EIH141" s="95"/>
      <c r="EII141" s="95"/>
      <c r="EIJ141" s="95"/>
      <c r="EIK141" s="95"/>
      <c r="EIL141" s="95"/>
      <c r="EIM141" s="95"/>
      <c r="EIN141" s="95"/>
      <c r="EIO141" s="95"/>
      <c r="EIP141" s="95"/>
      <c r="EIQ141" s="95"/>
      <c r="EQH141" s="95"/>
      <c r="EQI141" s="95"/>
      <c r="EQJ141" s="95"/>
      <c r="EQK141" s="95"/>
      <c r="EQW141" s="95"/>
      <c r="EQX141" s="95"/>
      <c r="EQY141" s="95"/>
      <c r="EQZ141" s="95"/>
      <c r="ERA141" s="95"/>
      <c r="ERB141" s="95"/>
      <c r="ERC141" s="95"/>
      <c r="ERD141" s="95"/>
      <c r="ERE141" s="95"/>
      <c r="ERF141" s="95"/>
      <c r="ERG141" s="95"/>
      <c r="ERH141" s="95"/>
      <c r="ERI141" s="95"/>
      <c r="ERJ141" s="95"/>
      <c r="ERK141" s="95"/>
      <c r="ERL141" s="95"/>
      <c r="ERM141" s="95"/>
      <c r="ERN141" s="95"/>
      <c r="ERO141" s="95"/>
      <c r="ERP141" s="95"/>
      <c r="ERQ141" s="95"/>
      <c r="ERR141" s="95"/>
      <c r="ERS141" s="95"/>
      <c r="ERT141" s="95"/>
      <c r="ERU141" s="95"/>
      <c r="ERV141" s="95"/>
      <c r="ERW141" s="95"/>
      <c r="ERX141" s="95"/>
      <c r="ERY141" s="95"/>
      <c r="ERZ141" s="95"/>
      <c r="ESA141" s="95"/>
      <c r="ESB141" s="95"/>
      <c r="ESC141" s="95"/>
      <c r="ESD141" s="95"/>
      <c r="ESE141" s="95"/>
      <c r="ESF141" s="95"/>
      <c r="ESG141" s="95"/>
      <c r="ESH141" s="95"/>
      <c r="ESI141" s="95"/>
      <c r="ESJ141" s="95"/>
      <c r="ESK141" s="95"/>
      <c r="ESL141" s="95"/>
      <c r="ESM141" s="95"/>
      <c r="FAD141" s="95"/>
      <c r="FAE141" s="95"/>
      <c r="FAF141" s="95"/>
      <c r="FAG141" s="95"/>
      <c r="FAS141" s="95"/>
      <c r="FAT141" s="95"/>
      <c r="FAU141" s="95"/>
      <c r="FAV141" s="95"/>
      <c r="FAW141" s="95"/>
      <c r="FAX141" s="95"/>
      <c r="FAY141" s="95"/>
      <c r="FAZ141" s="95"/>
      <c r="FBA141" s="95"/>
      <c r="FBB141" s="95"/>
      <c r="FBC141" s="95"/>
      <c r="FBD141" s="95"/>
      <c r="FBE141" s="95"/>
      <c r="FBF141" s="95"/>
      <c r="FBG141" s="95"/>
      <c r="FBH141" s="95"/>
      <c r="FBI141" s="95"/>
      <c r="FBJ141" s="95"/>
      <c r="FBK141" s="95"/>
      <c r="FBL141" s="95"/>
      <c r="FBM141" s="95"/>
      <c r="FBN141" s="95"/>
      <c r="FBO141" s="95"/>
      <c r="FBP141" s="95"/>
      <c r="FBQ141" s="95"/>
      <c r="FBR141" s="95"/>
      <c r="FBS141" s="95"/>
      <c r="FBT141" s="95"/>
      <c r="FBU141" s="95"/>
      <c r="FBV141" s="95"/>
      <c r="FBW141" s="95"/>
      <c r="FBX141" s="95"/>
      <c r="FBY141" s="95"/>
      <c r="FBZ141" s="95"/>
      <c r="FCA141" s="95"/>
      <c r="FCB141" s="95"/>
      <c r="FCC141" s="95"/>
      <c r="FCD141" s="95"/>
      <c r="FCE141" s="95"/>
      <c r="FCF141" s="95"/>
      <c r="FCG141" s="95"/>
      <c r="FCH141" s="95"/>
      <c r="FCI141" s="95"/>
      <c r="FJZ141" s="95"/>
      <c r="FKA141" s="95"/>
      <c r="FKB141" s="95"/>
      <c r="FKC141" s="95"/>
      <c r="FKO141" s="95"/>
      <c r="FKP141" s="95"/>
      <c r="FKQ141" s="95"/>
      <c r="FKR141" s="95"/>
      <c r="FKS141" s="95"/>
      <c r="FKT141" s="95"/>
      <c r="FKU141" s="95"/>
      <c r="FKV141" s="95"/>
      <c r="FKW141" s="95"/>
      <c r="FKX141" s="95"/>
      <c r="FKY141" s="95"/>
      <c r="FKZ141" s="95"/>
      <c r="FLA141" s="95"/>
      <c r="FLB141" s="95"/>
      <c r="FLC141" s="95"/>
      <c r="FLD141" s="95"/>
      <c r="FLE141" s="95"/>
      <c r="FLF141" s="95"/>
      <c r="FLG141" s="95"/>
      <c r="FLH141" s="95"/>
      <c r="FLI141" s="95"/>
      <c r="FLJ141" s="95"/>
      <c r="FLK141" s="95"/>
      <c r="FLL141" s="95"/>
      <c r="FLM141" s="95"/>
      <c r="FLN141" s="95"/>
      <c r="FLO141" s="95"/>
      <c r="FLP141" s="95"/>
      <c r="FLQ141" s="95"/>
      <c r="FLR141" s="95"/>
      <c r="FLS141" s="95"/>
      <c r="FLT141" s="95"/>
      <c r="FLU141" s="95"/>
      <c r="FLV141" s="95"/>
      <c r="FLW141" s="95"/>
      <c r="FLX141" s="95"/>
      <c r="FLY141" s="95"/>
      <c r="FLZ141" s="95"/>
      <c r="FMA141" s="95"/>
      <c r="FMB141" s="95"/>
      <c r="FMC141" s="95"/>
      <c r="FMD141" s="95"/>
      <c r="FME141" s="95"/>
      <c r="FTV141" s="95"/>
      <c r="FTW141" s="95"/>
      <c r="FTX141" s="95"/>
      <c r="FTY141" s="95"/>
      <c r="FUK141" s="95"/>
      <c r="FUL141" s="95"/>
      <c r="FUM141" s="95"/>
      <c r="FUN141" s="95"/>
      <c r="FUO141" s="95"/>
      <c r="FUP141" s="95"/>
      <c r="FUQ141" s="95"/>
      <c r="FUR141" s="95"/>
      <c r="FUS141" s="95"/>
      <c r="FUT141" s="95"/>
      <c r="FUU141" s="95"/>
      <c r="FUV141" s="95"/>
      <c r="FUW141" s="95"/>
      <c r="FUX141" s="95"/>
      <c r="FUY141" s="95"/>
      <c r="FUZ141" s="95"/>
      <c r="FVA141" s="95"/>
      <c r="FVB141" s="95"/>
      <c r="FVC141" s="95"/>
      <c r="FVD141" s="95"/>
      <c r="FVE141" s="95"/>
      <c r="FVF141" s="95"/>
      <c r="FVG141" s="95"/>
      <c r="FVH141" s="95"/>
      <c r="FVI141" s="95"/>
      <c r="FVJ141" s="95"/>
      <c r="FVK141" s="95"/>
      <c r="FVL141" s="95"/>
      <c r="FVM141" s="95"/>
      <c r="FVN141" s="95"/>
      <c r="FVO141" s="95"/>
      <c r="FVP141" s="95"/>
      <c r="FVQ141" s="95"/>
      <c r="FVR141" s="95"/>
      <c r="FVS141" s="95"/>
      <c r="FVT141" s="95"/>
      <c r="FVU141" s="95"/>
      <c r="FVV141" s="95"/>
      <c r="FVW141" s="95"/>
      <c r="FVX141" s="95"/>
      <c r="FVY141" s="95"/>
      <c r="FVZ141" s="95"/>
      <c r="FWA141" s="95"/>
      <c r="GDR141" s="95"/>
      <c r="GDS141" s="95"/>
      <c r="GDT141" s="95"/>
      <c r="GDU141" s="95"/>
      <c r="GEG141" s="95"/>
      <c r="GEH141" s="95"/>
      <c r="GEI141" s="95"/>
      <c r="GEJ141" s="95"/>
      <c r="GEK141" s="95"/>
      <c r="GEL141" s="95"/>
      <c r="GEM141" s="95"/>
      <c r="GEN141" s="95"/>
      <c r="GEO141" s="95"/>
      <c r="GEP141" s="95"/>
      <c r="GEQ141" s="95"/>
      <c r="GER141" s="95"/>
      <c r="GES141" s="95"/>
      <c r="GET141" s="95"/>
      <c r="GEU141" s="95"/>
      <c r="GEV141" s="95"/>
      <c r="GEW141" s="95"/>
      <c r="GEX141" s="95"/>
      <c r="GEY141" s="95"/>
      <c r="GEZ141" s="95"/>
      <c r="GFA141" s="95"/>
      <c r="GFB141" s="95"/>
      <c r="GFC141" s="95"/>
      <c r="GFD141" s="95"/>
      <c r="GFE141" s="95"/>
      <c r="GFF141" s="95"/>
      <c r="GFG141" s="95"/>
      <c r="GFH141" s="95"/>
      <c r="GFI141" s="95"/>
      <c r="GFJ141" s="95"/>
      <c r="GFK141" s="95"/>
      <c r="GFL141" s="95"/>
      <c r="GFM141" s="95"/>
      <c r="GFN141" s="95"/>
      <c r="GFO141" s="95"/>
      <c r="GFP141" s="95"/>
      <c r="GFQ141" s="95"/>
      <c r="GFR141" s="95"/>
      <c r="GFS141" s="95"/>
      <c r="GFT141" s="95"/>
      <c r="GFU141" s="95"/>
      <c r="GFV141" s="95"/>
      <c r="GFW141" s="95"/>
      <c r="GNN141" s="95"/>
      <c r="GNO141" s="95"/>
      <c r="GNP141" s="95"/>
      <c r="GNQ141" s="95"/>
      <c r="GOC141" s="95"/>
      <c r="GOD141" s="95"/>
      <c r="GOE141" s="95"/>
      <c r="GOF141" s="95"/>
      <c r="GOG141" s="95"/>
      <c r="GOH141" s="95"/>
      <c r="GOI141" s="95"/>
      <c r="GOJ141" s="95"/>
      <c r="GOK141" s="95"/>
      <c r="GOL141" s="95"/>
      <c r="GOM141" s="95"/>
      <c r="GON141" s="95"/>
      <c r="GOO141" s="95"/>
      <c r="GOP141" s="95"/>
      <c r="GOQ141" s="95"/>
      <c r="GOR141" s="95"/>
      <c r="GOS141" s="95"/>
      <c r="GOT141" s="95"/>
      <c r="GOU141" s="95"/>
      <c r="GOV141" s="95"/>
      <c r="GOW141" s="95"/>
      <c r="GOX141" s="95"/>
      <c r="GOY141" s="95"/>
      <c r="GOZ141" s="95"/>
      <c r="GPA141" s="95"/>
      <c r="GPB141" s="95"/>
      <c r="GPC141" s="95"/>
      <c r="GPD141" s="95"/>
      <c r="GPE141" s="95"/>
      <c r="GPF141" s="95"/>
      <c r="GPG141" s="95"/>
      <c r="GPH141" s="95"/>
      <c r="GPI141" s="95"/>
      <c r="GPJ141" s="95"/>
      <c r="GPK141" s="95"/>
      <c r="GPL141" s="95"/>
      <c r="GPM141" s="95"/>
      <c r="GPN141" s="95"/>
      <c r="GPO141" s="95"/>
      <c r="GPP141" s="95"/>
      <c r="GPQ141" s="95"/>
      <c r="GPR141" s="95"/>
      <c r="GPS141" s="95"/>
      <c r="GXJ141" s="95"/>
      <c r="GXK141" s="95"/>
      <c r="GXL141" s="95"/>
      <c r="GXM141" s="95"/>
      <c r="GXY141" s="95"/>
      <c r="GXZ141" s="95"/>
      <c r="GYA141" s="95"/>
      <c r="GYB141" s="95"/>
      <c r="GYC141" s="95"/>
      <c r="GYD141" s="95"/>
      <c r="GYE141" s="95"/>
      <c r="GYF141" s="95"/>
      <c r="GYG141" s="95"/>
      <c r="GYH141" s="95"/>
      <c r="GYI141" s="95"/>
      <c r="GYJ141" s="95"/>
      <c r="GYK141" s="95"/>
      <c r="GYL141" s="95"/>
      <c r="GYM141" s="95"/>
      <c r="GYN141" s="95"/>
      <c r="GYO141" s="95"/>
      <c r="GYP141" s="95"/>
      <c r="GYQ141" s="95"/>
      <c r="GYR141" s="95"/>
      <c r="GYS141" s="95"/>
      <c r="GYT141" s="95"/>
      <c r="GYU141" s="95"/>
      <c r="GYV141" s="95"/>
      <c r="GYW141" s="95"/>
      <c r="GYX141" s="95"/>
      <c r="GYY141" s="95"/>
      <c r="GYZ141" s="95"/>
      <c r="GZA141" s="95"/>
      <c r="GZB141" s="95"/>
      <c r="GZC141" s="95"/>
      <c r="GZD141" s="95"/>
      <c r="GZE141" s="95"/>
      <c r="GZF141" s="95"/>
      <c r="GZG141" s="95"/>
      <c r="GZH141" s="95"/>
      <c r="GZI141" s="95"/>
      <c r="GZJ141" s="95"/>
      <c r="GZK141" s="95"/>
      <c r="GZL141" s="95"/>
      <c r="GZM141" s="95"/>
      <c r="GZN141" s="95"/>
      <c r="GZO141" s="95"/>
      <c r="HHF141" s="95"/>
      <c r="HHG141" s="95"/>
      <c r="HHH141" s="95"/>
      <c r="HHI141" s="95"/>
      <c r="HHU141" s="95"/>
      <c r="HHV141" s="95"/>
      <c r="HHW141" s="95"/>
      <c r="HHX141" s="95"/>
      <c r="HHY141" s="95"/>
      <c r="HHZ141" s="95"/>
      <c r="HIA141" s="95"/>
      <c r="HIB141" s="95"/>
      <c r="HIC141" s="95"/>
      <c r="HID141" s="95"/>
      <c r="HIE141" s="95"/>
      <c r="HIF141" s="95"/>
      <c r="HIG141" s="95"/>
      <c r="HIH141" s="95"/>
      <c r="HII141" s="95"/>
      <c r="HIJ141" s="95"/>
      <c r="HIK141" s="95"/>
      <c r="HIL141" s="95"/>
      <c r="HIM141" s="95"/>
      <c r="HIN141" s="95"/>
      <c r="HIO141" s="95"/>
      <c r="HIP141" s="95"/>
      <c r="HIQ141" s="95"/>
      <c r="HIR141" s="95"/>
      <c r="HIS141" s="95"/>
      <c r="HIT141" s="95"/>
      <c r="HIU141" s="95"/>
      <c r="HIV141" s="95"/>
      <c r="HIW141" s="95"/>
      <c r="HIX141" s="95"/>
      <c r="HIY141" s="95"/>
      <c r="HIZ141" s="95"/>
      <c r="HJA141" s="95"/>
      <c r="HJB141" s="95"/>
      <c r="HJC141" s="95"/>
      <c r="HJD141" s="95"/>
      <c r="HJE141" s="95"/>
      <c r="HJF141" s="95"/>
      <c r="HJG141" s="95"/>
      <c r="HJH141" s="95"/>
      <c r="HJI141" s="95"/>
      <c r="HJJ141" s="95"/>
      <c r="HJK141" s="95"/>
      <c r="HRB141" s="95"/>
      <c r="HRC141" s="95"/>
      <c r="HRD141" s="95"/>
      <c r="HRE141" s="95"/>
      <c r="HRQ141" s="95"/>
      <c r="HRR141" s="95"/>
      <c r="HRS141" s="95"/>
      <c r="HRT141" s="95"/>
      <c r="HRU141" s="95"/>
      <c r="HRV141" s="95"/>
      <c r="HRW141" s="95"/>
      <c r="HRX141" s="95"/>
      <c r="HRY141" s="95"/>
      <c r="HRZ141" s="95"/>
      <c r="HSA141" s="95"/>
      <c r="HSB141" s="95"/>
      <c r="HSC141" s="95"/>
      <c r="HSD141" s="95"/>
      <c r="HSE141" s="95"/>
      <c r="HSF141" s="95"/>
      <c r="HSG141" s="95"/>
      <c r="HSH141" s="95"/>
      <c r="HSI141" s="95"/>
      <c r="HSJ141" s="95"/>
      <c r="HSK141" s="95"/>
      <c r="HSL141" s="95"/>
      <c r="HSM141" s="95"/>
      <c r="HSN141" s="95"/>
      <c r="HSO141" s="95"/>
      <c r="HSP141" s="95"/>
      <c r="HSQ141" s="95"/>
      <c r="HSR141" s="95"/>
      <c r="HSS141" s="95"/>
      <c r="HST141" s="95"/>
      <c r="HSU141" s="95"/>
      <c r="HSV141" s="95"/>
      <c r="HSW141" s="95"/>
      <c r="HSX141" s="95"/>
      <c r="HSY141" s="95"/>
      <c r="HSZ141" s="95"/>
      <c r="HTA141" s="95"/>
      <c r="HTB141" s="95"/>
      <c r="HTC141" s="95"/>
      <c r="HTD141" s="95"/>
      <c r="HTE141" s="95"/>
      <c r="HTF141" s="95"/>
      <c r="HTG141" s="95"/>
      <c r="IAX141" s="95"/>
      <c r="IAY141" s="95"/>
      <c r="IAZ141" s="95"/>
      <c r="IBA141" s="95"/>
      <c r="IBM141" s="95"/>
      <c r="IBN141" s="95"/>
      <c r="IBO141" s="95"/>
      <c r="IBP141" s="95"/>
      <c r="IBQ141" s="95"/>
      <c r="IBR141" s="95"/>
      <c r="IBS141" s="95"/>
      <c r="IBT141" s="95"/>
      <c r="IBU141" s="95"/>
      <c r="IBV141" s="95"/>
      <c r="IBW141" s="95"/>
      <c r="IBX141" s="95"/>
      <c r="IBY141" s="95"/>
      <c r="IBZ141" s="95"/>
      <c r="ICA141" s="95"/>
      <c r="ICB141" s="95"/>
      <c r="ICC141" s="95"/>
      <c r="ICD141" s="95"/>
      <c r="ICE141" s="95"/>
      <c r="ICF141" s="95"/>
      <c r="ICG141" s="95"/>
      <c r="ICH141" s="95"/>
      <c r="ICI141" s="95"/>
      <c r="ICJ141" s="95"/>
      <c r="ICK141" s="95"/>
      <c r="ICL141" s="95"/>
      <c r="ICM141" s="95"/>
      <c r="ICN141" s="95"/>
      <c r="ICO141" s="95"/>
      <c r="ICP141" s="95"/>
      <c r="ICQ141" s="95"/>
      <c r="ICR141" s="95"/>
      <c r="ICS141" s="95"/>
      <c r="ICT141" s="95"/>
      <c r="ICU141" s="95"/>
      <c r="ICV141" s="95"/>
      <c r="ICW141" s="95"/>
      <c r="ICX141" s="95"/>
      <c r="ICY141" s="95"/>
      <c r="ICZ141" s="95"/>
      <c r="IDA141" s="95"/>
      <c r="IDB141" s="95"/>
      <c r="IDC141" s="95"/>
      <c r="IKT141" s="95"/>
      <c r="IKU141" s="95"/>
      <c r="IKV141" s="95"/>
      <c r="IKW141" s="95"/>
      <c r="ILI141" s="95"/>
      <c r="ILJ141" s="95"/>
      <c r="ILK141" s="95"/>
      <c r="ILL141" s="95"/>
      <c r="ILM141" s="95"/>
      <c r="ILN141" s="95"/>
      <c r="ILO141" s="95"/>
      <c r="ILP141" s="95"/>
      <c r="ILQ141" s="95"/>
      <c r="ILR141" s="95"/>
      <c r="ILS141" s="95"/>
      <c r="ILT141" s="95"/>
      <c r="ILU141" s="95"/>
      <c r="ILV141" s="95"/>
      <c r="ILW141" s="95"/>
      <c r="ILX141" s="95"/>
      <c r="ILY141" s="95"/>
      <c r="ILZ141" s="95"/>
      <c r="IMA141" s="95"/>
      <c r="IMB141" s="95"/>
      <c r="IMC141" s="95"/>
      <c r="IMD141" s="95"/>
      <c r="IME141" s="95"/>
      <c r="IMF141" s="95"/>
      <c r="IMG141" s="95"/>
      <c r="IMH141" s="95"/>
      <c r="IMI141" s="95"/>
      <c r="IMJ141" s="95"/>
      <c r="IMK141" s="95"/>
      <c r="IML141" s="95"/>
      <c r="IMM141" s="95"/>
      <c r="IMN141" s="95"/>
      <c r="IMO141" s="95"/>
      <c r="IMP141" s="95"/>
      <c r="IMQ141" s="95"/>
      <c r="IMR141" s="95"/>
      <c r="IMS141" s="95"/>
      <c r="IMT141" s="95"/>
      <c r="IMU141" s="95"/>
      <c r="IMV141" s="95"/>
      <c r="IMW141" s="95"/>
      <c r="IMX141" s="95"/>
      <c r="IMY141" s="95"/>
      <c r="IUP141" s="95"/>
      <c r="IUQ141" s="95"/>
      <c r="IUR141" s="95"/>
      <c r="IUS141" s="95"/>
      <c r="IVE141" s="95"/>
      <c r="IVF141" s="95"/>
      <c r="IVG141" s="95"/>
      <c r="IVH141" s="95"/>
      <c r="IVI141" s="95"/>
      <c r="IVJ141" s="95"/>
      <c r="IVK141" s="95"/>
      <c r="IVL141" s="95"/>
      <c r="IVM141" s="95"/>
      <c r="IVN141" s="95"/>
      <c r="IVO141" s="95"/>
      <c r="IVP141" s="95"/>
      <c r="IVQ141" s="95"/>
      <c r="IVR141" s="95"/>
      <c r="IVS141" s="95"/>
      <c r="IVT141" s="95"/>
      <c r="IVU141" s="95"/>
      <c r="IVV141" s="95"/>
      <c r="IVW141" s="95"/>
      <c r="IVX141" s="95"/>
      <c r="IVY141" s="95"/>
      <c r="IVZ141" s="95"/>
      <c r="IWA141" s="95"/>
      <c r="IWB141" s="95"/>
      <c r="IWC141" s="95"/>
      <c r="IWD141" s="95"/>
      <c r="IWE141" s="95"/>
      <c r="IWF141" s="95"/>
      <c r="IWG141" s="95"/>
      <c r="IWH141" s="95"/>
      <c r="IWI141" s="95"/>
      <c r="IWJ141" s="95"/>
      <c r="IWK141" s="95"/>
      <c r="IWL141" s="95"/>
      <c r="IWM141" s="95"/>
      <c r="IWN141" s="95"/>
      <c r="IWO141" s="95"/>
      <c r="IWP141" s="95"/>
      <c r="IWQ141" s="95"/>
      <c r="IWR141" s="95"/>
      <c r="IWS141" s="95"/>
      <c r="IWT141" s="95"/>
      <c r="IWU141" s="95"/>
      <c r="JEL141" s="95"/>
      <c r="JEM141" s="95"/>
      <c r="JEN141" s="95"/>
      <c r="JEO141" s="95"/>
      <c r="JFA141" s="95"/>
      <c r="JFB141" s="95"/>
      <c r="JFC141" s="95"/>
      <c r="JFD141" s="95"/>
      <c r="JFE141" s="95"/>
      <c r="JFF141" s="95"/>
      <c r="JFG141" s="95"/>
      <c r="JFH141" s="95"/>
      <c r="JFI141" s="95"/>
      <c r="JFJ141" s="95"/>
      <c r="JFK141" s="95"/>
      <c r="JFL141" s="95"/>
      <c r="JFM141" s="95"/>
      <c r="JFN141" s="95"/>
      <c r="JFO141" s="95"/>
      <c r="JFP141" s="95"/>
      <c r="JFQ141" s="95"/>
      <c r="JFR141" s="95"/>
      <c r="JFS141" s="95"/>
      <c r="JFT141" s="95"/>
      <c r="JFU141" s="95"/>
      <c r="JFV141" s="95"/>
      <c r="JFW141" s="95"/>
      <c r="JFX141" s="95"/>
      <c r="JFY141" s="95"/>
      <c r="JFZ141" s="95"/>
      <c r="JGA141" s="95"/>
      <c r="JGB141" s="95"/>
      <c r="JGC141" s="95"/>
      <c r="JGD141" s="95"/>
      <c r="JGE141" s="95"/>
      <c r="JGF141" s="95"/>
      <c r="JGG141" s="95"/>
      <c r="JGH141" s="95"/>
      <c r="JGI141" s="95"/>
      <c r="JGJ141" s="95"/>
      <c r="JGK141" s="95"/>
      <c r="JGL141" s="95"/>
      <c r="JGM141" s="95"/>
      <c r="JGN141" s="95"/>
      <c r="JGO141" s="95"/>
      <c r="JGP141" s="95"/>
      <c r="JGQ141" s="95"/>
      <c r="JOH141" s="95"/>
      <c r="JOI141" s="95"/>
      <c r="JOJ141" s="95"/>
      <c r="JOK141" s="95"/>
      <c r="JOW141" s="95"/>
      <c r="JOX141" s="95"/>
      <c r="JOY141" s="95"/>
      <c r="JOZ141" s="95"/>
      <c r="JPA141" s="95"/>
      <c r="JPB141" s="95"/>
      <c r="JPC141" s="95"/>
      <c r="JPD141" s="95"/>
      <c r="JPE141" s="95"/>
      <c r="JPF141" s="95"/>
      <c r="JPG141" s="95"/>
      <c r="JPH141" s="95"/>
      <c r="JPI141" s="95"/>
      <c r="JPJ141" s="95"/>
      <c r="JPK141" s="95"/>
      <c r="JPL141" s="95"/>
      <c r="JPM141" s="95"/>
      <c r="JPN141" s="95"/>
      <c r="JPO141" s="95"/>
      <c r="JPP141" s="95"/>
      <c r="JPQ141" s="95"/>
      <c r="JPR141" s="95"/>
      <c r="JPS141" s="95"/>
      <c r="JPT141" s="95"/>
      <c r="JPU141" s="95"/>
      <c r="JPV141" s="95"/>
      <c r="JPW141" s="95"/>
      <c r="JPX141" s="95"/>
      <c r="JPY141" s="95"/>
      <c r="JPZ141" s="95"/>
      <c r="JQA141" s="95"/>
      <c r="JQB141" s="95"/>
      <c r="JQC141" s="95"/>
      <c r="JQD141" s="95"/>
      <c r="JQE141" s="95"/>
      <c r="JQF141" s="95"/>
      <c r="JQG141" s="95"/>
      <c r="JQH141" s="95"/>
      <c r="JQI141" s="95"/>
      <c r="JQJ141" s="95"/>
      <c r="JQK141" s="95"/>
      <c r="JQL141" s="95"/>
      <c r="JQM141" s="95"/>
      <c r="JYD141" s="95"/>
      <c r="JYE141" s="95"/>
      <c r="JYF141" s="95"/>
      <c r="JYG141" s="95"/>
      <c r="JYS141" s="95"/>
      <c r="JYT141" s="95"/>
      <c r="JYU141" s="95"/>
      <c r="JYV141" s="95"/>
      <c r="JYW141" s="95"/>
      <c r="JYX141" s="95"/>
      <c r="JYY141" s="95"/>
      <c r="JYZ141" s="95"/>
      <c r="JZA141" s="95"/>
      <c r="JZB141" s="95"/>
      <c r="JZC141" s="95"/>
      <c r="JZD141" s="95"/>
      <c r="JZE141" s="95"/>
      <c r="JZF141" s="95"/>
      <c r="JZG141" s="95"/>
      <c r="JZH141" s="95"/>
      <c r="JZI141" s="95"/>
      <c r="JZJ141" s="95"/>
      <c r="JZK141" s="95"/>
      <c r="JZL141" s="95"/>
      <c r="JZM141" s="95"/>
      <c r="JZN141" s="95"/>
      <c r="JZO141" s="95"/>
      <c r="JZP141" s="95"/>
      <c r="JZQ141" s="95"/>
      <c r="JZR141" s="95"/>
      <c r="JZS141" s="95"/>
      <c r="JZT141" s="95"/>
      <c r="JZU141" s="95"/>
      <c r="JZV141" s="95"/>
      <c r="JZW141" s="95"/>
      <c r="JZX141" s="95"/>
      <c r="JZY141" s="95"/>
      <c r="JZZ141" s="95"/>
      <c r="KAA141" s="95"/>
      <c r="KAB141" s="95"/>
      <c r="KAC141" s="95"/>
      <c r="KAD141" s="95"/>
      <c r="KAE141" s="95"/>
      <c r="KAF141" s="95"/>
      <c r="KAG141" s="95"/>
      <c r="KAH141" s="95"/>
      <c r="KAI141" s="95"/>
      <c r="KHZ141" s="95"/>
      <c r="KIA141" s="95"/>
      <c r="KIB141" s="95"/>
      <c r="KIC141" s="95"/>
      <c r="KIO141" s="95"/>
      <c r="KIP141" s="95"/>
      <c r="KIQ141" s="95"/>
      <c r="KIR141" s="95"/>
      <c r="KIS141" s="95"/>
      <c r="KIT141" s="95"/>
      <c r="KIU141" s="95"/>
      <c r="KIV141" s="95"/>
      <c r="KIW141" s="95"/>
      <c r="KIX141" s="95"/>
      <c r="KIY141" s="95"/>
      <c r="KIZ141" s="95"/>
      <c r="KJA141" s="95"/>
      <c r="KJB141" s="95"/>
      <c r="KJC141" s="95"/>
      <c r="KJD141" s="95"/>
      <c r="KJE141" s="95"/>
      <c r="KJF141" s="95"/>
      <c r="KJG141" s="95"/>
      <c r="KJH141" s="95"/>
      <c r="KJI141" s="95"/>
      <c r="KJJ141" s="95"/>
      <c r="KJK141" s="95"/>
      <c r="KJL141" s="95"/>
      <c r="KJM141" s="95"/>
      <c r="KJN141" s="95"/>
      <c r="KJO141" s="95"/>
      <c r="KJP141" s="95"/>
      <c r="KJQ141" s="95"/>
      <c r="KJR141" s="95"/>
      <c r="KJS141" s="95"/>
      <c r="KJT141" s="95"/>
      <c r="KJU141" s="95"/>
      <c r="KJV141" s="95"/>
      <c r="KJW141" s="95"/>
      <c r="KJX141" s="95"/>
      <c r="KJY141" s="95"/>
      <c r="KJZ141" s="95"/>
      <c r="KKA141" s="95"/>
      <c r="KKB141" s="95"/>
      <c r="KKC141" s="95"/>
      <c r="KKD141" s="95"/>
      <c r="KKE141" s="95"/>
      <c r="KRV141" s="95"/>
      <c r="KRW141" s="95"/>
      <c r="KRX141" s="95"/>
      <c r="KRY141" s="95"/>
      <c r="KSK141" s="95"/>
      <c r="KSL141" s="95"/>
      <c r="KSM141" s="95"/>
      <c r="KSN141" s="95"/>
      <c r="KSO141" s="95"/>
      <c r="KSP141" s="95"/>
      <c r="KSQ141" s="95"/>
      <c r="KSR141" s="95"/>
      <c r="KSS141" s="95"/>
      <c r="KST141" s="95"/>
      <c r="KSU141" s="95"/>
      <c r="KSV141" s="95"/>
      <c r="KSW141" s="95"/>
      <c r="KSX141" s="95"/>
      <c r="KSY141" s="95"/>
      <c r="KSZ141" s="95"/>
      <c r="KTA141" s="95"/>
      <c r="KTB141" s="95"/>
      <c r="KTC141" s="95"/>
      <c r="KTD141" s="95"/>
      <c r="KTE141" s="95"/>
      <c r="KTF141" s="95"/>
      <c r="KTG141" s="95"/>
      <c r="KTH141" s="95"/>
      <c r="KTI141" s="95"/>
      <c r="KTJ141" s="95"/>
      <c r="KTK141" s="95"/>
      <c r="KTL141" s="95"/>
      <c r="KTM141" s="95"/>
      <c r="KTN141" s="95"/>
      <c r="KTO141" s="95"/>
      <c r="KTP141" s="95"/>
      <c r="KTQ141" s="95"/>
      <c r="KTR141" s="95"/>
      <c r="KTS141" s="95"/>
      <c r="KTT141" s="95"/>
      <c r="KTU141" s="95"/>
      <c r="KTV141" s="95"/>
      <c r="KTW141" s="95"/>
      <c r="KTX141" s="95"/>
      <c r="KTY141" s="95"/>
      <c r="KTZ141" s="95"/>
      <c r="KUA141" s="95"/>
      <c r="LBR141" s="95"/>
      <c r="LBS141" s="95"/>
      <c r="LBT141" s="95"/>
      <c r="LBU141" s="95"/>
      <c r="LCG141" s="95"/>
      <c r="LCH141" s="95"/>
      <c r="LCI141" s="95"/>
      <c r="LCJ141" s="95"/>
      <c r="LCK141" s="95"/>
      <c r="LCL141" s="95"/>
      <c r="LCM141" s="95"/>
      <c r="LCN141" s="95"/>
      <c r="LCO141" s="95"/>
      <c r="LCP141" s="95"/>
      <c r="LCQ141" s="95"/>
      <c r="LCR141" s="95"/>
      <c r="LCS141" s="95"/>
      <c r="LCT141" s="95"/>
      <c r="LCU141" s="95"/>
      <c r="LCV141" s="95"/>
      <c r="LCW141" s="95"/>
      <c r="LCX141" s="95"/>
      <c r="LCY141" s="95"/>
      <c r="LCZ141" s="95"/>
      <c r="LDA141" s="95"/>
      <c r="LDB141" s="95"/>
      <c r="LDC141" s="95"/>
      <c r="LDD141" s="95"/>
      <c r="LDE141" s="95"/>
      <c r="LDF141" s="95"/>
      <c r="LDG141" s="95"/>
      <c r="LDH141" s="95"/>
      <c r="LDI141" s="95"/>
      <c r="LDJ141" s="95"/>
      <c r="LDK141" s="95"/>
      <c r="LDL141" s="95"/>
      <c r="LDM141" s="95"/>
      <c r="LDN141" s="95"/>
      <c r="LDO141" s="95"/>
      <c r="LDP141" s="95"/>
      <c r="LDQ141" s="95"/>
      <c r="LDR141" s="95"/>
      <c r="LDS141" s="95"/>
      <c r="LDT141" s="95"/>
      <c r="LDU141" s="95"/>
      <c r="LDV141" s="95"/>
      <c r="LDW141" s="95"/>
      <c r="LLN141" s="95"/>
      <c r="LLO141" s="95"/>
      <c r="LLP141" s="95"/>
      <c r="LLQ141" s="95"/>
      <c r="LMC141" s="95"/>
      <c r="LMD141" s="95"/>
      <c r="LME141" s="95"/>
      <c r="LMF141" s="95"/>
      <c r="LMG141" s="95"/>
      <c r="LMH141" s="95"/>
      <c r="LMI141" s="95"/>
      <c r="LMJ141" s="95"/>
      <c r="LMK141" s="95"/>
      <c r="LML141" s="95"/>
      <c r="LMM141" s="95"/>
      <c r="LMN141" s="95"/>
      <c r="LMO141" s="95"/>
      <c r="LMP141" s="95"/>
      <c r="LMQ141" s="95"/>
      <c r="LMR141" s="95"/>
      <c r="LMS141" s="95"/>
      <c r="LMT141" s="95"/>
      <c r="LMU141" s="95"/>
      <c r="LMV141" s="95"/>
      <c r="LMW141" s="95"/>
      <c r="LMX141" s="95"/>
      <c r="LMY141" s="95"/>
      <c r="LMZ141" s="95"/>
      <c r="LNA141" s="95"/>
      <c r="LNB141" s="95"/>
      <c r="LNC141" s="95"/>
      <c r="LND141" s="95"/>
      <c r="LNE141" s="95"/>
      <c r="LNF141" s="95"/>
      <c r="LNG141" s="95"/>
      <c r="LNH141" s="95"/>
      <c r="LNI141" s="95"/>
      <c r="LNJ141" s="95"/>
      <c r="LNK141" s="95"/>
      <c r="LNL141" s="95"/>
      <c r="LNM141" s="95"/>
      <c r="LNN141" s="95"/>
      <c r="LNO141" s="95"/>
      <c r="LNP141" s="95"/>
      <c r="LNQ141" s="95"/>
      <c r="LNR141" s="95"/>
      <c r="LNS141" s="95"/>
      <c r="LVJ141" s="95"/>
      <c r="LVK141" s="95"/>
      <c r="LVL141" s="95"/>
      <c r="LVM141" s="95"/>
      <c r="LVY141" s="95"/>
      <c r="LVZ141" s="95"/>
      <c r="LWA141" s="95"/>
      <c r="LWB141" s="95"/>
      <c r="LWC141" s="95"/>
      <c r="LWD141" s="95"/>
      <c r="LWE141" s="95"/>
      <c r="LWF141" s="95"/>
      <c r="LWG141" s="95"/>
      <c r="LWH141" s="95"/>
      <c r="LWI141" s="95"/>
      <c r="LWJ141" s="95"/>
      <c r="LWK141" s="95"/>
      <c r="LWL141" s="95"/>
      <c r="LWM141" s="95"/>
      <c r="LWN141" s="95"/>
      <c r="LWO141" s="95"/>
      <c r="LWP141" s="95"/>
      <c r="LWQ141" s="95"/>
      <c r="LWR141" s="95"/>
      <c r="LWS141" s="95"/>
      <c r="LWT141" s="95"/>
      <c r="LWU141" s="95"/>
      <c r="LWV141" s="95"/>
      <c r="LWW141" s="95"/>
      <c r="LWX141" s="95"/>
      <c r="LWY141" s="95"/>
      <c r="LWZ141" s="95"/>
      <c r="LXA141" s="95"/>
      <c r="LXB141" s="95"/>
      <c r="LXC141" s="95"/>
      <c r="LXD141" s="95"/>
      <c r="LXE141" s="95"/>
      <c r="LXF141" s="95"/>
      <c r="LXG141" s="95"/>
      <c r="LXH141" s="95"/>
      <c r="LXI141" s="95"/>
      <c r="LXJ141" s="95"/>
      <c r="LXK141" s="95"/>
      <c r="LXL141" s="95"/>
      <c r="LXM141" s="95"/>
      <c r="LXN141" s="95"/>
      <c r="LXO141" s="95"/>
      <c r="MFF141" s="95"/>
      <c r="MFG141" s="95"/>
      <c r="MFH141" s="95"/>
      <c r="MFI141" s="95"/>
      <c r="MFU141" s="95"/>
      <c r="MFV141" s="95"/>
      <c r="MFW141" s="95"/>
      <c r="MFX141" s="95"/>
      <c r="MFY141" s="95"/>
      <c r="MFZ141" s="95"/>
      <c r="MGA141" s="95"/>
      <c r="MGB141" s="95"/>
      <c r="MGC141" s="95"/>
      <c r="MGD141" s="95"/>
      <c r="MGE141" s="95"/>
      <c r="MGF141" s="95"/>
      <c r="MGG141" s="95"/>
      <c r="MGH141" s="95"/>
      <c r="MGI141" s="95"/>
      <c r="MGJ141" s="95"/>
      <c r="MGK141" s="95"/>
      <c r="MGL141" s="95"/>
      <c r="MGM141" s="95"/>
      <c r="MGN141" s="95"/>
      <c r="MGO141" s="95"/>
      <c r="MGP141" s="95"/>
      <c r="MGQ141" s="95"/>
      <c r="MGR141" s="95"/>
      <c r="MGS141" s="95"/>
      <c r="MGT141" s="95"/>
      <c r="MGU141" s="95"/>
      <c r="MGV141" s="95"/>
      <c r="MGW141" s="95"/>
      <c r="MGX141" s="95"/>
      <c r="MGY141" s="95"/>
      <c r="MGZ141" s="95"/>
      <c r="MHA141" s="95"/>
      <c r="MHB141" s="95"/>
      <c r="MHC141" s="95"/>
      <c r="MHD141" s="95"/>
      <c r="MHE141" s="95"/>
      <c r="MHF141" s="95"/>
      <c r="MHG141" s="95"/>
      <c r="MHH141" s="95"/>
      <c r="MHI141" s="95"/>
      <c r="MHJ141" s="95"/>
      <c r="MHK141" s="95"/>
      <c r="MPB141" s="95"/>
      <c r="MPC141" s="95"/>
      <c r="MPD141" s="95"/>
      <c r="MPE141" s="95"/>
      <c r="MPQ141" s="95"/>
      <c r="MPR141" s="95"/>
      <c r="MPS141" s="95"/>
      <c r="MPT141" s="95"/>
      <c r="MPU141" s="95"/>
      <c r="MPV141" s="95"/>
      <c r="MPW141" s="95"/>
      <c r="MPX141" s="95"/>
      <c r="MPY141" s="95"/>
      <c r="MPZ141" s="95"/>
      <c r="MQA141" s="95"/>
      <c r="MQB141" s="95"/>
      <c r="MQC141" s="95"/>
      <c r="MQD141" s="95"/>
      <c r="MQE141" s="95"/>
      <c r="MQF141" s="95"/>
      <c r="MQG141" s="95"/>
      <c r="MQH141" s="95"/>
      <c r="MQI141" s="95"/>
      <c r="MQJ141" s="95"/>
      <c r="MQK141" s="95"/>
      <c r="MQL141" s="95"/>
      <c r="MQM141" s="95"/>
      <c r="MQN141" s="95"/>
      <c r="MQO141" s="95"/>
      <c r="MQP141" s="95"/>
      <c r="MQQ141" s="95"/>
      <c r="MQR141" s="95"/>
      <c r="MQS141" s="95"/>
      <c r="MQT141" s="95"/>
      <c r="MQU141" s="95"/>
      <c r="MQV141" s="95"/>
      <c r="MQW141" s="95"/>
      <c r="MQX141" s="95"/>
      <c r="MQY141" s="95"/>
      <c r="MQZ141" s="95"/>
      <c r="MRA141" s="95"/>
      <c r="MRB141" s="95"/>
      <c r="MRC141" s="95"/>
      <c r="MRD141" s="95"/>
      <c r="MRE141" s="95"/>
      <c r="MRF141" s="95"/>
      <c r="MRG141" s="95"/>
      <c r="MYX141" s="95"/>
      <c r="MYY141" s="95"/>
      <c r="MYZ141" s="95"/>
      <c r="MZA141" s="95"/>
      <c r="MZM141" s="95"/>
      <c r="MZN141" s="95"/>
      <c r="MZO141" s="95"/>
      <c r="MZP141" s="95"/>
      <c r="MZQ141" s="95"/>
      <c r="MZR141" s="95"/>
      <c r="MZS141" s="95"/>
      <c r="MZT141" s="95"/>
      <c r="MZU141" s="95"/>
      <c r="MZV141" s="95"/>
      <c r="MZW141" s="95"/>
      <c r="MZX141" s="95"/>
      <c r="MZY141" s="95"/>
      <c r="MZZ141" s="95"/>
      <c r="NAA141" s="95"/>
      <c r="NAB141" s="95"/>
      <c r="NAC141" s="95"/>
      <c r="NAD141" s="95"/>
      <c r="NAE141" s="95"/>
      <c r="NAF141" s="95"/>
      <c r="NAG141" s="95"/>
      <c r="NAH141" s="95"/>
      <c r="NAI141" s="95"/>
      <c r="NAJ141" s="95"/>
      <c r="NAK141" s="95"/>
      <c r="NAL141" s="95"/>
      <c r="NAM141" s="95"/>
      <c r="NAN141" s="95"/>
      <c r="NAO141" s="95"/>
      <c r="NAP141" s="95"/>
      <c r="NAQ141" s="95"/>
      <c r="NAR141" s="95"/>
      <c r="NAS141" s="95"/>
      <c r="NAT141" s="95"/>
      <c r="NAU141" s="95"/>
      <c r="NAV141" s="95"/>
      <c r="NAW141" s="95"/>
      <c r="NAX141" s="95"/>
      <c r="NAY141" s="95"/>
      <c r="NAZ141" s="95"/>
      <c r="NBA141" s="95"/>
      <c r="NBB141" s="95"/>
      <c r="NBC141" s="95"/>
      <c r="NIT141" s="95"/>
      <c r="NIU141" s="95"/>
      <c r="NIV141" s="95"/>
      <c r="NIW141" s="95"/>
      <c r="NJI141" s="95"/>
      <c r="NJJ141" s="95"/>
      <c r="NJK141" s="95"/>
      <c r="NJL141" s="95"/>
      <c r="NJM141" s="95"/>
      <c r="NJN141" s="95"/>
      <c r="NJO141" s="95"/>
      <c r="NJP141" s="95"/>
      <c r="NJQ141" s="95"/>
      <c r="NJR141" s="95"/>
      <c r="NJS141" s="95"/>
      <c r="NJT141" s="95"/>
      <c r="NJU141" s="95"/>
      <c r="NJV141" s="95"/>
      <c r="NJW141" s="95"/>
      <c r="NJX141" s="95"/>
      <c r="NJY141" s="95"/>
      <c r="NJZ141" s="95"/>
      <c r="NKA141" s="95"/>
      <c r="NKB141" s="95"/>
      <c r="NKC141" s="95"/>
      <c r="NKD141" s="95"/>
      <c r="NKE141" s="95"/>
      <c r="NKF141" s="95"/>
      <c r="NKG141" s="95"/>
      <c r="NKH141" s="95"/>
      <c r="NKI141" s="95"/>
      <c r="NKJ141" s="95"/>
      <c r="NKK141" s="95"/>
      <c r="NKL141" s="95"/>
      <c r="NKM141" s="95"/>
      <c r="NKN141" s="95"/>
      <c r="NKO141" s="95"/>
      <c r="NKP141" s="95"/>
      <c r="NKQ141" s="95"/>
      <c r="NKR141" s="95"/>
      <c r="NKS141" s="95"/>
      <c r="NKT141" s="95"/>
      <c r="NKU141" s="95"/>
      <c r="NKV141" s="95"/>
      <c r="NKW141" s="95"/>
      <c r="NKX141" s="95"/>
      <c r="NKY141" s="95"/>
      <c r="NSP141" s="95"/>
      <c r="NSQ141" s="95"/>
      <c r="NSR141" s="95"/>
      <c r="NSS141" s="95"/>
      <c r="NTE141" s="95"/>
      <c r="NTF141" s="95"/>
      <c r="NTG141" s="95"/>
      <c r="NTH141" s="95"/>
      <c r="NTI141" s="95"/>
      <c r="NTJ141" s="95"/>
      <c r="NTK141" s="95"/>
      <c r="NTL141" s="95"/>
      <c r="NTM141" s="95"/>
      <c r="NTN141" s="95"/>
      <c r="NTO141" s="95"/>
      <c r="NTP141" s="95"/>
      <c r="NTQ141" s="95"/>
      <c r="NTR141" s="95"/>
      <c r="NTS141" s="95"/>
      <c r="NTT141" s="95"/>
      <c r="NTU141" s="95"/>
      <c r="NTV141" s="95"/>
      <c r="NTW141" s="95"/>
      <c r="NTX141" s="95"/>
      <c r="NTY141" s="95"/>
      <c r="NTZ141" s="95"/>
      <c r="NUA141" s="95"/>
      <c r="NUB141" s="95"/>
      <c r="NUC141" s="95"/>
      <c r="NUD141" s="95"/>
      <c r="NUE141" s="95"/>
      <c r="NUF141" s="95"/>
      <c r="NUG141" s="95"/>
      <c r="NUH141" s="95"/>
      <c r="NUI141" s="95"/>
      <c r="NUJ141" s="95"/>
      <c r="NUK141" s="95"/>
      <c r="NUL141" s="95"/>
      <c r="NUM141" s="95"/>
      <c r="NUN141" s="95"/>
      <c r="NUO141" s="95"/>
      <c r="NUP141" s="95"/>
      <c r="NUQ141" s="95"/>
      <c r="NUR141" s="95"/>
      <c r="NUS141" s="95"/>
      <c r="NUT141" s="95"/>
      <c r="NUU141" s="95"/>
      <c r="OCL141" s="95"/>
      <c r="OCM141" s="95"/>
      <c r="OCN141" s="95"/>
      <c r="OCO141" s="95"/>
      <c r="ODA141" s="95"/>
      <c r="ODB141" s="95"/>
      <c r="ODC141" s="95"/>
      <c r="ODD141" s="95"/>
      <c r="ODE141" s="95"/>
      <c r="ODF141" s="95"/>
      <c r="ODG141" s="95"/>
      <c r="ODH141" s="95"/>
      <c r="ODI141" s="95"/>
      <c r="ODJ141" s="95"/>
      <c r="ODK141" s="95"/>
      <c r="ODL141" s="95"/>
      <c r="ODM141" s="95"/>
      <c r="ODN141" s="95"/>
      <c r="ODO141" s="95"/>
      <c r="ODP141" s="95"/>
      <c r="ODQ141" s="95"/>
      <c r="ODR141" s="95"/>
      <c r="ODS141" s="95"/>
      <c r="ODT141" s="95"/>
      <c r="ODU141" s="95"/>
      <c r="ODV141" s="95"/>
      <c r="ODW141" s="95"/>
      <c r="ODX141" s="95"/>
      <c r="ODY141" s="95"/>
      <c r="ODZ141" s="95"/>
      <c r="OEA141" s="95"/>
      <c r="OEB141" s="95"/>
      <c r="OEC141" s="95"/>
      <c r="OED141" s="95"/>
      <c r="OEE141" s="95"/>
      <c r="OEF141" s="95"/>
      <c r="OEG141" s="95"/>
      <c r="OEH141" s="95"/>
      <c r="OEI141" s="95"/>
      <c r="OEJ141" s="95"/>
      <c r="OEK141" s="95"/>
      <c r="OEL141" s="95"/>
      <c r="OEM141" s="95"/>
      <c r="OEN141" s="95"/>
      <c r="OEO141" s="95"/>
      <c r="OEP141" s="95"/>
      <c r="OEQ141" s="95"/>
      <c r="OMH141" s="95"/>
      <c r="OMI141" s="95"/>
      <c r="OMJ141" s="95"/>
      <c r="OMK141" s="95"/>
      <c r="OMW141" s="95"/>
      <c r="OMX141" s="95"/>
      <c r="OMY141" s="95"/>
      <c r="OMZ141" s="95"/>
      <c r="ONA141" s="95"/>
      <c r="ONB141" s="95"/>
      <c r="ONC141" s="95"/>
      <c r="OND141" s="95"/>
      <c r="ONE141" s="95"/>
      <c r="ONF141" s="95"/>
      <c r="ONG141" s="95"/>
      <c r="ONH141" s="95"/>
      <c r="ONI141" s="95"/>
      <c r="ONJ141" s="95"/>
      <c r="ONK141" s="95"/>
      <c r="ONL141" s="95"/>
      <c r="ONM141" s="95"/>
      <c r="ONN141" s="95"/>
      <c r="ONO141" s="95"/>
      <c r="ONP141" s="95"/>
      <c r="ONQ141" s="95"/>
      <c r="ONR141" s="95"/>
      <c r="ONS141" s="95"/>
      <c r="ONT141" s="95"/>
      <c r="ONU141" s="95"/>
      <c r="ONV141" s="95"/>
      <c r="ONW141" s="95"/>
      <c r="ONX141" s="95"/>
      <c r="ONY141" s="95"/>
      <c r="ONZ141" s="95"/>
      <c r="OOA141" s="95"/>
      <c r="OOB141" s="95"/>
      <c r="OOC141" s="95"/>
      <c r="OOD141" s="95"/>
      <c r="OOE141" s="95"/>
      <c r="OOF141" s="95"/>
      <c r="OOG141" s="95"/>
      <c r="OOH141" s="95"/>
      <c r="OOI141" s="95"/>
      <c r="OOJ141" s="95"/>
      <c r="OOK141" s="95"/>
      <c r="OOL141" s="95"/>
      <c r="OOM141" s="95"/>
      <c r="OWD141" s="95"/>
      <c r="OWE141" s="95"/>
      <c r="OWF141" s="95"/>
      <c r="OWG141" s="95"/>
      <c r="OWS141" s="95"/>
      <c r="OWT141" s="95"/>
      <c r="OWU141" s="95"/>
      <c r="OWV141" s="95"/>
      <c r="OWW141" s="95"/>
      <c r="OWX141" s="95"/>
      <c r="OWY141" s="95"/>
      <c r="OWZ141" s="95"/>
      <c r="OXA141" s="95"/>
      <c r="OXB141" s="95"/>
      <c r="OXC141" s="95"/>
      <c r="OXD141" s="95"/>
      <c r="OXE141" s="95"/>
      <c r="OXF141" s="95"/>
      <c r="OXG141" s="95"/>
      <c r="OXH141" s="95"/>
      <c r="OXI141" s="95"/>
      <c r="OXJ141" s="95"/>
      <c r="OXK141" s="95"/>
      <c r="OXL141" s="95"/>
      <c r="OXM141" s="95"/>
      <c r="OXN141" s="95"/>
      <c r="OXO141" s="95"/>
      <c r="OXP141" s="95"/>
      <c r="OXQ141" s="95"/>
      <c r="OXR141" s="95"/>
      <c r="OXS141" s="95"/>
      <c r="OXT141" s="95"/>
      <c r="OXU141" s="95"/>
      <c r="OXV141" s="95"/>
      <c r="OXW141" s="95"/>
      <c r="OXX141" s="95"/>
      <c r="OXY141" s="95"/>
      <c r="OXZ141" s="95"/>
      <c r="OYA141" s="95"/>
      <c r="OYB141" s="95"/>
      <c r="OYC141" s="95"/>
      <c r="OYD141" s="95"/>
      <c r="OYE141" s="95"/>
      <c r="OYF141" s="95"/>
      <c r="OYG141" s="95"/>
      <c r="OYH141" s="95"/>
      <c r="OYI141" s="95"/>
      <c r="PFZ141" s="95"/>
      <c r="PGA141" s="95"/>
      <c r="PGB141" s="95"/>
      <c r="PGC141" s="95"/>
      <c r="PGO141" s="95"/>
      <c r="PGP141" s="95"/>
      <c r="PGQ141" s="95"/>
      <c r="PGR141" s="95"/>
      <c r="PGS141" s="95"/>
      <c r="PGT141" s="95"/>
      <c r="PGU141" s="95"/>
      <c r="PGV141" s="95"/>
      <c r="PGW141" s="95"/>
      <c r="PGX141" s="95"/>
      <c r="PGY141" s="95"/>
      <c r="PGZ141" s="95"/>
      <c r="PHA141" s="95"/>
      <c r="PHB141" s="95"/>
      <c r="PHC141" s="95"/>
      <c r="PHD141" s="95"/>
      <c r="PHE141" s="95"/>
      <c r="PHF141" s="95"/>
      <c r="PHG141" s="95"/>
      <c r="PHH141" s="95"/>
      <c r="PHI141" s="95"/>
      <c r="PHJ141" s="95"/>
      <c r="PHK141" s="95"/>
      <c r="PHL141" s="95"/>
      <c r="PHM141" s="95"/>
      <c r="PHN141" s="95"/>
      <c r="PHO141" s="95"/>
      <c r="PHP141" s="95"/>
      <c r="PHQ141" s="95"/>
      <c r="PHR141" s="95"/>
      <c r="PHS141" s="95"/>
      <c r="PHT141" s="95"/>
      <c r="PHU141" s="95"/>
      <c r="PHV141" s="95"/>
      <c r="PHW141" s="95"/>
      <c r="PHX141" s="95"/>
      <c r="PHY141" s="95"/>
      <c r="PHZ141" s="95"/>
      <c r="PIA141" s="95"/>
      <c r="PIB141" s="95"/>
      <c r="PIC141" s="95"/>
      <c r="PID141" s="95"/>
      <c r="PIE141" s="95"/>
      <c r="PPV141" s="95"/>
      <c r="PPW141" s="95"/>
      <c r="PPX141" s="95"/>
      <c r="PPY141" s="95"/>
      <c r="PQK141" s="95"/>
      <c r="PQL141" s="95"/>
      <c r="PQM141" s="95"/>
      <c r="PQN141" s="95"/>
      <c r="PQO141" s="95"/>
      <c r="PQP141" s="95"/>
      <c r="PQQ141" s="95"/>
      <c r="PQR141" s="95"/>
      <c r="PQS141" s="95"/>
      <c r="PQT141" s="95"/>
      <c r="PQU141" s="95"/>
      <c r="PQV141" s="95"/>
      <c r="PQW141" s="95"/>
      <c r="PQX141" s="95"/>
      <c r="PQY141" s="95"/>
      <c r="PQZ141" s="95"/>
      <c r="PRA141" s="95"/>
      <c r="PRB141" s="95"/>
      <c r="PRC141" s="95"/>
      <c r="PRD141" s="95"/>
      <c r="PRE141" s="95"/>
      <c r="PRF141" s="95"/>
      <c r="PRG141" s="95"/>
      <c r="PRH141" s="95"/>
      <c r="PRI141" s="95"/>
      <c r="PRJ141" s="95"/>
      <c r="PRK141" s="95"/>
      <c r="PRL141" s="95"/>
      <c r="PRM141" s="95"/>
      <c r="PRN141" s="95"/>
      <c r="PRO141" s="95"/>
      <c r="PRP141" s="95"/>
      <c r="PRQ141" s="95"/>
      <c r="PRR141" s="95"/>
      <c r="PRS141" s="95"/>
      <c r="PRT141" s="95"/>
      <c r="PRU141" s="95"/>
      <c r="PRV141" s="95"/>
      <c r="PRW141" s="95"/>
      <c r="PRX141" s="95"/>
      <c r="PRY141" s="95"/>
      <c r="PRZ141" s="95"/>
      <c r="PSA141" s="95"/>
      <c r="PZR141" s="95"/>
      <c r="PZS141" s="95"/>
      <c r="PZT141" s="95"/>
      <c r="PZU141" s="95"/>
      <c r="QAG141" s="95"/>
      <c r="QAH141" s="95"/>
      <c r="QAI141" s="95"/>
      <c r="QAJ141" s="95"/>
      <c r="QAK141" s="95"/>
      <c r="QAL141" s="95"/>
      <c r="QAM141" s="95"/>
      <c r="QAN141" s="95"/>
      <c r="QAO141" s="95"/>
      <c r="QAP141" s="95"/>
      <c r="QAQ141" s="95"/>
      <c r="QAR141" s="95"/>
      <c r="QAS141" s="95"/>
      <c r="QAT141" s="95"/>
      <c r="QAU141" s="95"/>
      <c r="QAV141" s="95"/>
      <c r="QAW141" s="95"/>
      <c r="QAX141" s="95"/>
      <c r="QAY141" s="95"/>
      <c r="QAZ141" s="95"/>
      <c r="QBA141" s="95"/>
      <c r="QBB141" s="95"/>
      <c r="QBC141" s="95"/>
      <c r="QBD141" s="95"/>
      <c r="QBE141" s="95"/>
      <c r="QBF141" s="95"/>
      <c r="QBG141" s="95"/>
      <c r="QBH141" s="95"/>
      <c r="QBI141" s="95"/>
      <c r="QBJ141" s="95"/>
      <c r="QBK141" s="95"/>
      <c r="QBL141" s="95"/>
      <c r="QBM141" s="95"/>
      <c r="QBN141" s="95"/>
      <c r="QBO141" s="95"/>
      <c r="QBP141" s="95"/>
      <c r="QBQ141" s="95"/>
      <c r="QBR141" s="95"/>
      <c r="QBS141" s="95"/>
      <c r="QBT141" s="95"/>
      <c r="QBU141" s="95"/>
      <c r="QBV141" s="95"/>
      <c r="QBW141" s="95"/>
      <c r="QJN141" s="95"/>
      <c r="QJO141" s="95"/>
      <c r="QJP141" s="95"/>
      <c r="QJQ141" s="95"/>
      <c r="QKC141" s="95"/>
      <c r="QKD141" s="95"/>
      <c r="QKE141" s="95"/>
      <c r="QKF141" s="95"/>
      <c r="QKG141" s="95"/>
      <c r="QKH141" s="95"/>
      <c r="QKI141" s="95"/>
      <c r="QKJ141" s="95"/>
      <c r="QKK141" s="95"/>
      <c r="QKL141" s="95"/>
      <c r="QKM141" s="95"/>
      <c r="QKN141" s="95"/>
      <c r="QKO141" s="95"/>
      <c r="QKP141" s="95"/>
      <c r="QKQ141" s="95"/>
      <c r="QKR141" s="95"/>
      <c r="QKS141" s="95"/>
      <c r="QKT141" s="95"/>
      <c r="QKU141" s="95"/>
      <c r="QKV141" s="95"/>
      <c r="QKW141" s="95"/>
      <c r="QKX141" s="95"/>
      <c r="QKY141" s="95"/>
      <c r="QKZ141" s="95"/>
      <c r="QLA141" s="95"/>
      <c r="QLB141" s="95"/>
      <c r="QLC141" s="95"/>
      <c r="QLD141" s="95"/>
      <c r="QLE141" s="95"/>
      <c r="QLF141" s="95"/>
      <c r="QLG141" s="95"/>
      <c r="QLH141" s="95"/>
      <c r="QLI141" s="95"/>
      <c r="QLJ141" s="95"/>
      <c r="QLK141" s="95"/>
      <c r="QLL141" s="95"/>
      <c r="QLM141" s="95"/>
      <c r="QLN141" s="95"/>
      <c r="QLO141" s="95"/>
      <c r="QLP141" s="95"/>
      <c r="QLQ141" s="95"/>
      <c r="QLR141" s="95"/>
      <c r="QLS141" s="95"/>
      <c r="QTJ141" s="95"/>
      <c r="QTK141" s="95"/>
      <c r="QTL141" s="95"/>
      <c r="QTM141" s="95"/>
      <c r="QTY141" s="95"/>
      <c r="QTZ141" s="95"/>
      <c r="QUA141" s="95"/>
      <c r="QUB141" s="95"/>
      <c r="QUC141" s="95"/>
      <c r="QUD141" s="95"/>
      <c r="QUE141" s="95"/>
      <c r="QUF141" s="95"/>
      <c r="QUG141" s="95"/>
      <c r="QUH141" s="95"/>
      <c r="QUI141" s="95"/>
      <c r="QUJ141" s="95"/>
      <c r="QUK141" s="95"/>
      <c r="QUL141" s="95"/>
      <c r="QUM141" s="95"/>
      <c r="QUN141" s="95"/>
      <c r="QUO141" s="95"/>
      <c r="QUP141" s="95"/>
      <c r="QUQ141" s="95"/>
      <c r="QUR141" s="95"/>
      <c r="QUS141" s="95"/>
      <c r="QUT141" s="95"/>
      <c r="QUU141" s="95"/>
      <c r="QUV141" s="95"/>
      <c r="QUW141" s="95"/>
      <c r="QUX141" s="95"/>
      <c r="QUY141" s="95"/>
      <c r="QUZ141" s="95"/>
      <c r="QVA141" s="95"/>
      <c r="QVB141" s="95"/>
      <c r="QVC141" s="95"/>
      <c r="QVD141" s="95"/>
      <c r="QVE141" s="95"/>
      <c r="QVF141" s="95"/>
      <c r="QVG141" s="95"/>
      <c r="QVH141" s="95"/>
      <c r="QVI141" s="95"/>
      <c r="QVJ141" s="95"/>
      <c r="QVK141" s="95"/>
      <c r="QVL141" s="95"/>
      <c r="QVM141" s="95"/>
      <c r="QVN141" s="95"/>
      <c r="QVO141" s="95"/>
      <c r="RDF141" s="95"/>
      <c r="RDG141" s="95"/>
      <c r="RDH141" s="95"/>
      <c r="RDI141" s="95"/>
      <c r="RDU141" s="95"/>
      <c r="RDV141" s="95"/>
      <c r="RDW141" s="95"/>
      <c r="RDX141" s="95"/>
      <c r="RDY141" s="95"/>
      <c r="RDZ141" s="95"/>
      <c r="REA141" s="95"/>
      <c r="REB141" s="95"/>
      <c r="REC141" s="95"/>
      <c r="RED141" s="95"/>
      <c r="REE141" s="95"/>
      <c r="REF141" s="95"/>
      <c r="REG141" s="95"/>
      <c r="REH141" s="95"/>
      <c r="REI141" s="95"/>
      <c r="REJ141" s="95"/>
      <c r="REK141" s="95"/>
      <c r="REL141" s="95"/>
      <c r="REM141" s="95"/>
      <c r="REN141" s="95"/>
      <c r="REO141" s="95"/>
      <c r="REP141" s="95"/>
      <c r="REQ141" s="95"/>
      <c r="RER141" s="95"/>
      <c r="RES141" s="95"/>
      <c r="RET141" s="95"/>
      <c r="REU141" s="95"/>
      <c r="REV141" s="95"/>
      <c r="REW141" s="95"/>
      <c r="REX141" s="95"/>
      <c r="REY141" s="95"/>
      <c r="REZ141" s="95"/>
      <c r="RFA141" s="95"/>
      <c r="RFB141" s="95"/>
      <c r="RFC141" s="95"/>
      <c r="RFD141" s="95"/>
      <c r="RFE141" s="95"/>
      <c r="RFF141" s="95"/>
      <c r="RFG141" s="95"/>
      <c r="RFH141" s="95"/>
      <c r="RFI141" s="95"/>
      <c r="RFJ141" s="95"/>
      <c r="RFK141" s="95"/>
      <c r="RNB141" s="95"/>
      <c r="RNC141" s="95"/>
      <c r="RND141" s="95"/>
      <c r="RNE141" s="95"/>
      <c r="RNQ141" s="95"/>
      <c r="RNR141" s="95"/>
      <c r="RNS141" s="95"/>
      <c r="RNT141" s="95"/>
      <c r="RNU141" s="95"/>
      <c r="RNV141" s="95"/>
      <c r="RNW141" s="95"/>
      <c r="RNX141" s="95"/>
      <c r="RNY141" s="95"/>
      <c r="RNZ141" s="95"/>
      <c r="ROA141" s="95"/>
      <c r="ROB141" s="95"/>
      <c r="ROC141" s="95"/>
      <c r="ROD141" s="95"/>
      <c r="ROE141" s="95"/>
      <c r="ROF141" s="95"/>
      <c r="ROG141" s="95"/>
      <c r="ROH141" s="95"/>
      <c r="ROI141" s="95"/>
      <c r="ROJ141" s="95"/>
      <c r="ROK141" s="95"/>
      <c r="ROL141" s="95"/>
      <c r="ROM141" s="95"/>
      <c r="RON141" s="95"/>
      <c r="ROO141" s="95"/>
      <c r="ROP141" s="95"/>
      <c r="ROQ141" s="95"/>
      <c r="ROR141" s="95"/>
      <c r="ROS141" s="95"/>
      <c r="ROT141" s="95"/>
      <c r="ROU141" s="95"/>
      <c r="ROV141" s="95"/>
      <c r="ROW141" s="95"/>
      <c r="ROX141" s="95"/>
      <c r="ROY141" s="95"/>
      <c r="ROZ141" s="95"/>
      <c r="RPA141" s="95"/>
      <c r="RPB141" s="95"/>
      <c r="RPC141" s="95"/>
      <c r="RPD141" s="95"/>
      <c r="RPE141" s="95"/>
      <c r="RPF141" s="95"/>
      <c r="RPG141" s="95"/>
      <c r="RWX141" s="95"/>
      <c r="RWY141" s="95"/>
      <c r="RWZ141" s="95"/>
      <c r="RXA141" s="95"/>
      <c r="RXM141" s="95"/>
      <c r="RXN141" s="95"/>
      <c r="RXO141" s="95"/>
      <c r="RXP141" s="95"/>
      <c r="RXQ141" s="95"/>
      <c r="RXR141" s="95"/>
      <c r="RXS141" s="95"/>
      <c r="RXT141" s="95"/>
      <c r="RXU141" s="95"/>
      <c r="RXV141" s="95"/>
      <c r="RXW141" s="95"/>
      <c r="RXX141" s="95"/>
      <c r="RXY141" s="95"/>
      <c r="RXZ141" s="95"/>
      <c r="RYA141" s="95"/>
      <c r="RYB141" s="95"/>
      <c r="RYC141" s="95"/>
      <c r="RYD141" s="95"/>
      <c r="RYE141" s="95"/>
      <c r="RYF141" s="95"/>
      <c r="RYG141" s="95"/>
      <c r="RYH141" s="95"/>
      <c r="RYI141" s="95"/>
      <c r="RYJ141" s="95"/>
      <c r="RYK141" s="95"/>
      <c r="RYL141" s="95"/>
      <c r="RYM141" s="95"/>
      <c r="RYN141" s="95"/>
      <c r="RYO141" s="95"/>
      <c r="RYP141" s="95"/>
      <c r="RYQ141" s="95"/>
      <c r="RYR141" s="95"/>
      <c r="RYS141" s="95"/>
      <c r="RYT141" s="95"/>
      <c r="RYU141" s="95"/>
      <c r="RYV141" s="95"/>
      <c r="RYW141" s="95"/>
      <c r="RYX141" s="95"/>
      <c r="RYY141" s="95"/>
      <c r="RYZ141" s="95"/>
      <c r="RZA141" s="95"/>
      <c r="RZB141" s="95"/>
      <c r="RZC141" s="95"/>
      <c r="SGT141" s="95"/>
      <c r="SGU141" s="95"/>
      <c r="SGV141" s="95"/>
      <c r="SGW141" s="95"/>
      <c r="SHI141" s="95"/>
      <c r="SHJ141" s="95"/>
      <c r="SHK141" s="95"/>
      <c r="SHL141" s="95"/>
      <c r="SHM141" s="95"/>
      <c r="SHN141" s="95"/>
      <c r="SHO141" s="95"/>
      <c r="SHP141" s="95"/>
      <c r="SHQ141" s="95"/>
      <c r="SHR141" s="95"/>
      <c r="SHS141" s="95"/>
      <c r="SHT141" s="95"/>
      <c r="SHU141" s="95"/>
      <c r="SHV141" s="95"/>
      <c r="SHW141" s="95"/>
      <c r="SHX141" s="95"/>
      <c r="SHY141" s="95"/>
      <c r="SHZ141" s="95"/>
      <c r="SIA141" s="95"/>
      <c r="SIB141" s="95"/>
      <c r="SIC141" s="95"/>
      <c r="SID141" s="95"/>
      <c r="SIE141" s="95"/>
      <c r="SIF141" s="95"/>
      <c r="SIG141" s="95"/>
      <c r="SIH141" s="95"/>
      <c r="SII141" s="95"/>
      <c r="SIJ141" s="95"/>
      <c r="SIK141" s="95"/>
      <c r="SIL141" s="95"/>
      <c r="SIM141" s="95"/>
      <c r="SIN141" s="95"/>
      <c r="SIO141" s="95"/>
      <c r="SIP141" s="95"/>
      <c r="SIQ141" s="95"/>
      <c r="SIR141" s="95"/>
      <c r="SIS141" s="95"/>
      <c r="SIT141" s="95"/>
      <c r="SIU141" s="95"/>
      <c r="SIV141" s="95"/>
      <c r="SIW141" s="95"/>
      <c r="SIX141" s="95"/>
      <c r="SIY141" s="95"/>
      <c r="SQP141" s="95"/>
      <c r="SQQ141" s="95"/>
      <c r="SQR141" s="95"/>
      <c r="SQS141" s="95"/>
      <c r="SRE141" s="95"/>
      <c r="SRF141" s="95"/>
      <c r="SRG141" s="95"/>
      <c r="SRH141" s="95"/>
      <c r="SRI141" s="95"/>
      <c r="SRJ141" s="95"/>
      <c r="SRK141" s="95"/>
      <c r="SRL141" s="95"/>
      <c r="SRM141" s="95"/>
      <c r="SRN141" s="95"/>
      <c r="SRO141" s="95"/>
      <c r="SRP141" s="95"/>
      <c r="SRQ141" s="95"/>
      <c r="SRR141" s="95"/>
      <c r="SRS141" s="95"/>
      <c r="SRT141" s="95"/>
      <c r="SRU141" s="95"/>
      <c r="SRV141" s="95"/>
      <c r="SRW141" s="95"/>
      <c r="SRX141" s="95"/>
      <c r="SRY141" s="95"/>
      <c r="SRZ141" s="95"/>
      <c r="SSA141" s="95"/>
      <c r="SSB141" s="95"/>
      <c r="SSC141" s="95"/>
      <c r="SSD141" s="95"/>
      <c r="SSE141" s="95"/>
      <c r="SSF141" s="95"/>
      <c r="SSG141" s="95"/>
      <c r="SSH141" s="95"/>
      <c r="SSI141" s="95"/>
      <c r="SSJ141" s="95"/>
      <c r="SSK141" s="95"/>
      <c r="SSL141" s="95"/>
      <c r="SSM141" s="95"/>
      <c r="SSN141" s="95"/>
      <c r="SSO141" s="95"/>
      <c r="SSP141" s="95"/>
      <c r="SSQ141" s="95"/>
      <c r="SSR141" s="95"/>
      <c r="SSS141" s="95"/>
      <c r="SST141" s="95"/>
      <c r="SSU141" s="95"/>
      <c r="TAL141" s="95"/>
      <c r="TAM141" s="95"/>
      <c r="TAN141" s="95"/>
      <c r="TAO141" s="95"/>
      <c r="TBA141" s="95"/>
      <c r="TBB141" s="95"/>
      <c r="TBC141" s="95"/>
      <c r="TBD141" s="95"/>
      <c r="TBE141" s="95"/>
      <c r="TBF141" s="95"/>
      <c r="TBG141" s="95"/>
      <c r="TBH141" s="95"/>
      <c r="TBI141" s="95"/>
      <c r="TBJ141" s="95"/>
      <c r="TBK141" s="95"/>
      <c r="TBL141" s="95"/>
      <c r="TBM141" s="95"/>
      <c r="TBN141" s="95"/>
      <c r="TBO141" s="95"/>
      <c r="TBP141" s="95"/>
      <c r="TBQ141" s="95"/>
      <c r="TBR141" s="95"/>
      <c r="TBS141" s="95"/>
      <c r="TBT141" s="95"/>
      <c r="TBU141" s="95"/>
      <c r="TBV141" s="95"/>
      <c r="TBW141" s="95"/>
      <c r="TBX141" s="95"/>
      <c r="TBY141" s="95"/>
      <c r="TBZ141" s="95"/>
      <c r="TCA141" s="95"/>
      <c r="TCB141" s="95"/>
      <c r="TCC141" s="95"/>
      <c r="TCD141" s="95"/>
      <c r="TCE141" s="95"/>
      <c r="TCF141" s="95"/>
      <c r="TCG141" s="95"/>
      <c r="TCH141" s="95"/>
      <c r="TCI141" s="95"/>
      <c r="TCJ141" s="95"/>
      <c r="TCK141" s="95"/>
      <c r="TCL141" s="95"/>
      <c r="TCM141" s="95"/>
      <c r="TCN141" s="95"/>
      <c r="TCO141" s="95"/>
      <c r="TCP141" s="95"/>
      <c r="TCQ141" s="95"/>
      <c r="TKH141" s="95"/>
      <c r="TKI141" s="95"/>
      <c r="TKJ141" s="95"/>
      <c r="TKK141" s="95"/>
      <c r="TKW141" s="95"/>
      <c r="TKX141" s="95"/>
      <c r="TKY141" s="95"/>
      <c r="TKZ141" s="95"/>
      <c r="TLA141" s="95"/>
      <c r="TLB141" s="95"/>
      <c r="TLC141" s="95"/>
      <c r="TLD141" s="95"/>
      <c r="TLE141" s="95"/>
      <c r="TLF141" s="95"/>
      <c r="TLG141" s="95"/>
      <c r="TLH141" s="95"/>
      <c r="TLI141" s="95"/>
      <c r="TLJ141" s="95"/>
      <c r="TLK141" s="95"/>
      <c r="TLL141" s="95"/>
      <c r="TLM141" s="95"/>
      <c r="TLN141" s="95"/>
      <c r="TLO141" s="95"/>
      <c r="TLP141" s="95"/>
      <c r="TLQ141" s="95"/>
      <c r="TLR141" s="95"/>
      <c r="TLS141" s="95"/>
      <c r="TLT141" s="95"/>
      <c r="TLU141" s="95"/>
      <c r="TLV141" s="95"/>
      <c r="TLW141" s="95"/>
      <c r="TLX141" s="95"/>
      <c r="TLY141" s="95"/>
      <c r="TLZ141" s="95"/>
      <c r="TMA141" s="95"/>
      <c r="TMB141" s="95"/>
      <c r="TMC141" s="95"/>
      <c r="TMD141" s="95"/>
      <c r="TME141" s="95"/>
      <c r="TMF141" s="95"/>
      <c r="TMG141" s="95"/>
      <c r="TMH141" s="95"/>
      <c r="TMI141" s="95"/>
      <c r="TMJ141" s="95"/>
      <c r="TMK141" s="95"/>
      <c r="TML141" s="95"/>
      <c r="TMM141" s="95"/>
      <c r="TUD141" s="95"/>
      <c r="TUE141" s="95"/>
      <c r="TUF141" s="95"/>
      <c r="TUG141" s="95"/>
      <c r="TUS141" s="95"/>
      <c r="TUT141" s="95"/>
      <c r="TUU141" s="95"/>
      <c r="TUV141" s="95"/>
      <c r="TUW141" s="95"/>
      <c r="TUX141" s="95"/>
      <c r="TUY141" s="95"/>
      <c r="TUZ141" s="95"/>
      <c r="TVA141" s="95"/>
      <c r="TVB141" s="95"/>
      <c r="TVC141" s="95"/>
      <c r="TVD141" s="95"/>
      <c r="TVE141" s="95"/>
      <c r="TVF141" s="95"/>
      <c r="TVG141" s="95"/>
      <c r="TVH141" s="95"/>
      <c r="TVI141" s="95"/>
      <c r="TVJ141" s="95"/>
      <c r="TVK141" s="95"/>
      <c r="TVL141" s="95"/>
      <c r="TVM141" s="95"/>
      <c r="TVN141" s="95"/>
      <c r="TVO141" s="95"/>
      <c r="TVP141" s="95"/>
      <c r="TVQ141" s="95"/>
      <c r="TVR141" s="95"/>
      <c r="TVS141" s="95"/>
      <c r="TVT141" s="95"/>
      <c r="TVU141" s="95"/>
      <c r="TVV141" s="95"/>
      <c r="TVW141" s="95"/>
      <c r="TVX141" s="95"/>
      <c r="TVY141" s="95"/>
      <c r="TVZ141" s="95"/>
      <c r="TWA141" s="95"/>
      <c r="TWB141" s="95"/>
      <c r="TWC141" s="95"/>
      <c r="TWD141" s="95"/>
      <c r="TWE141" s="95"/>
      <c r="TWF141" s="95"/>
      <c r="TWG141" s="95"/>
      <c r="TWH141" s="95"/>
      <c r="TWI141" s="95"/>
      <c r="UDZ141" s="95"/>
      <c r="UEA141" s="95"/>
      <c r="UEB141" s="95"/>
      <c r="UEC141" s="95"/>
      <c r="UEO141" s="95"/>
      <c r="UEP141" s="95"/>
      <c r="UEQ141" s="95"/>
      <c r="UER141" s="95"/>
      <c r="UES141" s="95"/>
      <c r="UET141" s="95"/>
      <c r="UEU141" s="95"/>
      <c r="UEV141" s="95"/>
      <c r="UEW141" s="95"/>
      <c r="UEX141" s="95"/>
      <c r="UEY141" s="95"/>
      <c r="UEZ141" s="95"/>
      <c r="UFA141" s="95"/>
      <c r="UFB141" s="95"/>
      <c r="UFC141" s="95"/>
      <c r="UFD141" s="95"/>
      <c r="UFE141" s="95"/>
      <c r="UFF141" s="95"/>
      <c r="UFG141" s="95"/>
      <c r="UFH141" s="95"/>
      <c r="UFI141" s="95"/>
      <c r="UFJ141" s="95"/>
      <c r="UFK141" s="95"/>
      <c r="UFL141" s="95"/>
      <c r="UFM141" s="95"/>
      <c r="UFN141" s="95"/>
      <c r="UFO141" s="95"/>
      <c r="UFP141" s="95"/>
      <c r="UFQ141" s="95"/>
      <c r="UFR141" s="95"/>
      <c r="UFS141" s="95"/>
      <c r="UFT141" s="95"/>
      <c r="UFU141" s="95"/>
      <c r="UFV141" s="95"/>
      <c r="UFW141" s="95"/>
      <c r="UFX141" s="95"/>
      <c r="UFY141" s="95"/>
      <c r="UFZ141" s="95"/>
      <c r="UGA141" s="95"/>
      <c r="UGB141" s="95"/>
      <c r="UGC141" s="95"/>
      <c r="UGD141" s="95"/>
      <c r="UGE141" s="95"/>
      <c r="UNV141" s="95"/>
      <c r="UNW141" s="95"/>
      <c r="UNX141" s="95"/>
      <c r="UNY141" s="95"/>
      <c r="UOK141" s="95"/>
      <c r="UOL141" s="95"/>
      <c r="UOM141" s="95"/>
      <c r="UON141" s="95"/>
      <c r="UOO141" s="95"/>
      <c r="UOP141" s="95"/>
      <c r="UOQ141" s="95"/>
      <c r="UOR141" s="95"/>
      <c r="UOS141" s="95"/>
      <c r="UOT141" s="95"/>
      <c r="UOU141" s="95"/>
      <c r="UOV141" s="95"/>
      <c r="UOW141" s="95"/>
      <c r="UOX141" s="95"/>
      <c r="UOY141" s="95"/>
      <c r="UOZ141" s="95"/>
      <c r="UPA141" s="95"/>
      <c r="UPB141" s="95"/>
      <c r="UPC141" s="95"/>
      <c r="UPD141" s="95"/>
      <c r="UPE141" s="95"/>
      <c r="UPF141" s="95"/>
      <c r="UPG141" s="95"/>
      <c r="UPH141" s="95"/>
      <c r="UPI141" s="95"/>
      <c r="UPJ141" s="95"/>
      <c r="UPK141" s="95"/>
      <c r="UPL141" s="95"/>
      <c r="UPM141" s="95"/>
      <c r="UPN141" s="95"/>
      <c r="UPO141" s="95"/>
      <c r="UPP141" s="95"/>
      <c r="UPQ141" s="95"/>
      <c r="UPR141" s="95"/>
      <c r="UPS141" s="95"/>
      <c r="UPT141" s="95"/>
      <c r="UPU141" s="95"/>
      <c r="UPV141" s="95"/>
      <c r="UPW141" s="95"/>
      <c r="UPX141" s="95"/>
      <c r="UPY141" s="95"/>
      <c r="UPZ141" s="95"/>
      <c r="UQA141" s="95"/>
      <c r="UXR141" s="95"/>
      <c r="UXS141" s="95"/>
      <c r="UXT141" s="95"/>
      <c r="UXU141" s="95"/>
      <c r="UYG141" s="95"/>
      <c r="UYH141" s="95"/>
      <c r="UYI141" s="95"/>
      <c r="UYJ141" s="95"/>
      <c r="UYK141" s="95"/>
      <c r="UYL141" s="95"/>
      <c r="UYM141" s="95"/>
      <c r="UYN141" s="95"/>
      <c r="UYO141" s="95"/>
      <c r="UYP141" s="95"/>
      <c r="UYQ141" s="95"/>
      <c r="UYR141" s="95"/>
      <c r="UYS141" s="95"/>
      <c r="UYT141" s="95"/>
      <c r="UYU141" s="95"/>
      <c r="UYV141" s="95"/>
      <c r="UYW141" s="95"/>
      <c r="UYX141" s="95"/>
      <c r="UYY141" s="95"/>
      <c r="UYZ141" s="95"/>
      <c r="UZA141" s="95"/>
      <c r="UZB141" s="95"/>
      <c r="UZC141" s="95"/>
      <c r="UZD141" s="95"/>
      <c r="UZE141" s="95"/>
      <c r="UZF141" s="95"/>
      <c r="UZG141" s="95"/>
      <c r="UZH141" s="95"/>
      <c r="UZI141" s="95"/>
      <c r="UZJ141" s="95"/>
      <c r="UZK141" s="95"/>
      <c r="UZL141" s="95"/>
      <c r="UZM141" s="95"/>
      <c r="UZN141" s="95"/>
      <c r="UZO141" s="95"/>
      <c r="UZP141" s="95"/>
      <c r="UZQ141" s="95"/>
      <c r="UZR141" s="95"/>
      <c r="UZS141" s="95"/>
      <c r="UZT141" s="95"/>
      <c r="UZU141" s="95"/>
      <c r="UZV141" s="95"/>
      <c r="UZW141" s="95"/>
      <c r="VHN141" s="95"/>
      <c r="VHO141" s="95"/>
      <c r="VHP141" s="95"/>
      <c r="VHQ141" s="95"/>
      <c r="VIC141" s="95"/>
      <c r="VID141" s="95"/>
      <c r="VIE141" s="95"/>
      <c r="VIF141" s="95"/>
      <c r="VIG141" s="95"/>
      <c r="VIH141" s="95"/>
      <c r="VII141" s="95"/>
      <c r="VIJ141" s="95"/>
      <c r="VIK141" s="95"/>
      <c r="VIL141" s="95"/>
      <c r="VIM141" s="95"/>
      <c r="VIN141" s="95"/>
      <c r="VIO141" s="95"/>
      <c r="VIP141" s="95"/>
      <c r="VIQ141" s="95"/>
      <c r="VIR141" s="95"/>
      <c r="VIS141" s="95"/>
      <c r="VIT141" s="95"/>
      <c r="VIU141" s="95"/>
      <c r="VIV141" s="95"/>
      <c r="VIW141" s="95"/>
      <c r="VIX141" s="95"/>
      <c r="VIY141" s="95"/>
      <c r="VIZ141" s="95"/>
      <c r="VJA141" s="95"/>
      <c r="VJB141" s="95"/>
      <c r="VJC141" s="95"/>
      <c r="VJD141" s="95"/>
      <c r="VJE141" s="95"/>
      <c r="VJF141" s="95"/>
      <c r="VJG141" s="95"/>
      <c r="VJH141" s="95"/>
      <c r="VJI141" s="95"/>
      <c r="VJJ141" s="95"/>
      <c r="VJK141" s="95"/>
      <c r="VJL141" s="95"/>
      <c r="VJM141" s="95"/>
      <c r="VJN141" s="95"/>
      <c r="VJO141" s="95"/>
      <c r="VJP141" s="95"/>
      <c r="VJQ141" s="95"/>
      <c r="VJR141" s="95"/>
      <c r="VJS141" s="95"/>
      <c r="VRJ141" s="95"/>
      <c r="VRK141" s="95"/>
      <c r="VRL141" s="95"/>
      <c r="VRM141" s="95"/>
      <c r="VRY141" s="95"/>
      <c r="VRZ141" s="95"/>
      <c r="VSA141" s="95"/>
      <c r="VSB141" s="95"/>
      <c r="VSC141" s="95"/>
      <c r="VSD141" s="95"/>
      <c r="VSE141" s="95"/>
      <c r="VSF141" s="95"/>
      <c r="VSG141" s="95"/>
      <c r="VSH141" s="95"/>
      <c r="VSI141" s="95"/>
      <c r="VSJ141" s="95"/>
      <c r="VSK141" s="95"/>
      <c r="VSL141" s="95"/>
      <c r="VSM141" s="95"/>
      <c r="VSN141" s="95"/>
      <c r="VSO141" s="95"/>
      <c r="VSP141" s="95"/>
      <c r="VSQ141" s="95"/>
      <c r="VSR141" s="95"/>
      <c r="VSS141" s="95"/>
      <c r="VST141" s="95"/>
      <c r="VSU141" s="95"/>
      <c r="VSV141" s="95"/>
      <c r="VSW141" s="95"/>
      <c r="VSX141" s="95"/>
      <c r="VSY141" s="95"/>
      <c r="VSZ141" s="95"/>
      <c r="VTA141" s="95"/>
      <c r="VTB141" s="95"/>
      <c r="VTC141" s="95"/>
      <c r="VTD141" s="95"/>
      <c r="VTE141" s="95"/>
      <c r="VTF141" s="95"/>
      <c r="VTG141" s="95"/>
      <c r="VTH141" s="95"/>
      <c r="VTI141" s="95"/>
      <c r="VTJ141" s="95"/>
      <c r="VTK141" s="95"/>
      <c r="VTL141" s="95"/>
      <c r="VTM141" s="95"/>
      <c r="VTN141" s="95"/>
      <c r="VTO141" s="95"/>
      <c r="WBF141" s="95"/>
      <c r="WBG141" s="95"/>
      <c r="WBH141" s="95"/>
      <c r="WBI141" s="95"/>
      <c r="WBU141" s="95"/>
      <c r="WBV141" s="95"/>
      <c r="WBW141" s="95"/>
      <c r="WBX141" s="95"/>
      <c r="WBY141" s="95"/>
      <c r="WBZ141" s="95"/>
      <c r="WCA141" s="95"/>
      <c r="WCB141" s="95"/>
      <c r="WCC141" s="95"/>
      <c r="WCD141" s="95"/>
      <c r="WCE141" s="95"/>
      <c r="WCF141" s="95"/>
      <c r="WCG141" s="95"/>
      <c r="WCH141" s="95"/>
      <c r="WCI141" s="95"/>
      <c r="WCJ141" s="95"/>
      <c r="WCK141" s="95"/>
      <c r="WCL141" s="95"/>
      <c r="WCM141" s="95"/>
      <c r="WCN141" s="95"/>
      <c r="WCO141" s="95"/>
      <c r="WCP141" s="95"/>
      <c r="WCQ141" s="95"/>
      <c r="WCR141" s="95"/>
      <c r="WCS141" s="95"/>
      <c r="WCT141" s="95"/>
      <c r="WCU141" s="95"/>
      <c r="WCV141" s="95"/>
      <c r="WCW141" s="95"/>
      <c r="WCX141" s="95"/>
      <c r="WCY141" s="95"/>
      <c r="WCZ141" s="95"/>
      <c r="WDA141" s="95"/>
      <c r="WDB141" s="95"/>
      <c r="WDC141" s="95"/>
      <c r="WDD141" s="95"/>
      <c r="WDE141" s="95"/>
      <c r="WDF141" s="95"/>
      <c r="WDG141" s="95"/>
      <c r="WDH141" s="95"/>
      <c r="WDI141" s="95"/>
      <c r="WDJ141" s="95"/>
      <c r="WDK141" s="95"/>
      <c r="WLB141" s="95"/>
      <c r="WLC141" s="95"/>
      <c r="WLD141" s="95"/>
      <c r="WLE141" s="95"/>
      <c r="WLQ141" s="95"/>
      <c r="WLR141" s="95"/>
      <c r="WLS141" s="95"/>
      <c r="WLT141" s="95"/>
      <c r="WLU141" s="95"/>
      <c r="WLV141" s="95"/>
      <c r="WLW141" s="95"/>
      <c r="WLX141" s="95"/>
      <c r="WLY141" s="95"/>
      <c r="WLZ141" s="95"/>
      <c r="WMA141" s="95"/>
      <c r="WMB141" s="95"/>
      <c r="WMC141" s="95"/>
      <c r="WMD141" s="95"/>
      <c r="WME141" s="95"/>
      <c r="WMF141" s="95"/>
      <c r="WMG141" s="95"/>
      <c r="WMH141" s="95"/>
      <c r="WMI141" s="95"/>
      <c r="WMJ141" s="95"/>
      <c r="WMK141" s="95"/>
      <c r="WML141" s="95"/>
      <c r="WMM141" s="95"/>
      <c r="WMN141" s="95"/>
      <c r="WMO141" s="95"/>
      <c r="WMP141" s="95"/>
      <c r="WMQ141" s="95"/>
      <c r="WMR141" s="95"/>
      <c r="WMS141" s="95"/>
      <c r="WMT141" s="95"/>
      <c r="WMU141" s="95"/>
      <c r="WMV141" s="95"/>
      <c r="WMW141" s="95"/>
      <c r="WMX141" s="95"/>
      <c r="WMY141" s="95"/>
      <c r="WMZ141" s="95"/>
      <c r="WNA141" s="95"/>
      <c r="WNB141" s="95"/>
      <c r="WNC141" s="95"/>
      <c r="WND141" s="95"/>
      <c r="WNE141" s="95"/>
      <c r="WNF141" s="95"/>
      <c r="WNG141" s="95"/>
      <c r="WUX141" s="95"/>
      <c r="WUY141" s="95"/>
      <c r="WUZ141" s="95"/>
      <c r="WVA141" s="95"/>
      <c r="WVM141" s="95"/>
      <c r="WVN141" s="95"/>
      <c r="WVO141" s="95"/>
      <c r="WVP141" s="95"/>
      <c r="WVQ141" s="95"/>
      <c r="WVR141" s="95"/>
      <c r="WVS141" s="95"/>
      <c r="WVT141" s="95"/>
      <c r="WVU141" s="95"/>
      <c r="WVV141" s="95"/>
      <c r="WVW141" s="95"/>
      <c r="WVX141" s="95"/>
      <c r="WVY141" s="95"/>
      <c r="WVZ141" s="95"/>
      <c r="WWA141" s="95"/>
      <c r="WWB141" s="95"/>
      <c r="WWC141" s="95"/>
      <c r="WWD141" s="95"/>
      <c r="WWE141" s="95"/>
      <c r="WWF141" s="95"/>
      <c r="WWG141" s="95"/>
      <c r="WWH141" s="95"/>
      <c r="WWI141" s="95"/>
      <c r="WWJ141" s="95"/>
      <c r="WWK141" s="95"/>
      <c r="WWL141" s="95"/>
      <c r="WWM141" s="95"/>
      <c r="WWN141" s="95"/>
      <c r="WWO141" s="95"/>
      <c r="WWP141" s="95"/>
      <c r="WWQ141" s="95"/>
      <c r="WWR141" s="95"/>
      <c r="WWS141" s="95"/>
      <c r="WWT141" s="95"/>
      <c r="WWU141" s="95"/>
      <c r="WWV141" s="95"/>
      <c r="WWW141" s="95"/>
      <c r="WWX141" s="95"/>
      <c r="WWY141" s="95"/>
      <c r="WWZ141" s="95"/>
      <c r="WXA141" s="95"/>
      <c r="WXB141" s="95"/>
      <c r="WXC141" s="95"/>
    </row>
    <row r="142" spans="1:1017 1029:2041 2053:3065 3077:4089 4101:5113 5125:6137 6149:7161 7173:8185 8197:9209 9221:10233 10245:11257 11269:12281 12293:13305 13317:14329 14341:15353 15365:16175" s="95" customFormat="1" ht="35.1" hidden="1" customHeight="1" x14ac:dyDescent="0.25">
      <c r="F142" s="36"/>
      <c r="G142" s="37"/>
      <c r="H142" s="41"/>
      <c r="I142" s="81"/>
      <c r="J142" s="81"/>
      <c r="K142" s="96"/>
      <c r="L142" s="96"/>
      <c r="M142" s="96"/>
      <c r="N142" s="96"/>
      <c r="O142" s="96"/>
      <c r="P142" s="96"/>
      <c r="Q142" s="96"/>
      <c r="R142" s="96"/>
      <c r="S142" s="94"/>
      <c r="T142" s="94"/>
      <c r="U142" s="94"/>
      <c r="V142" s="94"/>
      <c r="W142" s="97"/>
      <c r="X142" s="97"/>
      <c r="Y142" s="97"/>
      <c r="Z142" s="97"/>
      <c r="AA142" s="94"/>
      <c r="AB142" s="94"/>
      <c r="AC142" s="94"/>
      <c r="AD142" s="94"/>
      <c r="AE142" s="97"/>
      <c r="AF142" s="97"/>
      <c r="AG142" s="97"/>
      <c r="AH142" s="97"/>
      <c r="AI142" s="98"/>
      <c r="AJ142" s="99"/>
      <c r="AK142" s="99"/>
      <c r="AL142" s="100"/>
      <c r="AM142" s="100"/>
      <c r="AN142" s="100"/>
      <c r="AO142" s="100"/>
      <c r="AP142" s="101"/>
      <c r="AQ142" s="101"/>
      <c r="AR142" s="101"/>
      <c r="AS142" s="101"/>
      <c r="AT142" s="102"/>
      <c r="AU142" s="103"/>
      <c r="AV142" s="109"/>
      <c r="AW142" s="110"/>
      <c r="AX142" s="93"/>
      <c r="AY142" s="109"/>
      <c r="AZ142" s="109"/>
      <c r="BA142" s="109"/>
      <c r="BB142" s="109"/>
      <c r="BC142" s="109"/>
      <c r="BD142" s="104"/>
    </row>
    <row r="143" spans="1:1017 1029:2041 2053:3065 3077:4089 4101:5113 5125:6137 6149:7161 7173:8185 8197:9209 9221:10233 10245:11257 11269:12281 12293:13305 13317:14329 14341:15353 15365:16175" s="95" customFormat="1" ht="35.1" hidden="1" customHeight="1" x14ac:dyDescent="0.25">
      <c r="F143" s="36"/>
      <c r="G143" s="37"/>
      <c r="H143" s="41"/>
      <c r="I143" s="81"/>
      <c r="J143" s="81"/>
      <c r="K143" s="96"/>
      <c r="L143" s="96"/>
      <c r="M143" s="96"/>
      <c r="N143" s="96"/>
      <c r="O143" s="96"/>
      <c r="P143" s="96"/>
      <c r="Q143" s="96"/>
      <c r="R143" s="96"/>
      <c r="S143" s="94"/>
      <c r="T143" s="94"/>
      <c r="U143" s="94"/>
      <c r="V143" s="94"/>
      <c r="W143" s="97"/>
      <c r="X143" s="97"/>
      <c r="Y143" s="97"/>
      <c r="Z143" s="97"/>
      <c r="AA143" s="94"/>
      <c r="AB143" s="94"/>
      <c r="AC143" s="94"/>
      <c r="AD143" s="94"/>
      <c r="AE143" s="97"/>
      <c r="AF143" s="97"/>
      <c r="AG143" s="97"/>
      <c r="AH143" s="97"/>
      <c r="AI143" s="98"/>
      <c r="AJ143" s="99"/>
      <c r="AK143" s="99"/>
      <c r="AL143" s="100"/>
      <c r="AM143" s="100"/>
      <c r="AN143" s="100"/>
      <c r="AO143" s="100"/>
      <c r="AP143" s="101"/>
      <c r="AQ143" s="101"/>
      <c r="AR143" s="101"/>
      <c r="AS143" s="101"/>
      <c r="AT143" s="102"/>
      <c r="AU143" s="103"/>
      <c r="AV143" s="109"/>
      <c r="AW143" s="110"/>
      <c r="AX143" s="93"/>
      <c r="AY143" s="109"/>
      <c r="AZ143" s="109"/>
      <c r="BA143" s="109"/>
      <c r="BB143" s="109"/>
      <c r="BC143" s="109"/>
      <c r="BD143" s="104"/>
    </row>
    <row r="144" spans="1:1017 1029:2041 2053:3065 3077:4089 4101:5113 5125:6137 6149:7161 7173:8185 8197:9209 9221:10233 10245:11257 11269:12281 12293:13305 13317:14329 14341:15353 15365:16175" s="95" customFormat="1" ht="35.1" hidden="1" customHeight="1" x14ac:dyDescent="0.25">
      <c r="F144" s="36"/>
      <c r="G144" s="37"/>
      <c r="H144" s="41"/>
      <c r="I144" s="81"/>
      <c r="J144" s="81"/>
      <c r="K144" s="96"/>
      <c r="L144" s="96"/>
      <c r="M144" s="96"/>
      <c r="N144" s="96"/>
      <c r="O144" s="96"/>
      <c r="P144" s="96"/>
      <c r="Q144" s="96"/>
      <c r="R144" s="96"/>
      <c r="S144" s="94"/>
      <c r="T144" s="94"/>
      <c r="U144" s="94"/>
      <c r="V144" s="94"/>
      <c r="W144" s="97"/>
      <c r="X144" s="97"/>
      <c r="Y144" s="97"/>
      <c r="Z144" s="97"/>
      <c r="AA144" s="94"/>
      <c r="AB144" s="94"/>
      <c r="AC144" s="94"/>
      <c r="AD144" s="94"/>
      <c r="AE144" s="97"/>
      <c r="AF144" s="97"/>
      <c r="AG144" s="97"/>
      <c r="AH144" s="97"/>
      <c r="AI144" s="98"/>
      <c r="AJ144" s="99"/>
      <c r="AK144" s="99"/>
      <c r="AL144" s="100"/>
      <c r="AM144" s="100"/>
      <c r="AN144" s="100"/>
      <c r="AO144" s="100"/>
      <c r="AP144" s="101"/>
      <c r="AQ144" s="101"/>
      <c r="AR144" s="101"/>
      <c r="AS144" s="101"/>
      <c r="AT144" s="102"/>
      <c r="AU144" s="103"/>
      <c r="AV144" s="109"/>
      <c r="AW144" s="110"/>
      <c r="AX144" s="93"/>
      <c r="AY144" s="109"/>
      <c r="AZ144" s="109"/>
      <c r="BA144" s="109"/>
      <c r="BB144" s="109"/>
      <c r="BC144" s="109"/>
      <c r="BD144" s="104"/>
    </row>
    <row r="145" spans="1:1017 1029:2041 2053:3065 3077:4089 4101:5113 5125:6137 6149:7161 7173:8185 8197:9209 9221:10233 10245:11257 11269:12281 12293:13305 13317:14329 14341:15353 15365:16175" s="95" customFormat="1" ht="35.1" hidden="1" customHeight="1" x14ac:dyDescent="0.25">
      <c r="F145" s="36"/>
      <c r="G145" s="37"/>
      <c r="H145" s="41"/>
      <c r="I145" s="81"/>
      <c r="J145" s="81"/>
      <c r="K145" s="96"/>
      <c r="L145" s="96"/>
      <c r="M145" s="96"/>
      <c r="N145" s="96"/>
      <c r="O145" s="96"/>
      <c r="P145" s="96"/>
      <c r="Q145" s="96"/>
      <c r="R145" s="96"/>
      <c r="S145" s="94"/>
      <c r="T145" s="94"/>
      <c r="U145" s="94"/>
      <c r="V145" s="94"/>
      <c r="W145" s="97"/>
      <c r="X145" s="97"/>
      <c r="Y145" s="97"/>
      <c r="Z145" s="97"/>
      <c r="AA145" s="94"/>
      <c r="AB145" s="94"/>
      <c r="AC145" s="94"/>
      <c r="AD145" s="94"/>
      <c r="AE145" s="97"/>
      <c r="AF145" s="97"/>
      <c r="AG145" s="97"/>
      <c r="AH145" s="97"/>
      <c r="AI145" s="98"/>
      <c r="AJ145" s="99"/>
      <c r="AK145" s="99"/>
      <c r="AL145" s="100"/>
      <c r="AM145" s="100"/>
      <c r="AN145" s="100"/>
      <c r="AO145" s="100"/>
      <c r="AP145" s="101"/>
      <c r="AQ145" s="101"/>
      <c r="AR145" s="101"/>
      <c r="AS145" s="101"/>
      <c r="AT145" s="102"/>
      <c r="AU145" s="103"/>
      <c r="AV145" s="109"/>
      <c r="AW145" s="110"/>
      <c r="AX145" s="93"/>
      <c r="AY145" s="109"/>
      <c r="AZ145" s="109"/>
      <c r="BA145" s="109"/>
      <c r="BB145" s="109"/>
      <c r="BC145" s="109"/>
      <c r="BD145" s="104"/>
    </row>
    <row r="146" spans="1:1017 1029:2041 2053:3065 3077:4089 4101:5113 5125:6137 6149:7161 7173:8185 8197:9209 9221:10233 10245:11257 11269:12281 12293:13305 13317:14329 14341:15353 15365:16175" s="95" customFormat="1" ht="35.1" hidden="1" customHeight="1" x14ac:dyDescent="0.25">
      <c r="F146" s="36"/>
      <c r="G146" s="37"/>
      <c r="H146" s="41"/>
      <c r="I146" s="81"/>
      <c r="J146" s="81"/>
      <c r="K146" s="96"/>
      <c r="L146" s="96"/>
      <c r="M146" s="96"/>
      <c r="N146" s="96"/>
      <c r="O146" s="96"/>
      <c r="P146" s="96"/>
      <c r="Q146" s="96"/>
      <c r="R146" s="96"/>
      <c r="S146" s="94"/>
      <c r="T146" s="94"/>
      <c r="U146" s="94"/>
      <c r="V146" s="94"/>
      <c r="W146" s="97"/>
      <c r="X146" s="97"/>
      <c r="Y146" s="97"/>
      <c r="Z146" s="97"/>
      <c r="AA146" s="94"/>
      <c r="AB146" s="94"/>
      <c r="AC146" s="94"/>
      <c r="AD146" s="94"/>
      <c r="AE146" s="97"/>
      <c r="AF146" s="97"/>
      <c r="AG146" s="97"/>
      <c r="AH146" s="97"/>
      <c r="AI146" s="98"/>
      <c r="AJ146" s="99"/>
      <c r="AK146" s="99"/>
      <c r="AL146" s="100"/>
      <c r="AM146" s="100"/>
      <c r="AN146" s="100"/>
      <c r="AO146" s="100"/>
      <c r="AP146" s="101"/>
      <c r="AQ146" s="101"/>
      <c r="AR146" s="101"/>
      <c r="AS146" s="101"/>
      <c r="AT146" s="102"/>
      <c r="AU146" s="103"/>
      <c r="AV146" s="109"/>
      <c r="AW146" s="110"/>
      <c r="AX146" s="93"/>
      <c r="AY146" s="109"/>
      <c r="AZ146" s="109"/>
      <c r="BA146" s="109"/>
      <c r="BB146" s="109"/>
      <c r="BC146" s="109"/>
      <c r="BD146" s="104"/>
    </row>
    <row r="147" spans="1:1017 1029:2041 2053:3065 3077:4089 4101:5113 5125:6137 6149:7161 7173:8185 8197:9209 9221:10233 10245:11257 11269:12281 12293:13305 13317:14329 14341:15353 15365:16175" s="95" customFormat="1" ht="35.1" hidden="1" customHeight="1" x14ac:dyDescent="0.25">
      <c r="F147" s="36"/>
      <c r="G147" s="37"/>
      <c r="H147" s="41"/>
      <c r="I147" s="81"/>
      <c r="J147" s="81"/>
      <c r="K147" s="96"/>
      <c r="L147" s="96"/>
      <c r="M147" s="96"/>
      <c r="N147" s="96"/>
      <c r="O147" s="96"/>
      <c r="P147" s="96"/>
      <c r="Q147" s="96"/>
      <c r="R147" s="96"/>
      <c r="S147" s="94"/>
      <c r="T147" s="94"/>
      <c r="U147" s="94"/>
      <c r="V147" s="94"/>
      <c r="W147" s="97"/>
      <c r="X147" s="97"/>
      <c r="Y147" s="97"/>
      <c r="Z147" s="97"/>
      <c r="AA147" s="94"/>
      <c r="AB147" s="94"/>
      <c r="AC147" s="94"/>
      <c r="AD147" s="94"/>
      <c r="AE147" s="97"/>
      <c r="AF147" s="97"/>
      <c r="AG147" s="97"/>
      <c r="AH147" s="97"/>
      <c r="AI147" s="98"/>
      <c r="AJ147" s="99"/>
      <c r="AK147" s="99"/>
      <c r="AL147" s="100"/>
      <c r="AM147" s="100"/>
      <c r="AN147" s="100"/>
      <c r="AO147" s="100"/>
      <c r="AP147" s="101"/>
      <c r="AQ147" s="101"/>
      <c r="AR147" s="101"/>
      <c r="AS147" s="101"/>
      <c r="AT147" s="102"/>
      <c r="AU147" s="103"/>
      <c r="AV147" s="109"/>
      <c r="AW147" s="110"/>
      <c r="AX147" s="93"/>
      <c r="AY147" s="109"/>
      <c r="AZ147" s="109"/>
      <c r="BA147" s="109"/>
      <c r="BB147" s="109"/>
      <c r="BC147" s="109"/>
      <c r="BD147" s="104"/>
    </row>
    <row r="148" spans="1:1017 1029:2041 2053:3065 3077:4089 4101:5113 5125:6137 6149:7161 7173:8185 8197:9209 9221:10233 10245:11257 11269:12281 12293:13305 13317:14329 14341:15353 15365:16175" s="72" customFormat="1" ht="110.25" x14ac:dyDescent="0.25">
      <c r="A148" s="22" t="s">
        <v>194</v>
      </c>
      <c r="B148" s="22" t="s">
        <v>195</v>
      </c>
      <c r="C148" s="22" t="s">
        <v>196</v>
      </c>
      <c r="D148" s="22" t="s">
        <v>197</v>
      </c>
      <c r="E148" s="160" t="s">
        <v>9</v>
      </c>
      <c r="F148" s="161">
        <v>14</v>
      </c>
      <c r="G148" s="162" t="s">
        <v>72</v>
      </c>
      <c r="H148" s="74" t="s">
        <v>71</v>
      </c>
      <c r="I148" s="163" t="s">
        <v>276</v>
      </c>
      <c r="J148" s="163" t="s">
        <v>21</v>
      </c>
      <c r="K148" s="164">
        <v>6000</v>
      </c>
      <c r="L148" s="164">
        <v>3000</v>
      </c>
      <c r="M148" s="164">
        <v>2500</v>
      </c>
      <c r="N148" s="164">
        <v>1600</v>
      </c>
      <c r="O148" s="26"/>
      <c r="P148" s="26"/>
      <c r="Q148" s="26"/>
      <c r="R148" s="26"/>
      <c r="S148" s="111" t="s">
        <v>72</v>
      </c>
      <c r="T148" s="112"/>
      <c r="U148" s="112"/>
      <c r="V148" s="112"/>
      <c r="W148" s="112"/>
      <c r="X148" s="113">
        <v>0</v>
      </c>
      <c r="Y148" s="113"/>
      <c r="Z148" s="113"/>
      <c r="AA148" s="113"/>
      <c r="AB148" s="112"/>
      <c r="AC148" s="112"/>
      <c r="AD148" s="112"/>
      <c r="AE148" s="112"/>
      <c r="AF148" s="114"/>
      <c r="AG148" s="114"/>
      <c r="AH148" s="114"/>
      <c r="AI148" s="114"/>
      <c r="AJ148" s="115">
        <v>4.37</v>
      </c>
      <c r="AK148" s="115"/>
      <c r="AL148" s="116" t="e">
        <v>#REF!</v>
      </c>
      <c r="AM148" s="112" t="e">
        <v>#REF!</v>
      </c>
      <c r="AN148" s="112" t="e">
        <v>#REF!</v>
      </c>
      <c r="AO148" s="112" t="e">
        <v>#REF!</v>
      </c>
      <c r="AP148" s="112" t="e">
        <v>#REF!</v>
      </c>
      <c r="AQ148" s="112" t="e">
        <v>#REF!</v>
      </c>
      <c r="AR148" s="112" t="e">
        <v>#REF!</v>
      </c>
      <c r="AS148" s="112" t="e">
        <v>#REF!</v>
      </c>
      <c r="AT148" s="112" t="e">
        <v>#REF!</v>
      </c>
      <c r="AU148" s="117"/>
      <c r="AV148" s="23" t="s">
        <v>9</v>
      </c>
      <c r="AW148" s="118"/>
      <c r="AX148" s="119">
        <v>300</v>
      </c>
      <c r="AY148" s="17"/>
      <c r="AZ148" s="17"/>
      <c r="BA148" s="17"/>
      <c r="BB148" s="17"/>
      <c r="BC148" s="17"/>
      <c r="BD148" s="17"/>
      <c r="BE148" s="17"/>
      <c r="BF148" s="72" t="s">
        <v>113</v>
      </c>
      <c r="BH148" s="40" t="str">
        <f>TRIM(H148)</f>
        <v>Đường Hoàng Văn Bổn</v>
      </c>
      <c r="BI148" s="40" t="str">
        <f>TRIM(I148)</f>
        <v>Giáp phường Hố Nai và phường Trảng Dài</v>
      </c>
      <c r="BJ148" s="40" t="str">
        <f>TRIM(J148)</f>
        <v>Đường Đoàn Văn Cự</v>
      </c>
      <c r="BK148" s="40" t="str">
        <f>UPPER(LEFT(BH148,1))&amp;MID(BH148,2,LEN(BH148))</f>
        <v>Đường Hoàng Văn Bổn</v>
      </c>
      <c r="BL148" s="40" t="str">
        <f>UPPER(LEFT(BI148,1))&amp;MID(BI148,2,LEN(BI148))</f>
        <v>Giáp phường Hố Nai và phường Trảng Dài</v>
      </c>
      <c r="BM148" s="40" t="str">
        <f>UPPER(LEFT(BJ148,1))&amp;MID(BJ148,2,LEN(BJ148))</f>
        <v>Đường Đoàn Văn Cự</v>
      </c>
      <c r="IL148" s="17"/>
      <c r="IM148" s="17"/>
      <c r="IN148" s="17"/>
      <c r="IO148" s="17"/>
      <c r="JA148" s="17"/>
      <c r="JB148" s="17"/>
      <c r="JC148" s="17"/>
      <c r="JD148" s="17"/>
      <c r="JE148" s="17"/>
      <c r="JF148" s="17"/>
      <c r="JG148" s="17"/>
      <c r="JH148" s="17"/>
      <c r="JI148" s="17"/>
      <c r="JJ148" s="17"/>
      <c r="JK148" s="17"/>
      <c r="JL148" s="17"/>
      <c r="JM148" s="17"/>
      <c r="JN148" s="17"/>
      <c r="JO148" s="17"/>
      <c r="JP148" s="17"/>
      <c r="JQ148" s="17"/>
      <c r="JR148" s="17"/>
      <c r="JS148" s="17"/>
      <c r="JT148" s="17"/>
      <c r="JU148" s="17"/>
      <c r="JV148" s="17"/>
      <c r="JW148" s="17"/>
      <c r="JX148" s="17"/>
      <c r="JY148" s="17"/>
      <c r="JZ148" s="17"/>
      <c r="KA148" s="17"/>
      <c r="KB148" s="17"/>
      <c r="KC148" s="17"/>
      <c r="KD148" s="17"/>
      <c r="KE148" s="17"/>
      <c r="KF148" s="17"/>
      <c r="KG148" s="17"/>
      <c r="KH148" s="17"/>
      <c r="KI148" s="17"/>
      <c r="KJ148" s="17"/>
      <c r="KK148" s="17"/>
      <c r="KL148" s="17"/>
      <c r="KM148" s="17"/>
      <c r="KN148" s="17"/>
      <c r="KO148" s="17"/>
      <c r="KP148" s="17"/>
      <c r="KQ148" s="17"/>
      <c r="SH148" s="17"/>
      <c r="SI148" s="17"/>
      <c r="SJ148" s="17"/>
      <c r="SK148" s="17"/>
      <c r="SW148" s="17"/>
      <c r="SX148" s="17"/>
      <c r="SY148" s="17"/>
      <c r="SZ148" s="17"/>
      <c r="TA148" s="17"/>
      <c r="TB148" s="17"/>
      <c r="TC148" s="17"/>
      <c r="TD148" s="17"/>
      <c r="TE148" s="17"/>
      <c r="TF148" s="17"/>
      <c r="TG148" s="17"/>
      <c r="TH148" s="17"/>
      <c r="TI148" s="17"/>
      <c r="TJ148" s="17"/>
      <c r="TK148" s="17"/>
      <c r="TL148" s="17"/>
      <c r="TM148" s="17"/>
      <c r="TN148" s="17"/>
      <c r="TO148" s="17"/>
      <c r="TP148" s="17"/>
      <c r="TQ148" s="17"/>
      <c r="TR148" s="17"/>
      <c r="TS148" s="17"/>
      <c r="TT148" s="17"/>
      <c r="TU148" s="17"/>
      <c r="TV148" s="17"/>
      <c r="TW148" s="17"/>
      <c r="TX148" s="17"/>
      <c r="TY148" s="17"/>
      <c r="TZ148" s="17"/>
      <c r="UA148" s="17"/>
      <c r="UB148" s="17"/>
      <c r="UC148" s="17"/>
      <c r="UD148" s="17"/>
      <c r="UE148" s="17"/>
      <c r="UF148" s="17"/>
      <c r="UG148" s="17"/>
      <c r="UH148" s="17"/>
      <c r="UI148" s="17"/>
      <c r="UJ148" s="17"/>
      <c r="UK148" s="17"/>
      <c r="UL148" s="17"/>
      <c r="UM148" s="17"/>
      <c r="ACD148" s="17"/>
      <c r="ACE148" s="17"/>
      <c r="ACF148" s="17"/>
      <c r="ACG148" s="17"/>
      <c r="ACS148" s="17"/>
      <c r="ACT148" s="17"/>
      <c r="ACU148" s="17"/>
      <c r="ACV148" s="17"/>
      <c r="ACW148" s="17"/>
      <c r="ACX148" s="17"/>
      <c r="ACY148" s="17"/>
      <c r="ACZ148" s="17"/>
      <c r="ADA148" s="17"/>
      <c r="ADB148" s="17"/>
      <c r="ADC148" s="17"/>
      <c r="ADD148" s="17"/>
      <c r="ADE148" s="17"/>
      <c r="ADF148" s="17"/>
      <c r="ADG148" s="17"/>
      <c r="ADH148" s="17"/>
      <c r="ADI148" s="17"/>
      <c r="ADJ148" s="17"/>
      <c r="ADK148" s="17"/>
      <c r="ADL148" s="17"/>
      <c r="ADM148" s="17"/>
      <c r="ADN148" s="17"/>
      <c r="ADO148" s="17"/>
      <c r="ADP148" s="17"/>
      <c r="ADQ148" s="17"/>
      <c r="ADR148" s="17"/>
      <c r="ADS148" s="17"/>
      <c r="ADT148" s="17"/>
      <c r="ADU148" s="17"/>
      <c r="ADV148" s="17"/>
      <c r="ADW148" s="17"/>
      <c r="ADX148" s="17"/>
      <c r="ADY148" s="17"/>
      <c r="ADZ148" s="17"/>
      <c r="AEA148" s="17"/>
      <c r="AEB148" s="17"/>
      <c r="AEC148" s="17"/>
      <c r="AED148" s="17"/>
      <c r="AEE148" s="17"/>
      <c r="AEF148" s="17"/>
      <c r="AEG148" s="17"/>
      <c r="AEH148" s="17"/>
      <c r="AEI148" s="17"/>
      <c r="ALZ148" s="17"/>
      <c r="AMA148" s="17"/>
      <c r="AMB148" s="17"/>
      <c r="AMC148" s="17"/>
      <c r="AMO148" s="17"/>
      <c r="AMP148" s="17"/>
      <c r="AMQ148" s="17"/>
      <c r="AMR148" s="17"/>
      <c r="AMS148" s="17"/>
      <c r="AMT148" s="17"/>
      <c r="AMU148" s="17"/>
      <c r="AMV148" s="17"/>
      <c r="AMW148" s="17"/>
      <c r="AMX148" s="17"/>
      <c r="AMY148" s="17"/>
      <c r="AMZ148" s="17"/>
      <c r="ANA148" s="17"/>
      <c r="ANB148" s="17"/>
      <c r="ANC148" s="17"/>
      <c r="AND148" s="17"/>
      <c r="ANE148" s="17"/>
      <c r="ANF148" s="17"/>
      <c r="ANG148" s="17"/>
      <c r="ANH148" s="17"/>
      <c r="ANI148" s="17"/>
      <c r="ANJ148" s="17"/>
      <c r="ANK148" s="17"/>
      <c r="ANL148" s="17"/>
      <c r="ANM148" s="17"/>
      <c r="ANN148" s="17"/>
      <c r="ANO148" s="17"/>
      <c r="ANP148" s="17"/>
      <c r="ANQ148" s="17"/>
      <c r="ANR148" s="17"/>
      <c r="ANS148" s="17"/>
      <c r="ANT148" s="17"/>
      <c r="ANU148" s="17"/>
      <c r="ANV148" s="17"/>
      <c r="ANW148" s="17"/>
      <c r="ANX148" s="17"/>
      <c r="ANY148" s="17"/>
      <c r="ANZ148" s="17"/>
      <c r="AOA148" s="17"/>
      <c r="AOB148" s="17"/>
      <c r="AOC148" s="17"/>
      <c r="AOD148" s="17"/>
      <c r="AOE148" s="17"/>
      <c r="AVV148" s="17"/>
      <c r="AVW148" s="17"/>
      <c r="AVX148" s="17"/>
      <c r="AVY148" s="17"/>
      <c r="AWK148" s="17"/>
      <c r="AWL148" s="17"/>
      <c r="AWM148" s="17"/>
      <c r="AWN148" s="17"/>
      <c r="AWO148" s="17"/>
      <c r="AWP148" s="17"/>
      <c r="AWQ148" s="17"/>
      <c r="AWR148" s="17"/>
      <c r="AWS148" s="17"/>
      <c r="AWT148" s="17"/>
      <c r="AWU148" s="17"/>
      <c r="AWV148" s="17"/>
      <c r="AWW148" s="17"/>
      <c r="AWX148" s="17"/>
      <c r="AWY148" s="17"/>
      <c r="AWZ148" s="17"/>
      <c r="AXA148" s="17"/>
      <c r="AXB148" s="17"/>
      <c r="AXC148" s="17"/>
      <c r="AXD148" s="17"/>
      <c r="AXE148" s="17"/>
      <c r="AXF148" s="17"/>
      <c r="AXG148" s="17"/>
      <c r="AXH148" s="17"/>
      <c r="AXI148" s="17"/>
      <c r="AXJ148" s="17"/>
      <c r="AXK148" s="17"/>
      <c r="AXL148" s="17"/>
      <c r="AXM148" s="17"/>
      <c r="AXN148" s="17"/>
      <c r="AXO148" s="17"/>
      <c r="AXP148" s="17"/>
      <c r="AXQ148" s="17"/>
      <c r="AXR148" s="17"/>
      <c r="AXS148" s="17"/>
      <c r="AXT148" s="17"/>
      <c r="AXU148" s="17"/>
      <c r="AXV148" s="17"/>
      <c r="AXW148" s="17"/>
      <c r="AXX148" s="17"/>
      <c r="AXY148" s="17"/>
      <c r="AXZ148" s="17"/>
      <c r="AYA148" s="17"/>
      <c r="BFR148" s="17"/>
      <c r="BFS148" s="17"/>
      <c r="BFT148" s="17"/>
      <c r="BFU148" s="17"/>
      <c r="BGG148" s="17"/>
      <c r="BGH148" s="17"/>
      <c r="BGI148" s="17"/>
      <c r="BGJ148" s="17"/>
      <c r="BGK148" s="17"/>
      <c r="BGL148" s="17"/>
      <c r="BGM148" s="17"/>
      <c r="BGN148" s="17"/>
      <c r="BGO148" s="17"/>
      <c r="BGP148" s="17"/>
      <c r="BGQ148" s="17"/>
      <c r="BGR148" s="17"/>
      <c r="BGS148" s="17"/>
      <c r="BGT148" s="17"/>
      <c r="BGU148" s="17"/>
      <c r="BGV148" s="17"/>
      <c r="BGW148" s="17"/>
      <c r="BGX148" s="17"/>
      <c r="BGY148" s="17"/>
      <c r="BGZ148" s="17"/>
      <c r="BHA148" s="17"/>
      <c r="BHB148" s="17"/>
      <c r="BHC148" s="17"/>
      <c r="BHD148" s="17"/>
      <c r="BHE148" s="17"/>
      <c r="BHF148" s="17"/>
      <c r="BHG148" s="17"/>
      <c r="BHH148" s="17"/>
      <c r="BHI148" s="17"/>
      <c r="BHJ148" s="17"/>
      <c r="BHK148" s="17"/>
      <c r="BHL148" s="17"/>
      <c r="BHM148" s="17"/>
      <c r="BHN148" s="17"/>
      <c r="BHO148" s="17"/>
      <c r="BHP148" s="17"/>
      <c r="BHQ148" s="17"/>
      <c r="BHR148" s="17"/>
      <c r="BHS148" s="17"/>
      <c r="BHT148" s="17"/>
      <c r="BHU148" s="17"/>
      <c r="BHV148" s="17"/>
      <c r="BHW148" s="17"/>
      <c r="BPN148" s="17"/>
      <c r="BPO148" s="17"/>
      <c r="BPP148" s="17"/>
      <c r="BPQ148" s="17"/>
      <c r="BQC148" s="17"/>
      <c r="BQD148" s="17"/>
      <c r="BQE148" s="17"/>
      <c r="BQF148" s="17"/>
      <c r="BQG148" s="17"/>
      <c r="BQH148" s="17"/>
      <c r="BQI148" s="17"/>
      <c r="BQJ148" s="17"/>
      <c r="BQK148" s="17"/>
      <c r="BQL148" s="17"/>
      <c r="BQM148" s="17"/>
      <c r="BQN148" s="17"/>
      <c r="BQO148" s="17"/>
      <c r="BQP148" s="17"/>
      <c r="BQQ148" s="17"/>
      <c r="BQR148" s="17"/>
      <c r="BQS148" s="17"/>
      <c r="BQT148" s="17"/>
      <c r="BQU148" s="17"/>
      <c r="BQV148" s="17"/>
      <c r="BQW148" s="17"/>
      <c r="BQX148" s="17"/>
      <c r="BQY148" s="17"/>
      <c r="BQZ148" s="17"/>
      <c r="BRA148" s="17"/>
      <c r="BRB148" s="17"/>
      <c r="BRC148" s="17"/>
      <c r="BRD148" s="17"/>
      <c r="BRE148" s="17"/>
      <c r="BRF148" s="17"/>
      <c r="BRG148" s="17"/>
      <c r="BRH148" s="17"/>
      <c r="BRI148" s="17"/>
      <c r="BRJ148" s="17"/>
      <c r="BRK148" s="17"/>
      <c r="BRL148" s="17"/>
      <c r="BRM148" s="17"/>
      <c r="BRN148" s="17"/>
      <c r="BRO148" s="17"/>
      <c r="BRP148" s="17"/>
      <c r="BRQ148" s="17"/>
      <c r="BRR148" s="17"/>
      <c r="BRS148" s="17"/>
      <c r="BZJ148" s="17"/>
      <c r="BZK148" s="17"/>
      <c r="BZL148" s="17"/>
      <c r="BZM148" s="17"/>
      <c r="BZY148" s="17"/>
      <c r="BZZ148" s="17"/>
      <c r="CAA148" s="17"/>
      <c r="CAB148" s="17"/>
      <c r="CAC148" s="17"/>
      <c r="CAD148" s="17"/>
      <c r="CAE148" s="17"/>
      <c r="CAF148" s="17"/>
      <c r="CAG148" s="17"/>
      <c r="CAH148" s="17"/>
      <c r="CAI148" s="17"/>
      <c r="CAJ148" s="17"/>
      <c r="CAK148" s="17"/>
      <c r="CAL148" s="17"/>
      <c r="CAM148" s="17"/>
      <c r="CAN148" s="17"/>
      <c r="CAO148" s="17"/>
      <c r="CAP148" s="17"/>
      <c r="CAQ148" s="17"/>
      <c r="CAR148" s="17"/>
      <c r="CAS148" s="17"/>
      <c r="CAT148" s="17"/>
      <c r="CAU148" s="17"/>
      <c r="CAV148" s="17"/>
      <c r="CAW148" s="17"/>
      <c r="CAX148" s="17"/>
      <c r="CAY148" s="17"/>
      <c r="CAZ148" s="17"/>
      <c r="CBA148" s="17"/>
      <c r="CBB148" s="17"/>
      <c r="CBC148" s="17"/>
      <c r="CBD148" s="17"/>
      <c r="CBE148" s="17"/>
      <c r="CBF148" s="17"/>
      <c r="CBG148" s="17"/>
      <c r="CBH148" s="17"/>
      <c r="CBI148" s="17"/>
      <c r="CBJ148" s="17"/>
      <c r="CBK148" s="17"/>
      <c r="CBL148" s="17"/>
      <c r="CBM148" s="17"/>
      <c r="CBN148" s="17"/>
      <c r="CBO148" s="17"/>
      <c r="CJF148" s="17"/>
      <c r="CJG148" s="17"/>
      <c r="CJH148" s="17"/>
      <c r="CJI148" s="17"/>
      <c r="CJU148" s="17"/>
      <c r="CJV148" s="17"/>
      <c r="CJW148" s="17"/>
      <c r="CJX148" s="17"/>
      <c r="CJY148" s="17"/>
      <c r="CJZ148" s="17"/>
      <c r="CKA148" s="17"/>
      <c r="CKB148" s="17"/>
      <c r="CKC148" s="17"/>
      <c r="CKD148" s="17"/>
      <c r="CKE148" s="17"/>
      <c r="CKF148" s="17"/>
      <c r="CKG148" s="17"/>
      <c r="CKH148" s="17"/>
      <c r="CKI148" s="17"/>
      <c r="CKJ148" s="17"/>
      <c r="CKK148" s="17"/>
      <c r="CKL148" s="17"/>
      <c r="CKM148" s="17"/>
      <c r="CKN148" s="17"/>
      <c r="CKO148" s="17"/>
      <c r="CKP148" s="17"/>
      <c r="CKQ148" s="17"/>
      <c r="CKR148" s="17"/>
      <c r="CKS148" s="17"/>
      <c r="CKT148" s="17"/>
      <c r="CKU148" s="17"/>
      <c r="CKV148" s="17"/>
      <c r="CKW148" s="17"/>
      <c r="CKX148" s="17"/>
      <c r="CKY148" s="17"/>
      <c r="CKZ148" s="17"/>
      <c r="CLA148" s="17"/>
      <c r="CLB148" s="17"/>
      <c r="CLC148" s="17"/>
      <c r="CLD148" s="17"/>
      <c r="CLE148" s="17"/>
      <c r="CLF148" s="17"/>
      <c r="CLG148" s="17"/>
      <c r="CLH148" s="17"/>
      <c r="CLI148" s="17"/>
      <c r="CLJ148" s="17"/>
      <c r="CLK148" s="17"/>
      <c r="CTB148" s="17"/>
      <c r="CTC148" s="17"/>
      <c r="CTD148" s="17"/>
      <c r="CTE148" s="17"/>
      <c r="CTQ148" s="17"/>
      <c r="CTR148" s="17"/>
      <c r="CTS148" s="17"/>
      <c r="CTT148" s="17"/>
      <c r="CTU148" s="17"/>
      <c r="CTV148" s="17"/>
      <c r="CTW148" s="17"/>
      <c r="CTX148" s="17"/>
      <c r="CTY148" s="17"/>
      <c r="CTZ148" s="17"/>
      <c r="CUA148" s="17"/>
      <c r="CUB148" s="17"/>
      <c r="CUC148" s="17"/>
      <c r="CUD148" s="17"/>
      <c r="CUE148" s="17"/>
      <c r="CUF148" s="17"/>
      <c r="CUG148" s="17"/>
      <c r="CUH148" s="17"/>
      <c r="CUI148" s="17"/>
      <c r="CUJ148" s="17"/>
      <c r="CUK148" s="17"/>
      <c r="CUL148" s="17"/>
      <c r="CUM148" s="17"/>
      <c r="CUN148" s="17"/>
      <c r="CUO148" s="17"/>
      <c r="CUP148" s="17"/>
      <c r="CUQ148" s="17"/>
      <c r="CUR148" s="17"/>
      <c r="CUS148" s="17"/>
      <c r="CUT148" s="17"/>
      <c r="CUU148" s="17"/>
      <c r="CUV148" s="17"/>
      <c r="CUW148" s="17"/>
      <c r="CUX148" s="17"/>
      <c r="CUY148" s="17"/>
      <c r="CUZ148" s="17"/>
      <c r="CVA148" s="17"/>
      <c r="CVB148" s="17"/>
      <c r="CVC148" s="17"/>
      <c r="CVD148" s="17"/>
      <c r="CVE148" s="17"/>
      <c r="CVF148" s="17"/>
      <c r="CVG148" s="17"/>
      <c r="DCX148" s="17"/>
      <c r="DCY148" s="17"/>
      <c r="DCZ148" s="17"/>
      <c r="DDA148" s="17"/>
      <c r="DDM148" s="17"/>
      <c r="DDN148" s="17"/>
      <c r="DDO148" s="17"/>
      <c r="DDP148" s="17"/>
      <c r="DDQ148" s="17"/>
      <c r="DDR148" s="17"/>
      <c r="DDS148" s="17"/>
      <c r="DDT148" s="17"/>
      <c r="DDU148" s="17"/>
      <c r="DDV148" s="17"/>
      <c r="DDW148" s="17"/>
      <c r="DDX148" s="17"/>
      <c r="DDY148" s="17"/>
      <c r="DDZ148" s="17"/>
      <c r="DEA148" s="17"/>
      <c r="DEB148" s="17"/>
      <c r="DEC148" s="17"/>
      <c r="DED148" s="17"/>
      <c r="DEE148" s="17"/>
      <c r="DEF148" s="17"/>
      <c r="DEG148" s="17"/>
      <c r="DEH148" s="17"/>
      <c r="DEI148" s="17"/>
      <c r="DEJ148" s="17"/>
      <c r="DEK148" s="17"/>
      <c r="DEL148" s="17"/>
      <c r="DEM148" s="17"/>
      <c r="DEN148" s="17"/>
      <c r="DEO148" s="17"/>
      <c r="DEP148" s="17"/>
      <c r="DEQ148" s="17"/>
      <c r="DER148" s="17"/>
      <c r="DES148" s="17"/>
      <c r="DET148" s="17"/>
      <c r="DEU148" s="17"/>
      <c r="DEV148" s="17"/>
      <c r="DEW148" s="17"/>
      <c r="DEX148" s="17"/>
      <c r="DEY148" s="17"/>
      <c r="DEZ148" s="17"/>
      <c r="DFA148" s="17"/>
      <c r="DFB148" s="17"/>
      <c r="DFC148" s="17"/>
      <c r="DMT148" s="17"/>
      <c r="DMU148" s="17"/>
      <c r="DMV148" s="17"/>
      <c r="DMW148" s="17"/>
      <c r="DNI148" s="17"/>
      <c r="DNJ148" s="17"/>
      <c r="DNK148" s="17"/>
      <c r="DNL148" s="17"/>
      <c r="DNM148" s="17"/>
      <c r="DNN148" s="17"/>
      <c r="DNO148" s="17"/>
      <c r="DNP148" s="17"/>
      <c r="DNQ148" s="17"/>
      <c r="DNR148" s="17"/>
      <c r="DNS148" s="17"/>
      <c r="DNT148" s="17"/>
      <c r="DNU148" s="17"/>
      <c r="DNV148" s="17"/>
      <c r="DNW148" s="17"/>
      <c r="DNX148" s="17"/>
      <c r="DNY148" s="17"/>
      <c r="DNZ148" s="17"/>
      <c r="DOA148" s="17"/>
      <c r="DOB148" s="17"/>
      <c r="DOC148" s="17"/>
      <c r="DOD148" s="17"/>
      <c r="DOE148" s="17"/>
      <c r="DOF148" s="17"/>
      <c r="DOG148" s="17"/>
      <c r="DOH148" s="17"/>
      <c r="DOI148" s="17"/>
      <c r="DOJ148" s="17"/>
      <c r="DOK148" s="17"/>
      <c r="DOL148" s="17"/>
      <c r="DOM148" s="17"/>
      <c r="DON148" s="17"/>
      <c r="DOO148" s="17"/>
      <c r="DOP148" s="17"/>
      <c r="DOQ148" s="17"/>
      <c r="DOR148" s="17"/>
      <c r="DOS148" s="17"/>
      <c r="DOT148" s="17"/>
      <c r="DOU148" s="17"/>
      <c r="DOV148" s="17"/>
      <c r="DOW148" s="17"/>
      <c r="DOX148" s="17"/>
      <c r="DOY148" s="17"/>
      <c r="DWP148" s="17"/>
      <c r="DWQ148" s="17"/>
      <c r="DWR148" s="17"/>
      <c r="DWS148" s="17"/>
      <c r="DXE148" s="17"/>
      <c r="DXF148" s="17"/>
      <c r="DXG148" s="17"/>
      <c r="DXH148" s="17"/>
      <c r="DXI148" s="17"/>
      <c r="DXJ148" s="17"/>
      <c r="DXK148" s="17"/>
      <c r="DXL148" s="17"/>
      <c r="DXM148" s="17"/>
      <c r="DXN148" s="17"/>
      <c r="DXO148" s="17"/>
      <c r="DXP148" s="17"/>
      <c r="DXQ148" s="17"/>
      <c r="DXR148" s="17"/>
      <c r="DXS148" s="17"/>
      <c r="DXT148" s="17"/>
      <c r="DXU148" s="17"/>
      <c r="DXV148" s="17"/>
      <c r="DXW148" s="17"/>
      <c r="DXX148" s="17"/>
      <c r="DXY148" s="17"/>
      <c r="DXZ148" s="17"/>
      <c r="DYA148" s="17"/>
      <c r="DYB148" s="17"/>
      <c r="DYC148" s="17"/>
      <c r="DYD148" s="17"/>
      <c r="DYE148" s="17"/>
      <c r="DYF148" s="17"/>
      <c r="DYG148" s="17"/>
      <c r="DYH148" s="17"/>
      <c r="DYI148" s="17"/>
      <c r="DYJ148" s="17"/>
      <c r="DYK148" s="17"/>
      <c r="DYL148" s="17"/>
      <c r="DYM148" s="17"/>
      <c r="DYN148" s="17"/>
      <c r="DYO148" s="17"/>
      <c r="DYP148" s="17"/>
      <c r="DYQ148" s="17"/>
      <c r="DYR148" s="17"/>
      <c r="DYS148" s="17"/>
      <c r="DYT148" s="17"/>
      <c r="DYU148" s="17"/>
      <c r="EGL148" s="17"/>
      <c r="EGM148" s="17"/>
      <c r="EGN148" s="17"/>
      <c r="EGO148" s="17"/>
      <c r="EHA148" s="17"/>
      <c r="EHB148" s="17"/>
      <c r="EHC148" s="17"/>
      <c r="EHD148" s="17"/>
      <c r="EHE148" s="17"/>
      <c r="EHF148" s="17"/>
      <c r="EHG148" s="17"/>
      <c r="EHH148" s="17"/>
      <c r="EHI148" s="17"/>
      <c r="EHJ148" s="17"/>
      <c r="EHK148" s="17"/>
      <c r="EHL148" s="17"/>
      <c r="EHM148" s="17"/>
      <c r="EHN148" s="17"/>
      <c r="EHO148" s="17"/>
      <c r="EHP148" s="17"/>
      <c r="EHQ148" s="17"/>
      <c r="EHR148" s="17"/>
      <c r="EHS148" s="17"/>
      <c r="EHT148" s="17"/>
      <c r="EHU148" s="17"/>
      <c r="EHV148" s="17"/>
      <c r="EHW148" s="17"/>
      <c r="EHX148" s="17"/>
      <c r="EHY148" s="17"/>
      <c r="EHZ148" s="17"/>
      <c r="EIA148" s="17"/>
      <c r="EIB148" s="17"/>
      <c r="EIC148" s="17"/>
      <c r="EID148" s="17"/>
      <c r="EIE148" s="17"/>
      <c r="EIF148" s="17"/>
      <c r="EIG148" s="17"/>
      <c r="EIH148" s="17"/>
      <c r="EII148" s="17"/>
      <c r="EIJ148" s="17"/>
      <c r="EIK148" s="17"/>
      <c r="EIL148" s="17"/>
      <c r="EIM148" s="17"/>
      <c r="EIN148" s="17"/>
      <c r="EIO148" s="17"/>
      <c r="EIP148" s="17"/>
      <c r="EIQ148" s="17"/>
      <c r="EQH148" s="17"/>
      <c r="EQI148" s="17"/>
      <c r="EQJ148" s="17"/>
      <c r="EQK148" s="17"/>
      <c r="EQW148" s="17"/>
      <c r="EQX148" s="17"/>
      <c r="EQY148" s="17"/>
      <c r="EQZ148" s="17"/>
      <c r="ERA148" s="17"/>
      <c r="ERB148" s="17"/>
      <c r="ERC148" s="17"/>
      <c r="ERD148" s="17"/>
      <c r="ERE148" s="17"/>
      <c r="ERF148" s="17"/>
      <c r="ERG148" s="17"/>
      <c r="ERH148" s="17"/>
      <c r="ERI148" s="17"/>
      <c r="ERJ148" s="17"/>
      <c r="ERK148" s="17"/>
      <c r="ERL148" s="17"/>
      <c r="ERM148" s="17"/>
      <c r="ERN148" s="17"/>
      <c r="ERO148" s="17"/>
      <c r="ERP148" s="17"/>
      <c r="ERQ148" s="17"/>
      <c r="ERR148" s="17"/>
      <c r="ERS148" s="17"/>
      <c r="ERT148" s="17"/>
      <c r="ERU148" s="17"/>
      <c r="ERV148" s="17"/>
      <c r="ERW148" s="17"/>
      <c r="ERX148" s="17"/>
      <c r="ERY148" s="17"/>
      <c r="ERZ148" s="17"/>
      <c r="ESA148" s="17"/>
      <c r="ESB148" s="17"/>
      <c r="ESC148" s="17"/>
      <c r="ESD148" s="17"/>
      <c r="ESE148" s="17"/>
      <c r="ESF148" s="17"/>
      <c r="ESG148" s="17"/>
      <c r="ESH148" s="17"/>
      <c r="ESI148" s="17"/>
      <c r="ESJ148" s="17"/>
      <c r="ESK148" s="17"/>
      <c r="ESL148" s="17"/>
      <c r="ESM148" s="17"/>
      <c r="FAD148" s="17"/>
      <c r="FAE148" s="17"/>
      <c r="FAF148" s="17"/>
      <c r="FAG148" s="17"/>
      <c r="FAS148" s="17"/>
      <c r="FAT148" s="17"/>
      <c r="FAU148" s="17"/>
      <c r="FAV148" s="17"/>
      <c r="FAW148" s="17"/>
      <c r="FAX148" s="17"/>
      <c r="FAY148" s="17"/>
      <c r="FAZ148" s="17"/>
      <c r="FBA148" s="17"/>
      <c r="FBB148" s="17"/>
      <c r="FBC148" s="17"/>
      <c r="FBD148" s="17"/>
      <c r="FBE148" s="17"/>
      <c r="FBF148" s="17"/>
      <c r="FBG148" s="17"/>
      <c r="FBH148" s="17"/>
      <c r="FBI148" s="17"/>
      <c r="FBJ148" s="17"/>
      <c r="FBK148" s="17"/>
      <c r="FBL148" s="17"/>
      <c r="FBM148" s="17"/>
      <c r="FBN148" s="17"/>
      <c r="FBO148" s="17"/>
      <c r="FBP148" s="17"/>
      <c r="FBQ148" s="17"/>
      <c r="FBR148" s="17"/>
      <c r="FBS148" s="17"/>
      <c r="FBT148" s="17"/>
      <c r="FBU148" s="17"/>
      <c r="FBV148" s="17"/>
      <c r="FBW148" s="17"/>
      <c r="FBX148" s="17"/>
      <c r="FBY148" s="17"/>
      <c r="FBZ148" s="17"/>
      <c r="FCA148" s="17"/>
      <c r="FCB148" s="17"/>
      <c r="FCC148" s="17"/>
      <c r="FCD148" s="17"/>
      <c r="FCE148" s="17"/>
      <c r="FCF148" s="17"/>
      <c r="FCG148" s="17"/>
      <c r="FCH148" s="17"/>
      <c r="FCI148" s="17"/>
      <c r="FJZ148" s="17"/>
      <c r="FKA148" s="17"/>
      <c r="FKB148" s="17"/>
      <c r="FKC148" s="17"/>
      <c r="FKO148" s="17"/>
      <c r="FKP148" s="17"/>
      <c r="FKQ148" s="17"/>
      <c r="FKR148" s="17"/>
      <c r="FKS148" s="17"/>
      <c r="FKT148" s="17"/>
      <c r="FKU148" s="17"/>
      <c r="FKV148" s="17"/>
      <c r="FKW148" s="17"/>
      <c r="FKX148" s="17"/>
      <c r="FKY148" s="17"/>
      <c r="FKZ148" s="17"/>
      <c r="FLA148" s="17"/>
      <c r="FLB148" s="17"/>
      <c r="FLC148" s="17"/>
      <c r="FLD148" s="17"/>
      <c r="FLE148" s="17"/>
      <c r="FLF148" s="17"/>
      <c r="FLG148" s="17"/>
      <c r="FLH148" s="17"/>
      <c r="FLI148" s="17"/>
      <c r="FLJ148" s="17"/>
      <c r="FLK148" s="17"/>
      <c r="FLL148" s="17"/>
      <c r="FLM148" s="17"/>
      <c r="FLN148" s="17"/>
      <c r="FLO148" s="17"/>
      <c r="FLP148" s="17"/>
      <c r="FLQ148" s="17"/>
      <c r="FLR148" s="17"/>
      <c r="FLS148" s="17"/>
      <c r="FLT148" s="17"/>
      <c r="FLU148" s="17"/>
      <c r="FLV148" s="17"/>
      <c r="FLW148" s="17"/>
      <c r="FLX148" s="17"/>
      <c r="FLY148" s="17"/>
      <c r="FLZ148" s="17"/>
      <c r="FMA148" s="17"/>
      <c r="FMB148" s="17"/>
      <c r="FMC148" s="17"/>
      <c r="FMD148" s="17"/>
      <c r="FME148" s="17"/>
      <c r="FTV148" s="17"/>
      <c r="FTW148" s="17"/>
      <c r="FTX148" s="17"/>
      <c r="FTY148" s="17"/>
      <c r="FUK148" s="17"/>
      <c r="FUL148" s="17"/>
      <c r="FUM148" s="17"/>
      <c r="FUN148" s="17"/>
      <c r="FUO148" s="17"/>
      <c r="FUP148" s="17"/>
      <c r="FUQ148" s="17"/>
      <c r="FUR148" s="17"/>
      <c r="FUS148" s="17"/>
      <c r="FUT148" s="17"/>
      <c r="FUU148" s="17"/>
      <c r="FUV148" s="17"/>
      <c r="FUW148" s="17"/>
      <c r="FUX148" s="17"/>
      <c r="FUY148" s="17"/>
      <c r="FUZ148" s="17"/>
      <c r="FVA148" s="17"/>
      <c r="FVB148" s="17"/>
      <c r="FVC148" s="17"/>
      <c r="FVD148" s="17"/>
      <c r="FVE148" s="17"/>
      <c r="FVF148" s="17"/>
      <c r="FVG148" s="17"/>
      <c r="FVH148" s="17"/>
      <c r="FVI148" s="17"/>
      <c r="FVJ148" s="17"/>
      <c r="FVK148" s="17"/>
      <c r="FVL148" s="17"/>
      <c r="FVM148" s="17"/>
      <c r="FVN148" s="17"/>
      <c r="FVO148" s="17"/>
      <c r="FVP148" s="17"/>
      <c r="FVQ148" s="17"/>
      <c r="FVR148" s="17"/>
      <c r="FVS148" s="17"/>
      <c r="FVT148" s="17"/>
      <c r="FVU148" s="17"/>
      <c r="FVV148" s="17"/>
      <c r="FVW148" s="17"/>
      <c r="FVX148" s="17"/>
      <c r="FVY148" s="17"/>
      <c r="FVZ148" s="17"/>
      <c r="FWA148" s="17"/>
      <c r="GDR148" s="17"/>
      <c r="GDS148" s="17"/>
      <c r="GDT148" s="17"/>
      <c r="GDU148" s="17"/>
      <c r="GEG148" s="17"/>
      <c r="GEH148" s="17"/>
      <c r="GEI148" s="17"/>
      <c r="GEJ148" s="17"/>
      <c r="GEK148" s="17"/>
      <c r="GEL148" s="17"/>
      <c r="GEM148" s="17"/>
      <c r="GEN148" s="17"/>
      <c r="GEO148" s="17"/>
      <c r="GEP148" s="17"/>
      <c r="GEQ148" s="17"/>
      <c r="GER148" s="17"/>
      <c r="GES148" s="17"/>
      <c r="GET148" s="17"/>
      <c r="GEU148" s="17"/>
      <c r="GEV148" s="17"/>
      <c r="GEW148" s="17"/>
      <c r="GEX148" s="17"/>
      <c r="GEY148" s="17"/>
      <c r="GEZ148" s="17"/>
      <c r="GFA148" s="17"/>
      <c r="GFB148" s="17"/>
      <c r="GFC148" s="17"/>
      <c r="GFD148" s="17"/>
      <c r="GFE148" s="17"/>
      <c r="GFF148" s="17"/>
      <c r="GFG148" s="17"/>
      <c r="GFH148" s="17"/>
      <c r="GFI148" s="17"/>
      <c r="GFJ148" s="17"/>
      <c r="GFK148" s="17"/>
      <c r="GFL148" s="17"/>
      <c r="GFM148" s="17"/>
      <c r="GFN148" s="17"/>
      <c r="GFO148" s="17"/>
      <c r="GFP148" s="17"/>
      <c r="GFQ148" s="17"/>
      <c r="GFR148" s="17"/>
      <c r="GFS148" s="17"/>
      <c r="GFT148" s="17"/>
      <c r="GFU148" s="17"/>
      <c r="GFV148" s="17"/>
      <c r="GFW148" s="17"/>
      <c r="GNN148" s="17"/>
      <c r="GNO148" s="17"/>
      <c r="GNP148" s="17"/>
      <c r="GNQ148" s="17"/>
      <c r="GOC148" s="17"/>
      <c r="GOD148" s="17"/>
      <c r="GOE148" s="17"/>
      <c r="GOF148" s="17"/>
      <c r="GOG148" s="17"/>
      <c r="GOH148" s="17"/>
      <c r="GOI148" s="17"/>
      <c r="GOJ148" s="17"/>
      <c r="GOK148" s="17"/>
      <c r="GOL148" s="17"/>
      <c r="GOM148" s="17"/>
      <c r="GON148" s="17"/>
      <c r="GOO148" s="17"/>
      <c r="GOP148" s="17"/>
      <c r="GOQ148" s="17"/>
      <c r="GOR148" s="17"/>
      <c r="GOS148" s="17"/>
      <c r="GOT148" s="17"/>
      <c r="GOU148" s="17"/>
      <c r="GOV148" s="17"/>
      <c r="GOW148" s="17"/>
      <c r="GOX148" s="17"/>
      <c r="GOY148" s="17"/>
      <c r="GOZ148" s="17"/>
      <c r="GPA148" s="17"/>
      <c r="GPB148" s="17"/>
      <c r="GPC148" s="17"/>
      <c r="GPD148" s="17"/>
      <c r="GPE148" s="17"/>
      <c r="GPF148" s="17"/>
      <c r="GPG148" s="17"/>
      <c r="GPH148" s="17"/>
      <c r="GPI148" s="17"/>
      <c r="GPJ148" s="17"/>
      <c r="GPK148" s="17"/>
      <c r="GPL148" s="17"/>
      <c r="GPM148" s="17"/>
      <c r="GPN148" s="17"/>
      <c r="GPO148" s="17"/>
      <c r="GPP148" s="17"/>
      <c r="GPQ148" s="17"/>
      <c r="GPR148" s="17"/>
      <c r="GPS148" s="17"/>
      <c r="GXJ148" s="17"/>
      <c r="GXK148" s="17"/>
      <c r="GXL148" s="17"/>
      <c r="GXM148" s="17"/>
      <c r="GXY148" s="17"/>
      <c r="GXZ148" s="17"/>
      <c r="GYA148" s="17"/>
      <c r="GYB148" s="17"/>
      <c r="GYC148" s="17"/>
      <c r="GYD148" s="17"/>
      <c r="GYE148" s="17"/>
      <c r="GYF148" s="17"/>
      <c r="GYG148" s="17"/>
      <c r="GYH148" s="17"/>
      <c r="GYI148" s="17"/>
      <c r="GYJ148" s="17"/>
      <c r="GYK148" s="17"/>
      <c r="GYL148" s="17"/>
      <c r="GYM148" s="17"/>
      <c r="GYN148" s="17"/>
      <c r="GYO148" s="17"/>
      <c r="GYP148" s="17"/>
      <c r="GYQ148" s="17"/>
      <c r="GYR148" s="17"/>
      <c r="GYS148" s="17"/>
      <c r="GYT148" s="17"/>
      <c r="GYU148" s="17"/>
      <c r="GYV148" s="17"/>
      <c r="GYW148" s="17"/>
      <c r="GYX148" s="17"/>
      <c r="GYY148" s="17"/>
      <c r="GYZ148" s="17"/>
      <c r="GZA148" s="17"/>
      <c r="GZB148" s="17"/>
      <c r="GZC148" s="17"/>
      <c r="GZD148" s="17"/>
      <c r="GZE148" s="17"/>
      <c r="GZF148" s="17"/>
      <c r="GZG148" s="17"/>
      <c r="GZH148" s="17"/>
      <c r="GZI148" s="17"/>
      <c r="GZJ148" s="17"/>
      <c r="GZK148" s="17"/>
      <c r="GZL148" s="17"/>
      <c r="GZM148" s="17"/>
      <c r="GZN148" s="17"/>
      <c r="GZO148" s="17"/>
      <c r="HHF148" s="17"/>
      <c r="HHG148" s="17"/>
      <c r="HHH148" s="17"/>
      <c r="HHI148" s="17"/>
      <c r="HHU148" s="17"/>
      <c r="HHV148" s="17"/>
      <c r="HHW148" s="17"/>
      <c r="HHX148" s="17"/>
      <c r="HHY148" s="17"/>
      <c r="HHZ148" s="17"/>
      <c r="HIA148" s="17"/>
      <c r="HIB148" s="17"/>
      <c r="HIC148" s="17"/>
      <c r="HID148" s="17"/>
      <c r="HIE148" s="17"/>
      <c r="HIF148" s="17"/>
      <c r="HIG148" s="17"/>
      <c r="HIH148" s="17"/>
      <c r="HII148" s="17"/>
      <c r="HIJ148" s="17"/>
      <c r="HIK148" s="17"/>
      <c r="HIL148" s="17"/>
      <c r="HIM148" s="17"/>
      <c r="HIN148" s="17"/>
      <c r="HIO148" s="17"/>
      <c r="HIP148" s="17"/>
      <c r="HIQ148" s="17"/>
      <c r="HIR148" s="17"/>
      <c r="HIS148" s="17"/>
      <c r="HIT148" s="17"/>
      <c r="HIU148" s="17"/>
      <c r="HIV148" s="17"/>
      <c r="HIW148" s="17"/>
      <c r="HIX148" s="17"/>
      <c r="HIY148" s="17"/>
      <c r="HIZ148" s="17"/>
      <c r="HJA148" s="17"/>
      <c r="HJB148" s="17"/>
      <c r="HJC148" s="17"/>
      <c r="HJD148" s="17"/>
      <c r="HJE148" s="17"/>
      <c r="HJF148" s="17"/>
      <c r="HJG148" s="17"/>
      <c r="HJH148" s="17"/>
      <c r="HJI148" s="17"/>
      <c r="HJJ148" s="17"/>
      <c r="HJK148" s="17"/>
      <c r="HRB148" s="17"/>
      <c r="HRC148" s="17"/>
      <c r="HRD148" s="17"/>
      <c r="HRE148" s="17"/>
      <c r="HRQ148" s="17"/>
      <c r="HRR148" s="17"/>
      <c r="HRS148" s="17"/>
      <c r="HRT148" s="17"/>
      <c r="HRU148" s="17"/>
      <c r="HRV148" s="17"/>
      <c r="HRW148" s="17"/>
      <c r="HRX148" s="17"/>
      <c r="HRY148" s="17"/>
      <c r="HRZ148" s="17"/>
      <c r="HSA148" s="17"/>
      <c r="HSB148" s="17"/>
      <c r="HSC148" s="17"/>
      <c r="HSD148" s="17"/>
      <c r="HSE148" s="17"/>
      <c r="HSF148" s="17"/>
      <c r="HSG148" s="17"/>
      <c r="HSH148" s="17"/>
      <c r="HSI148" s="17"/>
      <c r="HSJ148" s="17"/>
      <c r="HSK148" s="17"/>
      <c r="HSL148" s="17"/>
      <c r="HSM148" s="17"/>
      <c r="HSN148" s="17"/>
      <c r="HSO148" s="17"/>
      <c r="HSP148" s="17"/>
      <c r="HSQ148" s="17"/>
      <c r="HSR148" s="17"/>
      <c r="HSS148" s="17"/>
      <c r="HST148" s="17"/>
      <c r="HSU148" s="17"/>
      <c r="HSV148" s="17"/>
      <c r="HSW148" s="17"/>
      <c r="HSX148" s="17"/>
      <c r="HSY148" s="17"/>
      <c r="HSZ148" s="17"/>
      <c r="HTA148" s="17"/>
      <c r="HTB148" s="17"/>
      <c r="HTC148" s="17"/>
      <c r="HTD148" s="17"/>
      <c r="HTE148" s="17"/>
      <c r="HTF148" s="17"/>
      <c r="HTG148" s="17"/>
      <c r="IAX148" s="17"/>
      <c r="IAY148" s="17"/>
      <c r="IAZ148" s="17"/>
      <c r="IBA148" s="17"/>
      <c r="IBM148" s="17"/>
      <c r="IBN148" s="17"/>
      <c r="IBO148" s="17"/>
      <c r="IBP148" s="17"/>
      <c r="IBQ148" s="17"/>
      <c r="IBR148" s="17"/>
      <c r="IBS148" s="17"/>
      <c r="IBT148" s="17"/>
      <c r="IBU148" s="17"/>
      <c r="IBV148" s="17"/>
      <c r="IBW148" s="17"/>
      <c r="IBX148" s="17"/>
      <c r="IBY148" s="17"/>
      <c r="IBZ148" s="17"/>
      <c r="ICA148" s="17"/>
      <c r="ICB148" s="17"/>
      <c r="ICC148" s="17"/>
      <c r="ICD148" s="17"/>
      <c r="ICE148" s="17"/>
      <c r="ICF148" s="17"/>
      <c r="ICG148" s="17"/>
      <c r="ICH148" s="17"/>
      <c r="ICI148" s="17"/>
      <c r="ICJ148" s="17"/>
      <c r="ICK148" s="17"/>
      <c r="ICL148" s="17"/>
      <c r="ICM148" s="17"/>
      <c r="ICN148" s="17"/>
      <c r="ICO148" s="17"/>
      <c r="ICP148" s="17"/>
      <c r="ICQ148" s="17"/>
      <c r="ICR148" s="17"/>
      <c r="ICS148" s="17"/>
      <c r="ICT148" s="17"/>
      <c r="ICU148" s="17"/>
      <c r="ICV148" s="17"/>
      <c r="ICW148" s="17"/>
      <c r="ICX148" s="17"/>
      <c r="ICY148" s="17"/>
      <c r="ICZ148" s="17"/>
      <c r="IDA148" s="17"/>
      <c r="IDB148" s="17"/>
      <c r="IDC148" s="17"/>
      <c r="IKT148" s="17"/>
      <c r="IKU148" s="17"/>
      <c r="IKV148" s="17"/>
      <c r="IKW148" s="17"/>
      <c r="ILI148" s="17"/>
      <c r="ILJ148" s="17"/>
      <c r="ILK148" s="17"/>
      <c r="ILL148" s="17"/>
      <c r="ILM148" s="17"/>
      <c r="ILN148" s="17"/>
      <c r="ILO148" s="17"/>
      <c r="ILP148" s="17"/>
      <c r="ILQ148" s="17"/>
      <c r="ILR148" s="17"/>
      <c r="ILS148" s="17"/>
      <c r="ILT148" s="17"/>
      <c r="ILU148" s="17"/>
      <c r="ILV148" s="17"/>
      <c r="ILW148" s="17"/>
      <c r="ILX148" s="17"/>
      <c r="ILY148" s="17"/>
      <c r="ILZ148" s="17"/>
      <c r="IMA148" s="17"/>
      <c r="IMB148" s="17"/>
      <c r="IMC148" s="17"/>
      <c r="IMD148" s="17"/>
      <c r="IME148" s="17"/>
      <c r="IMF148" s="17"/>
      <c r="IMG148" s="17"/>
      <c r="IMH148" s="17"/>
      <c r="IMI148" s="17"/>
      <c r="IMJ148" s="17"/>
      <c r="IMK148" s="17"/>
      <c r="IML148" s="17"/>
      <c r="IMM148" s="17"/>
      <c r="IMN148" s="17"/>
      <c r="IMO148" s="17"/>
      <c r="IMP148" s="17"/>
      <c r="IMQ148" s="17"/>
      <c r="IMR148" s="17"/>
      <c r="IMS148" s="17"/>
      <c r="IMT148" s="17"/>
      <c r="IMU148" s="17"/>
      <c r="IMV148" s="17"/>
      <c r="IMW148" s="17"/>
      <c r="IMX148" s="17"/>
      <c r="IMY148" s="17"/>
      <c r="IUP148" s="17"/>
      <c r="IUQ148" s="17"/>
      <c r="IUR148" s="17"/>
      <c r="IUS148" s="17"/>
      <c r="IVE148" s="17"/>
      <c r="IVF148" s="17"/>
      <c r="IVG148" s="17"/>
      <c r="IVH148" s="17"/>
      <c r="IVI148" s="17"/>
      <c r="IVJ148" s="17"/>
      <c r="IVK148" s="17"/>
      <c r="IVL148" s="17"/>
      <c r="IVM148" s="17"/>
      <c r="IVN148" s="17"/>
      <c r="IVO148" s="17"/>
      <c r="IVP148" s="17"/>
      <c r="IVQ148" s="17"/>
      <c r="IVR148" s="17"/>
      <c r="IVS148" s="17"/>
      <c r="IVT148" s="17"/>
      <c r="IVU148" s="17"/>
      <c r="IVV148" s="17"/>
      <c r="IVW148" s="17"/>
      <c r="IVX148" s="17"/>
      <c r="IVY148" s="17"/>
      <c r="IVZ148" s="17"/>
      <c r="IWA148" s="17"/>
      <c r="IWB148" s="17"/>
      <c r="IWC148" s="17"/>
      <c r="IWD148" s="17"/>
      <c r="IWE148" s="17"/>
      <c r="IWF148" s="17"/>
      <c r="IWG148" s="17"/>
      <c r="IWH148" s="17"/>
      <c r="IWI148" s="17"/>
      <c r="IWJ148" s="17"/>
      <c r="IWK148" s="17"/>
      <c r="IWL148" s="17"/>
      <c r="IWM148" s="17"/>
      <c r="IWN148" s="17"/>
      <c r="IWO148" s="17"/>
      <c r="IWP148" s="17"/>
      <c r="IWQ148" s="17"/>
      <c r="IWR148" s="17"/>
      <c r="IWS148" s="17"/>
      <c r="IWT148" s="17"/>
      <c r="IWU148" s="17"/>
      <c r="JEL148" s="17"/>
      <c r="JEM148" s="17"/>
      <c r="JEN148" s="17"/>
      <c r="JEO148" s="17"/>
      <c r="JFA148" s="17"/>
      <c r="JFB148" s="17"/>
      <c r="JFC148" s="17"/>
      <c r="JFD148" s="17"/>
      <c r="JFE148" s="17"/>
      <c r="JFF148" s="17"/>
      <c r="JFG148" s="17"/>
      <c r="JFH148" s="17"/>
      <c r="JFI148" s="17"/>
      <c r="JFJ148" s="17"/>
      <c r="JFK148" s="17"/>
      <c r="JFL148" s="17"/>
      <c r="JFM148" s="17"/>
      <c r="JFN148" s="17"/>
      <c r="JFO148" s="17"/>
      <c r="JFP148" s="17"/>
      <c r="JFQ148" s="17"/>
      <c r="JFR148" s="17"/>
      <c r="JFS148" s="17"/>
      <c r="JFT148" s="17"/>
      <c r="JFU148" s="17"/>
      <c r="JFV148" s="17"/>
      <c r="JFW148" s="17"/>
      <c r="JFX148" s="17"/>
      <c r="JFY148" s="17"/>
      <c r="JFZ148" s="17"/>
      <c r="JGA148" s="17"/>
      <c r="JGB148" s="17"/>
      <c r="JGC148" s="17"/>
      <c r="JGD148" s="17"/>
      <c r="JGE148" s="17"/>
      <c r="JGF148" s="17"/>
      <c r="JGG148" s="17"/>
      <c r="JGH148" s="17"/>
      <c r="JGI148" s="17"/>
      <c r="JGJ148" s="17"/>
      <c r="JGK148" s="17"/>
      <c r="JGL148" s="17"/>
      <c r="JGM148" s="17"/>
      <c r="JGN148" s="17"/>
      <c r="JGO148" s="17"/>
      <c r="JGP148" s="17"/>
      <c r="JGQ148" s="17"/>
      <c r="JOH148" s="17"/>
      <c r="JOI148" s="17"/>
      <c r="JOJ148" s="17"/>
      <c r="JOK148" s="17"/>
      <c r="JOW148" s="17"/>
      <c r="JOX148" s="17"/>
      <c r="JOY148" s="17"/>
      <c r="JOZ148" s="17"/>
      <c r="JPA148" s="17"/>
      <c r="JPB148" s="17"/>
      <c r="JPC148" s="17"/>
      <c r="JPD148" s="17"/>
      <c r="JPE148" s="17"/>
      <c r="JPF148" s="17"/>
      <c r="JPG148" s="17"/>
      <c r="JPH148" s="17"/>
      <c r="JPI148" s="17"/>
      <c r="JPJ148" s="17"/>
      <c r="JPK148" s="17"/>
      <c r="JPL148" s="17"/>
      <c r="JPM148" s="17"/>
      <c r="JPN148" s="17"/>
      <c r="JPO148" s="17"/>
      <c r="JPP148" s="17"/>
      <c r="JPQ148" s="17"/>
      <c r="JPR148" s="17"/>
      <c r="JPS148" s="17"/>
      <c r="JPT148" s="17"/>
      <c r="JPU148" s="17"/>
      <c r="JPV148" s="17"/>
      <c r="JPW148" s="17"/>
      <c r="JPX148" s="17"/>
      <c r="JPY148" s="17"/>
      <c r="JPZ148" s="17"/>
      <c r="JQA148" s="17"/>
      <c r="JQB148" s="17"/>
      <c r="JQC148" s="17"/>
      <c r="JQD148" s="17"/>
      <c r="JQE148" s="17"/>
      <c r="JQF148" s="17"/>
      <c r="JQG148" s="17"/>
      <c r="JQH148" s="17"/>
      <c r="JQI148" s="17"/>
      <c r="JQJ148" s="17"/>
      <c r="JQK148" s="17"/>
      <c r="JQL148" s="17"/>
      <c r="JQM148" s="17"/>
      <c r="JYD148" s="17"/>
      <c r="JYE148" s="17"/>
      <c r="JYF148" s="17"/>
      <c r="JYG148" s="17"/>
      <c r="JYS148" s="17"/>
      <c r="JYT148" s="17"/>
      <c r="JYU148" s="17"/>
      <c r="JYV148" s="17"/>
      <c r="JYW148" s="17"/>
      <c r="JYX148" s="17"/>
      <c r="JYY148" s="17"/>
      <c r="JYZ148" s="17"/>
      <c r="JZA148" s="17"/>
      <c r="JZB148" s="17"/>
      <c r="JZC148" s="17"/>
      <c r="JZD148" s="17"/>
      <c r="JZE148" s="17"/>
      <c r="JZF148" s="17"/>
      <c r="JZG148" s="17"/>
      <c r="JZH148" s="17"/>
      <c r="JZI148" s="17"/>
      <c r="JZJ148" s="17"/>
      <c r="JZK148" s="17"/>
      <c r="JZL148" s="17"/>
      <c r="JZM148" s="17"/>
      <c r="JZN148" s="17"/>
      <c r="JZO148" s="17"/>
      <c r="JZP148" s="17"/>
      <c r="JZQ148" s="17"/>
      <c r="JZR148" s="17"/>
      <c r="JZS148" s="17"/>
      <c r="JZT148" s="17"/>
      <c r="JZU148" s="17"/>
      <c r="JZV148" s="17"/>
      <c r="JZW148" s="17"/>
      <c r="JZX148" s="17"/>
      <c r="JZY148" s="17"/>
      <c r="JZZ148" s="17"/>
      <c r="KAA148" s="17"/>
      <c r="KAB148" s="17"/>
      <c r="KAC148" s="17"/>
      <c r="KAD148" s="17"/>
      <c r="KAE148" s="17"/>
      <c r="KAF148" s="17"/>
      <c r="KAG148" s="17"/>
      <c r="KAH148" s="17"/>
      <c r="KAI148" s="17"/>
      <c r="KHZ148" s="17"/>
      <c r="KIA148" s="17"/>
      <c r="KIB148" s="17"/>
      <c r="KIC148" s="17"/>
      <c r="KIO148" s="17"/>
      <c r="KIP148" s="17"/>
      <c r="KIQ148" s="17"/>
      <c r="KIR148" s="17"/>
      <c r="KIS148" s="17"/>
      <c r="KIT148" s="17"/>
      <c r="KIU148" s="17"/>
      <c r="KIV148" s="17"/>
      <c r="KIW148" s="17"/>
      <c r="KIX148" s="17"/>
      <c r="KIY148" s="17"/>
      <c r="KIZ148" s="17"/>
      <c r="KJA148" s="17"/>
      <c r="KJB148" s="17"/>
      <c r="KJC148" s="17"/>
      <c r="KJD148" s="17"/>
      <c r="KJE148" s="17"/>
      <c r="KJF148" s="17"/>
      <c r="KJG148" s="17"/>
      <c r="KJH148" s="17"/>
      <c r="KJI148" s="17"/>
      <c r="KJJ148" s="17"/>
      <c r="KJK148" s="17"/>
      <c r="KJL148" s="17"/>
      <c r="KJM148" s="17"/>
      <c r="KJN148" s="17"/>
      <c r="KJO148" s="17"/>
      <c r="KJP148" s="17"/>
      <c r="KJQ148" s="17"/>
      <c r="KJR148" s="17"/>
      <c r="KJS148" s="17"/>
      <c r="KJT148" s="17"/>
      <c r="KJU148" s="17"/>
      <c r="KJV148" s="17"/>
      <c r="KJW148" s="17"/>
      <c r="KJX148" s="17"/>
      <c r="KJY148" s="17"/>
      <c r="KJZ148" s="17"/>
      <c r="KKA148" s="17"/>
      <c r="KKB148" s="17"/>
      <c r="KKC148" s="17"/>
      <c r="KKD148" s="17"/>
      <c r="KKE148" s="17"/>
      <c r="KRV148" s="17"/>
      <c r="KRW148" s="17"/>
      <c r="KRX148" s="17"/>
      <c r="KRY148" s="17"/>
      <c r="KSK148" s="17"/>
      <c r="KSL148" s="17"/>
      <c r="KSM148" s="17"/>
      <c r="KSN148" s="17"/>
      <c r="KSO148" s="17"/>
      <c r="KSP148" s="17"/>
      <c r="KSQ148" s="17"/>
      <c r="KSR148" s="17"/>
      <c r="KSS148" s="17"/>
      <c r="KST148" s="17"/>
      <c r="KSU148" s="17"/>
      <c r="KSV148" s="17"/>
      <c r="KSW148" s="17"/>
      <c r="KSX148" s="17"/>
      <c r="KSY148" s="17"/>
      <c r="KSZ148" s="17"/>
      <c r="KTA148" s="17"/>
      <c r="KTB148" s="17"/>
      <c r="KTC148" s="17"/>
      <c r="KTD148" s="17"/>
      <c r="KTE148" s="17"/>
      <c r="KTF148" s="17"/>
      <c r="KTG148" s="17"/>
      <c r="KTH148" s="17"/>
      <c r="KTI148" s="17"/>
      <c r="KTJ148" s="17"/>
      <c r="KTK148" s="17"/>
      <c r="KTL148" s="17"/>
      <c r="KTM148" s="17"/>
      <c r="KTN148" s="17"/>
      <c r="KTO148" s="17"/>
      <c r="KTP148" s="17"/>
      <c r="KTQ148" s="17"/>
      <c r="KTR148" s="17"/>
      <c r="KTS148" s="17"/>
      <c r="KTT148" s="17"/>
      <c r="KTU148" s="17"/>
      <c r="KTV148" s="17"/>
      <c r="KTW148" s="17"/>
      <c r="KTX148" s="17"/>
      <c r="KTY148" s="17"/>
      <c r="KTZ148" s="17"/>
      <c r="KUA148" s="17"/>
      <c r="LBR148" s="17"/>
      <c r="LBS148" s="17"/>
      <c r="LBT148" s="17"/>
      <c r="LBU148" s="17"/>
      <c r="LCG148" s="17"/>
      <c r="LCH148" s="17"/>
      <c r="LCI148" s="17"/>
      <c r="LCJ148" s="17"/>
      <c r="LCK148" s="17"/>
      <c r="LCL148" s="17"/>
      <c r="LCM148" s="17"/>
      <c r="LCN148" s="17"/>
      <c r="LCO148" s="17"/>
      <c r="LCP148" s="17"/>
      <c r="LCQ148" s="17"/>
      <c r="LCR148" s="17"/>
      <c r="LCS148" s="17"/>
      <c r="LCT148" s="17"/>
      <c r="LCU148" s="17"/>
      <c r="LCV148" s="17"/>
      <c r="LCW148" s="17"/>
      <c r="LCX148" s="17"/>
      <c r="LCY148" s="17"/>
      <c r="LCZ148" s="17"/>
      <c r="LDA148" s="17"/>
      <c r="LDB148" s="17"/>
      <c r="LDC148" s="17"/>
      <c r="LDD148" s="17"/>
      <c r="LDE148" s="17"/>
      <c r="LDF148" s="17"/>
      <c r="LDG148" s="17"/>
      <c r="LDH148" s="17"/>
      <c r="LDI148" s="17"/>
      <c r="LDJ148" s="17"/>
      <c r="LDK148" s="17"/>
      <c r="LDL148" s="17"/>
      <c r="LDM148" s="17"/>
      <c r="LDN148" s="17"/>
      <c r="LDO148" s="17"/>
      <c r="LDP148" s="17"/>
      <c r="LDQ148" s="17"/>
      <c r="LDR148" s="17"/>
      <c r="LDS148" s="17"/>
      <c r="LDT148" s="17"/>
      <c r="LDU148" s="17"/>
      <c r="LDV148" s="17"/>
      <c r="LDW148" s="17"/>
      <c r="LLN148" s="17"/>
      <c r="LLO148" s="17"/>
      <c r="LLP148" s="17"/>
      <c r="LLQ148" s="17"/>
      <c r="LMC148" s="17"/>
      <c r="LMD148" s="17"/>
      <c r="LME148" s="17"/>
      <c r="LMF148" s="17"/>
      <c r="LMG148" s="17"/>
      <c r="LMH148" s="17"/>
      <c r="LMI148" s="17"/>
      <c r="LMJ148" s="17"/>
      <c r="LMK148" s="17"/>
      <c r="LML148" s="17"/>
      <c r="LMM148" s="17"/>
      <c r="LMN148" s="17"/>
      <c r="LMO148" s="17"/>
      <c r="LMP148" s="17"/>
      <c r="LMQ148" s="17"/>
      <c r="LMR148" s="17"/>
      <c r="LMS148" s="17"/>
      <c r="LMT148" s="17"/>
      <c r="LMU148" s="17"/>
      <c r="LMV148" s="17"/>
      <c r="LMW148" s="17"/>
      <c r="LMX148" s="17"/>
      <c r="LMY148" s="17"/>
      <c r="LMZ148" s="17"/>
      <c r="LNA148" s="17"/>
      <c r="LNB148" s="17"/>
      <c r="LNC148" s="17"/>
      <c r="LND148" s="17"/>
      <c r="LNE148" s="17"/>
      <c r="LNF148" s="17"/>
      <c r="LNG148" s="17"/>
      <c r="LNH148" s="17"/>
      <c r="LNI148" s="17"/>
      <c r="LNJ148" s="17"/>
      <c r="LNK148" s="17"/>
      <c r="LNL148" s="17"/>
      <c r="LNM148" s="17"/>
      <c r="LNN148" s="17"/>
      <c r="LNO148" s="17"/>
      <c r="LNP148" s="17"/>
      <c r="LNQ148" s="17"/>
      <c r="LNR148" s="17"/>
      <c r="LNS148" s="17"/>
      <c r="LVJ148" s="17"/>
      <c r="LVK148" s="17"/>
      <c r="LVL148" s="17"/>
      <c r="LVM148" s="17"/>
      <c r="LVY148" s="17"/>
      <c r="LVZ148" s="17"/>
      <c r="LWA148" s="17"/>
      <c r="LWB148" s="17"/>
      <c r="LWC148" s="17"/>
      <c r="LWD148" s="17"/>
      <c r="LWE148" s="17"/>
      <c r="LWF148" s="17"/>
      <c r="LWG148" s="17"/>
      <c r="LWH148" s="17"/>
      <c r="LWI148" s="17"/>
      <c r="LWJ148" s="17"/>
      <c r="LWK148" s="17"/>
      <c r="LWL148" s="17"/>
      <c r="LWM148" s="17"/>
      <c r="LWN148" s="17"/>
      <c r="LWO148" s="17"/>
      <c r="LWP148" s="17"/>
      <c r="LWQ148" s="17"/>
      <c r="LWR148" s="17"/>
      <c r="LWS148" s="17"/>
      <c r="LWT148" s="17"/>
      <c r="LWU148" s="17"/>
      <c r="LWV148" s="17"/>
      <c r="LWW148" s="17"/>
      <c r="LWX148" s="17"/>
      <c r="LWY148" s="17"/>
      <c r="LWZ148" s="17"/>
      <c r="LXA148" s="17"/>
      <c r="LXB148" s="17"/>
      <c r="LXC148" s="17"/>
      <c r="LXD148" s="17"/>
      <c r="LXE148" s="17"/>
      <c r="LXF148" s="17"/>
      <c r="LXG148" s="17"/>
      <c r="LXH148" s="17"/>
      <c r="LXI148" s="17"/>
      <c r="LXJ148" s="17"/>
      <c r="LXK148" s="17"/>
      <c r="LXL148" s="17"/>
      <c r="LXM148" s="17"/>
      <c r="LXN148" s="17"/>
      <c r="LXO148" s="17"/>
      <c r="MFF148" s="17"/>
      <c r="MFG148" s="17"/>
      <c r="MFH148" s="17"/>
      <c r="MFI148" s="17"/>
      <c r="MFU148" s="17"/>
      <c r="MFV148" s="17"/>
      <c r="MFW148" s="17"/>
      <c r="MFX148" s="17"/>
      <c r="MFY148" s="17"/>
      <c r="MFZ148" s="17"/>
      <c r="MGA148" s="17"/>
      <c r="MGB148" s="17"/>
      <c r="MGC148" s="17"/>
      <c r="MGD148" s="17"/>
      <c r="MGE148" s="17"/>
      <c r="MGF148" s="17"/>
      <c r="MGG148" s="17"/>
      <c r="MGH148" s="17"/>
      <c r="MGI148" s="17"/>
      <c r="MGJ148" s="17"/>
      <c r="MGK148" s="17"/>
      <c r="MGL148" s="17"/>
      <c r="MGM148" s="17"/>
      <c r="MGN148" s="17"/>
      <c r="MGO148" s="17"/>
      <c r="MGP148" s="17"/>
      <c r="MGQ148" s="17"/>
      <c r="MGR148" s="17"/>
      <c r="MGS148" s="17"/>
      <c r="MGT148" s="17"/>
      <c r="MGU148" s="17"/>
      <c r="MGV148" s="17"/>
      <c r="MGW148" s="17"/>
      <c r="MGX148" s="17"/>
      <c r="MGY148" s="17"/>
      <c r="MGZ148" s="17"/>
      <c r="MHA148" s="17"/>
      <c r="MHB148" s="17"/>
      <c r="MHC148" s="17"/>
      <c r="MHD148" s="17"/>
      <c r="MHE148" s="17"/>
      <c r="MHF148" s="17"/>
      <c r="MHG148" s="17"/>
      <c r="MHH148" s="17"/>
      <c r="MHI148" s="17"/>
      <c r="MHJ148" s="17"/>
      <c r="MHK148" s="17"/>
      <c r="MPB148" s="17"/>
      <c r="MPC148" s="17"/>
      <c r="MPD148" s="17"/>
      <c r="MPE148" s="17"/>
      <c r="MPQ148" s="17"/>
      <c r="MPR148" s="17"/>
      <c r="MPS148" s="17"/>
      <c r="MPT148" s="17"/>
      <c r="MPU148" s="17"/>
      <c r="MPV148" s="17"/>
      <c r="MPW148" s="17"/>
      <c r="MPX148" s="17"/>
      <c r="MPY148" s="17"/>
      <c r="MPZ148" s="17"/>
      <c r="MQA148" s="17"/>
      <c r="MQB148" s="17"/>
      <c r="MQC148" s="17"/>
      <c r="MQD148" s="17"/>
      <c r="MQE148" s="17"/>
      <c r="MQF148" s="17"/>
      <c r="MQG148" s="17"/>
      <c r="MQH148" s="17"/>
      <c r="MQI148" s="17"/>
      <c r="MQJ148" s="17"/>
      <c r="MQK148" s="17"/>
      <c r="MQL148" s="17"/>
      <c r="MQM148" s="17"/>
      <c r="MQN148" s="17"/>
      <c r="MQO148" s="17"/>
      <c r="MQP148" s="17"/>
      <c r="MQQ148" s="17"/>
      <c r="MQR148" s="17"/>
      <c r="MQS148" s="17"/>
      <c r="MQT148" s="17"/>
      <c r="MQU148" s="17"/>
      <c r="MQV148" s="17"/>
      <c r="MQW148" s="17"/>
      <c r="MQX148" s="17"/>
      <c r="MQY148" s="17"/>
      <c r="MQZ148" s="17"/>
      <c r="MRA148" s="17"/>
      <c r="MRB148" s="17"/>
      <c r="MRC148" s="17"/>
      <c r="MRD148" s="17"/>
      <c r="MRE148" s="17"/>
      <c r="MRF148" s="17"/>
      <c r="MRG148" s="17"/>
      <c r="MYX148" s="17"/>
      <c r="MYY148" s="17"/>
      <c r="MYZ148" s="17"/>
      <c r="MZA148" s="17"/>
      <c r="MZM148" s="17"/>
      <c r="MZN148" s="17"/>
      <c r="MZO148" s="17"/>
      <c r="MZP148" s="17"/>
      <c r="MZQ148" s="17"/>
      <c r="MZR148" s="17"/>
      <c r="MZS148" s="17"/>
      <c r="MZT148" s="17"/>
      <c r="MZU148" s="17"/>
      <c r="MZV148" s="17"/>
      <c r="MZW148" s="17"/>
      <c r="MZX148" s="17"/>
      <c r="MZY148" s="17"/>
      <c r="MZZ148" s="17"/>
      <c r="NAA148" s="17"/>
      <c r="NAB148" s="17"/>
      <c r="NAC148" s="17"/>
      <c r="NAD148" s="17"/>
      <c r="NAE148" s="17"/>
      <c r="NAF148" s="17"/>
      <c r="NAG148" s="17"/>
      <c r="NAH148" s="17"/>
      <c r="NAI148" s="17"/>
      <c r="NAJ148" s="17"/>
      <c r="NAK148" s="17"/>
      <c r="NAL148" s="17"/>
      <c r="NAM148" s="17"/>
      <c r="NAN148" s="17"/>
      <c r="NAO148" s="17"/>
      <c r="NAP148" s="17"/>
      <c r="NAQ148" s="17"/>
      <c r="NAR148" s="17"/>
      <c r="NAS148" s="17"/>
      <c r="NAT148" s="17"/>
      <c r="NAU148" s="17"/>
      <c r="NAV148" s="17"/>
      <c r="NAW148" s="17"/>
      <c r="NAX148" s="17"/>
      <c r="NAY148" s="17"/>
      <c r="NAZ148" s="17"/>
      <c r="NBA148" s="17"/>
      <c r="NBB148" s="17"/>
      <c r="NBC148" s="17"/>
      <c r="NIT148" s="17"/>
      <c r="NIU148" s="17"/>
      <c r="NIV148" s="17"/>
      <c r="NIW148" s="17"/>
      <c r="NJI148" s="17"/>
      <c r="NJJ148" s="17"/>
      <c r="NJK148" s="17"/>
      <c r="NJL148" s="17"/>
      <c r="NJM148" s="17"/>
      <c r="NJN148" s="17"/>
      <c r="NJO148" s="17"/>
      <c r="NJP148" s="17"/>
      <c r="NJQ148" s="17"/>
      <c r="NJR148" s="17"/>
      <c r="NJS148" s="17"/>
      <c r="NJT148" s="17"/>
      <c r="NJU148" s="17"/>
      <c r="NJV148" s="17"/>
      <c r="NJW148" s="17"/>
      <c r="NJX148" s="17"/>
      <c r="NJY148" s="17"/>
      <c r="NJZ148" s="17"/>
      <c r="NKA148" s="17"/>
      <c r="NKB148" s="17"/>
      <c r="NKC148" s="17"/>
      <c r="NKD148" s="17"/>
      <c r="NKE148" s="17"/>
      <c r="NKF148" s="17"/>
      <c r="NKG148" s="17"/>
      <c r="NKH148" s="17"/>
      <c r="NKI148" s="17"/>
      <c r="NKJ148" s="17"/>
      <c r="NKK148" s="17"/>
      <c r="NKL148" s="17"/>
      <c r="NKM148" s="17"/>
      <c r="NKN148" s="17"/>
      <c r="NKO148" s="17"/>
      <c r="NKP148" s="17"/>
      <c r="NKQ148" s="17"/>
      <c r="NKR148" s="17"/>
      <c r="NKS148" s="17"/>
      <c r="NKT148" s="17"/>
      <c r="NKU148" s="17"/>
      <c r="NKV148" s="17"/>
      <c r="NKW148" s="17"/>
      <c r="NKX148" s="17"/>
      <c r="NKY148" s="17"/>
      <c r="NSP148" s="17"/>
      <c r="NSQ148" s="17"/>
      <c r="NSR148" s="17"/>
      <c r="NSS148" s="17"/>
      <c r="NTE148" s="17"/>
      <c r="NTF148" s="17"/>
      <c r="NTG148" s="17"/>
      <c r="NTH148" s="17"/>
      <c r="NTI148" s="17"/>
      <c r="NTJ148" s="17"/>
      <c r="NTK148" s="17"/>
      <c r="NTL148" s="17"/>
      <c r="NTM148" s="17"/>
      <c r="NTN148" s="17"/>
      <c r="NTO148" s="17"/>
      <c r="NTP148" s="17"/>
      <c r="NTQ148" s="17"/>
      <c r="NTR148" s="17"/>
      <c r="NTS148" s="17"/>
      <c r="NTT148" s="17"/>
      <c r="NTU148" s="17"/>
      <c r="NTV148" s="17"/>
      <c r="NTW148" s="17"/>
      <c r="NTX148" s="17"/>
      <c r="NTY148" s="17"/>
      <c r="NTZ148" s="17"/>
      <c r="NUA148" s="17"/>
      <c r="NUB148" s="17"/>
      <c r="NUC148" s="17"/>
      <c r="NUD148" s="17"/>
      <c r="NUE148" s="17"/>
      <c r="NUF148" s="17"/>
      <c r="NUG148" s="17"/>
      <c r="NUH148" s="17"/>
      <c r="NUI148" s="17"/>
      <c r="NUJ148" s="17"/>
      <c r="NUK148" s="17"/>
      <c r="NUL148" s="17"/>
      <c r="NUM148" s="17"/>
      <c r="NUN148" s="17"/>
      <c r="NUO148" s="17"/>
      <c r="NUP148" s="17"/>
      <c r="NUQ148" s="17"/>
      <c r="NUR148" s="17"/>
      <c r="NUS148" s="17"/>
      <c r="NUT148" s="17"/>
      <c r="NUU148" s="17"/>
      <c r="OCL148" s="17"/>
      <c r="OCM148" s="17"/>
      <c r="OCN148" s="17"/>
      <c r="OCO148" s="17"/>
      <c r="ODA148" s="17"/>
      <c r="ODB148" s="17"/>
      <c r="ODC148" s="17"/>
      <c r="ODD148" s="17"/>
      <c r="ODE148" s="17"/>
      <c r="ODF148" s="17"/>
      <c r="ODG148" s="17"/>
      <c r="ODH148" s="17"/>
      <c r="ODI148" s="17"/>
      <c r="ODJ148" s="17"/>
      <c r="ODK148" s="17"/>
      <c r="ODL148" s="17"/>
      <c r="ODM148" s="17"/>
      <c r="ODN148" s="17"/>
      <c r="ODO148" s="17"/>
      <c r="ODP148" s="17"/>
      <c r="ODQ148" s="17"/>
      <c r="ODR148" s="17"/>
      <c r="ODS148" s="17"/>
      <c r="ODT148" s="17"/>
      <c r="ODU148" s="17"/>
      <c r="ODV148" s="17"/>
      <c r="ODW148" s="17"/>
      <c r="ODX148" s="17"/>
      <c r="ODY148" s="17"/>
      <c r="ODZ148" s="17"/>
      <c r="OEA148" s="17"/>
      <c r="OEB148" s="17"/>
      <c r="OEC148" s="17"/>
      <c r="OED148" s="17"/>
      <c r="OEE148" s="17"/>
      <c r="OEF148" s="17"/>
      <c r="OEG148" s="17"/>
      <c r="OEH148" s="17"/>
      <c r="OEI148" s="17"/>
      <c r="OEJ148" s="17"/>
      <c r="OEK148" s="17"/>
      <c r="OEL148" s="17"/>
      <c r="OEM148" s="17"/>
      <c r="OEN148" s="17"/>
      <c r="OEO148" s="17"/>
      <c r="OEP148" s="17"/>
      <c r="OEQ148" s="17"/>
      <c r="OMH148" s="17"/>
      <c r="OMI148" s="17"/>
      <c r="OMJ148" s="17"/>
      <c r="OMK148" s="17"/>
      <c r="OMW148" s="17"/>
      <c r="OMX148" s="17"/>
      <c r="OMY148" s="17"/>
      <c r="OMZ148" s="17"/>
      <c r="ONA148" s="17"/>
      <c r="ONB148" s="17"/>
      <c r="ONC148" s="17"/>
      <c r="OND148" s="17"/>
      <c r="ONE148" s="17"/>
      <c r="ONF148" s="17"/>
      <c r="ONG148" s="17"/>
      <c r="ONH148" s="17"/>
      <c r="ONI148" s="17"/>
      <c r="ONJ148" s="17"/>
      <c r="ONK148" s="17"/>
      <c r="ONL148" s="17"/>
      <c r="ONM148" s="17"/>
      <c r="ONN148" s="17"/>
      <c r="ONO148" s="17"/>
      <c r="ONP148" s="17"/>
      <c r="ONQ148" s="17"/>
      <c r="ONR148" s="17"/>
      <c r="ONS148" s="17"/>
      <c r="ONT148" s="17"/>
      <c r="ONU148" s="17"/>
      <c r="ONV148" s="17"/>
      <c r="ONW148" s="17"/>
      <c r="ONX148" s="17"/>
      <c r="ONY148" s="17"/>
      <c r="ONZ148" s="17"/>
      <c r="OOA148" s="17"/>
      <c r="OOB148" s="17"/>
      <c r="OOC148" s="17"/>
      <c r="OOD148" s="17"/>
      <c r="OOE148" s="17"/>
      <c r="OOF148" s="17"/>
      <c r="OOG148" s="17"/>
      <c r="OOH148" s="17"/>
      <c r="OOI148" s="17"/>
      <c r="OOJ148" s="17"/>
      <c r="OOK148" s="17"/>
      <c r="OOL148" s="17"/>
      <c r="OOM148" s="17"/>
      <c r="OWD148" s="17"/>
      <c r="OWE148" s="17"/>
      <c r="OWF148" s="17"/>
      <c r="OWG148" s="17"/>
      <c r="OWS148" s="17"/>
      <c r="OWT148" s="17"/>
      <c r="OWU148" s="17"/>
      <c r="OWV148" s="17"/>
      <c r="OWW148" s="17"/>
      <c r="OWX148" s="17"/>
      <c r="OWY148" s="17"/>
      <c r="OWZ148" s="17"/>
      <c r="OXA148" s="17"/>
      <c r="OXB148" s="17"/>
      <c r="OXC148" s="17"/>
      <c r="OXD148" s="17"/>
      <c r="OXE148" s="17"/>
      <c r="OXF148" s="17"/>
      <c r="OXG148" s="17"/>
      <c r="OXH148" s="17"/>
      <c r="OXI148" s="17"/>
      <c r="OXJ148" s="17"/>
      <c r="OXK148" s="17"/>
      <c r="OXL148" s="17"/>
      <c r="OXM148" s="17"/>
      <c r="OXN148" s="17"/>
      <c r="OXO148" s="17"/>
      <c r="OXP148" s="17"/>
      <c r="OXQ148" s="17"/>
      <c r="OXR148" s="17"/>
      <c r="OXS148" s="17"/>
      <c r="OXT148" s="17"/>
      <c r="OXU148" s="17"/>
      <c r="OXV148" s="17"/>
      <c r="OXW148" s="17"/>
      <c r="OXX148" s="17"/>
      <c r="OXY148" s="17"/>
      <c r="OXZ148" s="17"/>
      <c r="OYA148" s="17"/>
      <c r="OYB148" s="17"/>
      <c r="OYC148" s="17"/>
      <c r="OYD148" s="17"/>
      <c r="OYE148" s="17"/>
      <c r="OYF148" s="17"/>
      <c r="OYG148" s="17"/>
      <c r="OYH148" s="17"/>
      <c r="OYI148" s="17"/>
      <c r="PFZ148" s="17"/>
      <c r="PGA148" s="17"/>
      <c r="PGB148" s="17"/>
      <c r="PGC148" s="17"/>
      <c r="PGO148" s="17"/>
      <c r="PGP148" s="17"/>
      <c r="PGQ148" s="17"/>
      <c r="PGR148" s="17"/>
      <c r="PGS148" s="17"/>
      <c r="PGT148" s="17"/>
      <c r="PGU148" s="17"/>
      <c r="PGV148" s="17"/>
      <c r="PGW148" s="17"/>
      <c r="PGX148" s="17"/>
      <c r="PGY148" s="17"/>
      <c r="PGZ148" s="17"/>
      <c r="PHA148" s="17"/>
      <c r="PHB148" s="17"/>
      <c r="PHC148" s="17"/>
      <c r="PHD148" s="17"/>
      <c r="PHE148" s="17"/>
      <c r="PHF148" s="17"/>
      <c r="PHG148" s="17"/>
      <c r="PHH148" s="17"/>
      <c r="PHI148" s="17"/>
      <c r="PHJ148" s="17"/>
      <c r="PHK148" s="17"/>
      <c r="PHL148" s="17"/>
      <c r="PHM148" s="17"/>
      <c r="PHN148" s="17"/>
      <c r="PHO148" s="17"/>
      <c r="PHP148" s="17"/>
      <c r="PHQ148" s="17"/>
      <c r="PHR148" s="17"/>
      <c r="PHS148" s="17"/>
      <c r="PHT148" s="17"/>
      <c r="PHU148" s="17"/>
      <c r="PHV148" s="17"/>
      <c r="PHW148" s="17"/>
      <c r="PHX148" s="17"/>
      <c r="PHY148" s="17"/>
      <c r="PHZ148" s="17"/>
      <c r="PIA148" s="17"/>
      <c r="PIB148" s="17"/>
      <c r="PIC148" s="17"/>
      <c r="PID148" s="17"/>
      <c r="PIE148" s="17"/>
      <c r="PPV148" s="17"/>
      <c r="PPW148" s="17"/>
      <c r="PPX148" s="17"/>
      <c r="PPY148" s="17"/>
      <c r="PQK148" s="17"/>
      <c r="PQL148" s="17"/>
      <c r="PQM148" s="17"/>
      <c r="PQN148" s="17"/>
      <c r="PQO148" s="17"/>
      <c r="PQP148" s="17"/>
      <c r="PQQ148" s="17"/>
      <c r="PQR148" s="17"/>
      <c r="PQS148" s="17"/>
      <c r="PQT148" s="17"/>
      <c r="PQU148" s="17"/>
      <c r="PQV148" s="17"/>
      <c r="PQW148" s="17"/>
      <c r="PQX148" s="17"/>
      <c r="PQY148" s="17"/>
      <c r="PQZ148" s="17"/>
      <c r="PRA148" s="17"/>
      <c r="PRB148" s="17"/>
      <c r="PRC148" s="17"/>
      <c r="PRD148" s="17"/>
      <c r="PRE148" s="17"/>
      <c r="PRF148" s="17"/>
      <c r="PRG148" s="17"/>
      <c r="PRH148" s="17"/>
      <c r="PRI148" s="17"/>
      <c r="PRJ148" s="17"/>
      <c r="PRK148" s="17"/>
      <c r="PRL148" s="17"/>
      <c r="PRM148" s="17"/>
      <c r="PRN148" s="17"/>
      <c r="PRO148" s="17"/>
      <c r="PRP148" s="17"/>
      <c r="PRQ148" s="17"/>
      <c r="PRR148" s="17"/>
      <c r="PRS148" s="17"/>
      <c r="PRT148" s="17"/>
      <c r="PRU148" s="17"/>
      <c r="PRV148" s="17"/>
      <c r="PRW148" s="17"/>
      <c r="PRX148" s="17"/>
      <c r="PRY148" s="17"/>
      <c r="PRZ148" s="17"/>
      <c r="PSA148" s="17"/>
      <c r="PZR148" s="17"/>
      <c r="PZS148" s="17"/>
      <c r="PZT148" s="17"/>
      <c r="PZU148" s="17"/>
      <c r="QAG148" s="17"/>
      <c r="QAH148" s="17"/>
      <c r="QAI148" s="17"/>
      <c r="QAJ148" s="17"/>
      <c r="QAK148" s="17"/>
      <c r="QAL148" s="17"/>
      <c r="QAM148" s="17"/>
      <c r="QAN148" s="17"/>
      <c r="QAO148" s="17"/>
      <c r="QAP148" s="17"/>
      <c r="QAQ148" s="17"/>
      <c r="QAR148" s="17"/>
      <c r="QAS148" s="17"/>
      <c r="QAT148" s="17"/>
      <c r="QAU148" s="17"/>
      <c r="QAV148" s="17"/>
      <c r="QAW148" s="17"/>
      <c r="QAX148" s="17"/>
      <c r="QAY148" s="17"/>
      <c r="QAZ148" s="17"/>
      <c r="QBA148" s="17"/>
      <c r="QBB148" s="17"/>
      <c r="QBC148" s="17"/>
      <c r="QBD148" s="17"/>
      <c r="QBE148" s="17"/>
      <c r="QBF148" s="17"/>
      <c r="QBG148" s="17"/>
      <c r="QBH148" s="17"/>
      <c r="QBI148" s="17"/>
      <c r="QBJ148" s="17"/>
      <c r="QBK148" s="17"/>
      <c r="QBL148" s="17"/>
      <c r="QBM148" s="17"/>
      <c r="QBN148" s="17"/>
      <c r="QBO148" s="17"/>
      <c r="QBP148" s="17"/>
      <c r="QBQ148" s="17"/>
      <c r="QBR148" s="17"/>
      <c r="QBS148" s="17"/>
      <c r="QBT148" s="17"/>
      <c r="QBU148" s="17"/>
      <c r="QBV148" s="17"/>
      <c r="QBW148" s="17"/>
      <c r="QJN148" s="17"/>
      <c r="QJO148" s="17"/>
      <c r="QJP148" s="17"/>
      <c r="QJQ148" s="17"/>
      <c r="QKC148" s="17"/>
      <c r="QKD148" s="17"/>
      <c r="QKE148" s="17"/>
      <c r="QKF148" s="17"/>
      <c r="QKG148" s="17"/>
      <c r="QKH148" s="17"/>
      <c r="QKI148" s="17"/>
      <c r="QKJ148" s="17"/>
      <c r="QKK148" s="17"/>
      <c r="QKL148" s="17"/>
      <c r="QKM148" s="17"/>
      <c r="QKN148" s="17"/>
      <c r="QKO148" s="17"/>
      <c r="QKP148" s="17"/>
      <c r="QKQ148" s="17"/>
      <c r="QKR148" s="17"/>
      <c r="QKS148" s="17"/>
      <c r="QKT148" s="17"/>
      <c r="QKU148" s="17"/>
      <c r="QKV148" s="17"/>
      <c r="QKW148" s="17"/>
      <c r="QKX148" s="17"/>
      <c r="QKY148" s="17"/>
      <c r="QKZ148" s="17"/>
      <c r="QLA148" s="17"/>
      <c r="QLB148" s="17"/>
      <c r="QLC148" s="17"/>
      <c r="QLD148" s="17"/>
      <c r="QLE148" s="17"/>
      <c r="QLF148" s="17"/>
      <c r="QLG148" s="17"/>
      <c r="QLH148" s="17"/>
      <c r="QLI148" s="17"/>
      <c r="QLJ148" s="17"/>
      <c r="QLK148" s="17"/>
      <c r="QLL148" s="17"/>
      <c r="QLM148" s="17"/>
      <c r="QLN148" s="17"/>
      <c r="QLO148" s="17"/>
      <c r="QLP148" s="17"/>
      <c r="QLQ148" s="17"/>
      <c r="QLR148" s="17"/>
      <c r="QLS148" s="17"/>
      <c r="QTJ148" s="17"/>
      <c r="QTK148" s="17"/>
      <c r="QTL148" s="17"/>
      <c r="QTM148" s="17"/>
      <c r="QTY148" s="17"/>
      <c r="QTZ148" s="17"/>
      <c r="QUA148" s="17"/>
      <c r="QUB148" s="17"/>
      <c r="QUC148" s="17"/>
      <c r="QUD148" s="17"/>
      <c r="QUE148" s="17"/>
      <c r="QUF148" s="17"/>
      <c r="QUG148" s="17"/>
      <c r="QUH148" s="17"/>
      <c r="QUI148" s="17"/>
      <c r="QUJ148" s="17"/>
      <c r="QUK148" s="17"/>
      <c r="QUL148" s="17"/>
      <c r="QUM148" s="17"/>
      <c r="QUN148" s="17"/>
      <c r="QUO148" s="17"/>
      <c r="QUP148" s="17"/>
      <c r="QUQ148" s="17"/>
      <c r="QUR148" s="17"/>
      <c r="QUS148" s="17"/>
      <c r="QUT148" s="17"/>
      <c r="QUU148" s="17"/>
      <c r="QUV148" s="17"/>
      <c r="QUW148" s="17"/>
      <c r="QUX148" s="17"/>
      <c r="QUY148" s="17"/>
      <c r="QUZ148" s="17"/>
      <c r="QVA148" s="17"/>
      <c r="QVB148" s="17"/>
      <c r="QVC148" s="17"/>
      <c r="QVD148" s="17"/>
      <c r="QVE148" s="17"/>
      <c r="QVF148" s="17"/>
      <c r="QVG148" s="17"/>
      <c r="QVH148" s="17"/>
      <c r="QVI148" s="17"/>
      <c r="QVJ148" s="17"/>
      <c r="QVK148" s="17"/>
      <c r="QVL148" s="17"/>
      <c r="QVM148" s="17"/>
      <c r="QVN148" s="17"/>
      <c r="QVO148" s="17"/>
      <c r="RDF148" s="17"/>
      <c r="RDG148" s="17"/>
      <c r="RDH148" s="17"/>
      <c r="RDI148" s="17"/>
      <c r="RDU148" s="17"/>
      <c r="RDV148" s="17"/>
      <c r="RDW148" s="17"/>
      <c r="RDX148" s="17"/>
      <c r="RDY148" s="17"/>
      <c r="RDZ148" s="17"/>
      <c r="REA148" s="17"/>
      <c r="REB148" s="17"/>
      <c r="REC148" s="17"/>
      <c r="RED148" s="17"/>
      <c r="REE148" s="17"/>
      <c r="REF148" s="17"/>
      <c r="REG148" s="17"/>
      <c r="REH148" s="17"/>
      <c r="REI148" s="17"/>
      <c r="REJ148" s="17"/>
      <c r="REK148" s="17"/>
      <c r="REL148" s="17"/>
      <c r="REM148" s="17"/>
      <c r="REN148" s="17"/>
      <c r="REO148" s="17"/>
      <c r="REP148" s="17"/>
      <c r="REQ148" s="17"/>
      <c r="RER148" s="17"/>
      <c r="RES148" s="17"/>
      <c r="RET148" s="17"/>
      <c r="REU148" s="17"/>
      <c r="REV148" s="17"/>
      <c r="REW148" s="17"/>
      <c r="REX148" s="17"/>
      <c r="REY148" s="17"/>
      <c r="REZ148" s="17"/>
      <c r="RFA148" s="17"/>
      <c r="RFB148" s="17"/>
      <c r="RFC148" s="17"/>
      <c r="RFD148" s="17"/>
      <c r="RFE148" s="17"/>
      <c r="RFF148" s="17"/>
      <c r="RFG148" s="17"/>
      <c r="RFH148" s="17"/>
      <c r="RFI148" s="17"/>
      <c r="RFJ148" s="17"/>
      <c r="RFK148" s="17"/>
      <c r="RNB148" s="17"/>
      <c r="RNC148" s="17"/>
      <c r="RND148" s="17"/>
      <c r="RNE148" s="17"/>
      <c r="RNQ148" s="17"/>
      <c r="RNR148" s="17"/>
      <c r="RNS148" s="17"/>
      <c r="RNT148" s="17"/>
      <c r="RNU148" s="17"/>
      <c r="RNV148" s="17"/>
      <c r="RNW148" s="17"/>
      <c r="RNX148" s="17"/>
      <c r="RNY148" s="17"/>
      <c r="RNZ148" s="17"/>
      <c r="ROA148" s="17"/>
      <c r="ROB148" s="17"/>
      <c r="ROC148" s="17"/>
      <c r="ROD148" s="17"/>
      <c r="ROE148" s="17"/>
      <c r="ROF148" s="17"/>
      <c r="ROG148" s="17"/>
      <c r="ROH148" s="17"/>
      <c r="ROI148" s="17"/>
      <c r="ROJ148" s="17"/>
      <c r="ROK148" s="17"/>
      <c r="ROL148" s="17"/>
      <c r="ROM148" s="17"/>
      <c r="RON148" s="17"/>
      <c r="ROO148" s="17"/>
      <c r="ROP148" s="17"/>
      <c r="ROQ148" s="17"/>
      <c r="ROR148" s="17"/>
      <c r="ROS148" s="17"/>
      <c r="ROT148" s="17"/>
      <c r="ROU148" s="17"/>
      <c r="ROV148" s="17"/>
      <c r="ROW148" s="17"/>
      <c r="ROX148" s="17"/>
      <c r="ROY148" s="17"/>
      <c r="ROZ148" s="17"/>
      <c r="RPA148" s="17"/>
      <c r="RPB148" s="17"/>
      <c r="RPC148" s="17"/>
      <c r="RPD148" s="17"/>
      <c r="RPE148" s="17"/>
      <c r="RPF148" s="17"/>
      <c r="RPG148" s="17"/>
      <c r="RWX148" s="17"/>
      <c r="RWY148" s="17"/>
      <c r="RWZ148" s="17"/>
      <c r="RXA148" s="17"/>
      <c r="RXM148" s="17"/>
      <c r="RXN148" s="17"/>
      <c r="RXO148" s="17"/>
      <c r="RXP148" s="17"/>
      <c r="RXQ148" s="17"/>
      <c r="RXR148" s="17"/>
      <c r="RXS148" s="17"/>
      <c r="RXT148" s="17"/>
      <c r="RXU148" s="17"/>
      <c r="RXV148" s="17"/>
      <c r="RXW148" s="17"/>
      <c r="RXX148" s="17"/>
      <c r="RXY148" s="17"/>
      <c r="RXZ148" s="17"/>
      <c r="RYA148" s="17"/>
      <c r="RYB148" s="17"/>
      <c r="RYC148" s="17"/>
      <c r="RYD148" s="17"/>
      <c r="RYE148" s="17"/>
      <c r="RYF148" s="17"/>
      <c r="RYG148" s="17"/>
      <c r="RYH148" s="17"/>
      <c r="RYI148" s="17"/>
      <c r="RYJ148" s="17"/>
      <c r="RYK148" s="17"/>
      <c r="RYL148" s="17"/>
      <c r="RYM148" s="17"/>
      <c r="RYN148" s="17"/>
      <c r="RYO148" s="17"/>
      <c r="RYP148" s="17"/>
      <c r="RYQ148" s="17"/>
      <c r="RYR148" s="17"/>
      <c r="RYS148" s="17"/>
      <c r="RYT148" s="17"/>
      <c r="RYU148" s="17"/>
      <c r="RYV148" s="17"/>
      <c r="RYW148" s="17"/>
      <c r="RYX148" s="17"/>
      <c r="RYY148" s="17"/>
      <c r="RYZ148" s="17"/>
      <c r="RZA148" s="17"/>
      <c r="RZB148" s="17"/>
      <c r="RZC148" s="17"/>
      <c r="SGT148" s="17"/>
      <c r="SGU148" s="17"/>
      <c r="SGV148" s="17"/>
      <c r="SGW148" s="17"/>
      <c r="SHI148" s="17"/>
      <c r="SHJ148" s="17"/>
      <c r="SHK148" s="17"/>
      <c r="SHL148" s="17"/>
      <c r="SHM148" s="17"/>
      <c r="SHN148" s="17"/>
      <c r="SHO148" s="17"/>
      <c r="SHP148" s="17"/>
      <c r="SHQ148" s="17"/>
      <c r="SHR148" s="17"/>
      <c r="SHS148" s="17"/>
      <c r="SHT148" s="17"/>
      <c r="SHU148" s="17"/>
      <c r="SHV148" s="17"/>
      <c r="SHW148" s="17"/>
      <c r="SHX148" s="17"/>
      <c r="SHY148" s="17"/>
      <c r="SHZ148" s="17"/>
      <c r="SIA148" s="17"/>
      <c r="SIB148" s="17"/>
      <c r="SIC148" s="17"/>
      <c r="SID148" s="17"/>
      <c r="SIE148" s="17"/>
      <c r="SIF148" s="17"/>
      <c r="SIG148" s="17"/>
      <c r="SIH148" s="17"/>
      <c r="SII148" s="17"/>
      <c r="SIJ148" s="17"/>
      <c r="SIK148" s="17"/>
      <c r="SIL148" s="17"/>
      <c r="SIM148" s="17"/>
      <c r="SIN148" s="17"/>
      <c r="SIO148" s="17"/>
      <c r="SIP148" s="17"/>
      <c r="SIQ148" s="17"/>
      <c r="SIR148" s="17"/>
      <c r="SIS148" s="17"/>
      <c r="SIT148" s="17"/>
      <c r="SIU148" s="17"/>
      <c r="SIV148" s="17"/>
      <c r="SIW148" s="17"/>
      <c r="SIX148" s="17"/>
      <c r="SIY148" s="17"/>
      <c r="SQP148" s="17"/>
      <c r="SQQ148" s="17"/>
      <c r="SQR148" s="17"/>
      <c r="SQS148" s="17"/>
      <c r="SRE148" s="17"/>
      <c r="SRF148" s="17"/>
      <c r="SRG148" s="17"/>
      <c r="SRH148" s="17"/>
      <c r="SRI148" s="17"/>
      <c r="SRJ148" s="17"/>
      <c r="SRK148" s="17"/>
      <c r="SRL148" s="17"/>
      <c r="SRM148" s="17"/>
      <c r="SRN148" s="17"/>
      <c r="SRO148" s="17"/>
      <c r="SRP148" s="17"/>
      <c r="SRQ148" s="17"/>
      <c r="SRR148" s="17"/>
      <c r="SRS148" s="17"/>
      <c r="SRT148" s="17"/>
      <c r="SRU148" s="17"/>
      <c r="SRV148" s="17"/>
      <c r="SRW148" s="17"/>
      <c r="SRX148" s="17"/>
      <c r="SRY148" s="17"/>
      <c r="SRZ148" s="17"/>
      <c r="SSA148" s="17"/>
      <c r="SSB148" s="17"/>
      <c r="SSC148" s="17"/>
      <c r="SSD148" s="17"/>
      <c r="SSE148" s="17"/>
      <c r="SSF148" s="17"/>
      <c r="SSG148" s="17"/>
      <c r="SSH148" s="17"/>
      <c r="SSI148" s="17"/>
      <c r="SSJ148" s="17"/>
      <c r="SSK148" s="17"/>
      <c r="SSL148" s="17"/>
      <c r="SSM148" s="17"/>
      <c r="SSN148" s="17"/>
      <c r="SSO148" s="17"/>
      <c r="SSP148" s="17"/>
      <c r="SSQ148" s="17"/>
      <c r="SSR148" s="17"/>
      <c r="SSS148" s="17"/>
      <c r="SST148" s="17"/>
      <c r="SSU148" s="17"/>
      <c r="TAL148" s="17"/>
      <c r="TAM148" s="17"/>
      <c r="TAN148" s="17"/>
      <c r="TAO148" s="17"/>
      <c r="TBA148" s="17"/>
      <c r="TBB148" s="17"/>
      <c r="TBC148" s="17"/>
      <c r="TBD148" s="17"/>
      <c r="TBE148" s="17"/>
      <c r="TBF148" s="17"/>
      <c r="TBG148" s="17"/>
      <c r="TBH148" s="17"/>
      <c r="TBI148" s="17"/>
      <c r="TBJ148" s="17"/>
      <c r="TBK148" s="17"/>
      <c r="TBL148" s="17"/>
      <c r="TBM148" s="17"/>
      <c r="TBN148" s="17"/>
      <c r="TBO148" s="17"/>
      <c r="TBP148" s="17"/>
      <c r="TBQ148" s="17"/>
      <c r="TBR148" s="17"/>
      <c r="TBS148" s="17"/>
      <c r="TBT148" s="17"/>
      <c r="TBU148" s="17"/>
      <c r="TBV148" s="17"/>
      <c r="TBW148" s="17"/>
      <c r="TBX148" s="17"/>
      <c r="TBY148" s="17"/>
      <c r="TBZ148" s="17"/>
      <c r="TCA148" s="17"/>
      <c r="TCB148" s="17"/>
      <c r="TCC148" s="17"/>
      <c r="TCD148" s="17"/>
      <c r="TCE148" s="17"/>
      <c r="TCF148" s="17"/>
      <c r="TCG148" s="17"/>
      <c r="TCH148" s="17"/>
      <c r="TCI148" s="17"/>
      <c r="TCJ148" s="17"/>
      <c r="TCK148" s="17"/>
      <c r="TCL148" s="17"/>
      <c r="TCM148" s="17"/>
      <c r="TCN148" s="17"/>
      <c r="TCO148" s="17"/>
      <c r="TCP148" s="17"/>
      <c r="TCQ148" s="17"/>
      <c r="TKH148" s="17"/>
      <c r="TKI148" s="17"/>
      <c r="TKJ148" s="17"/>
      <c r="TKK148" s="17"/>
      <c r="TKW148" s="17"/>
      <c r="TKX148" s="17"/>
      <c r="TKY148" s="17"/>
      <c r="TKZ148" s="17"/>
      <c r="TLA148" s="17"/>
      <c r="TLB148" s="17"/>
      <c r="TLC148" s="17"/>
      <c r="TLD148" s="17"/>
      <c r="TLE148" s="17"/>
      <c r="TLF148" s="17"/>
      <c r="TLG148" s="17"/>
      <c r="TLH148" s="17"/>
      <c r="TLI148" s="17"/>
      <c r="TLJ148" s="17"/>
      <c r="TLK148" s="17"/>
      <c r="TLL148" s="17"/>
      <c r="TLM148" s="17"/>
      <c r="TLN148" s="17"/>
      <c r="TLO148" s="17"/>
      <c r="TLP148" s="17"/>
      <c r="TLQ148" s="17"/>
      <c r="TLR148" s="17"/>
      <c r="TLS148" s="17"/>
      <c r="TLT148" s="17"/>
      <c r="TLU148" s="17"/>
      <c r="TLV148" s="17"/>
      <c r="TLW148" s="17"/>
      <c r="TLX148" s="17"/>
      <c r="TLY148" s="17"/>
      <c r="TLZ148" s="17"/>
      <c r="TMA148" s="17"/>
      <c r="TMB148" s="17"/>
      <c r="TMC148" s="17"/>
      <c r="TMD148" s="17"/>
      <c r="TME148" s="17"/>
      <c r="TMF148" s="17"/>
      <c r="TMG148" s="17"/>
      <c r="TMH148" s="17"/>
      <c r="TMI148" s="17"/>
      <c r="TMJ148" s="17"/>
      <c r="TMK148" s="17"/>
      <c r="TML148" s="17"/>
      <c r="TMM148" s="17"/>
      <c r="TUD148" s="17"/>
      <c r="TUE148" s="17"/>
      <c r="TUF148" s="17"/>
      <c r="TUG148" s="17"/>
      <c r="TUS148" s="17"/>
      <c r="TUT148" s="17"/>
      <c r="TUU148" s="17"/>
      <c r="TUV148" s="17"/>
      <c r="TUW148" s="17"/>
      <c r="TUX148" s="17"/>
      <c r="TUY148" s="17"/>
      <c r="TUZ148" s="17"/>
      <c r="TVA148" s="17"/>
      <c r="TVB148" s="17"/>
      <c r="TVC148" s="17"/>
      <c r="TVD148" s="17"/>
      <c r="TVE148" s="17"/>
      <c r="TVF148" s="17"/>
      <c r="TVG148" s="17"/>
      <c r="TVH148" s="17"/>
      <c r="TVI148" s="17"/>
      <c r="TVJ148" s="17"/>
      <c r="TVK148" s="17"/>
      <c r="TVL148" s="17"/>
      <c r="TVM148" s="17"/>
      <c r="TVN148" s="17"/>
      <c r="TVO148" s="17"/>
      <c r="TVP148" s="17"/>
      <c r="TVQ148" s="17"/>
      <c r="TVR148" s="17"/>
      <c r="TVS148" s="17"/>
      <c r="TVT148" s="17"/>
      <c r="TVU148" s="17"/>
      <c r="TVV148" s="17"/>
      <c r="TVW148" s="17"/>
      <c r="TVX148" s="17"/>
      <c r="TVY148" s="17"/>
      <c r="TVZ148" s="17"/>
      <c r="TWA148" s="17"/>
      <c r="TWB148" s="17"/>
      <c r="TWC148" s="17"/>
      <c r="TWD148" s="17"/>
      <c r="TWE148" s="17"/>
      <c r="TWF148" s="17"/>
      <c r="TWG148" s="17"/>
      <c r="TWH148" s="17"/>
      <c r="TWI148" s="17"/>
      <c r="UDZ148" s="17"/>
      <c r="UEA148" s="17"/>
      <c r="UEB148" s="17"/>
      <c r="UEC148" s="17"/>
      <c r="UEO148" s="17"/>
      <c r="UEP148" s="17"/>
      <c r="UEQ148" s="17"/>
      <c r="UER148" s="17"/>
      <c r="UES148" s="17"/>
      <c r="UET148" s="17"/>
      <c r="UEU148" s="17"/>
      <c r="UEV148" s="17"/>
      <c r="UEW148" s="17"/>
      <c r="UEX148" s="17"/>
      <c r="UEY148" s="17"/>
      <c r="UEZ148" s="17"/>
      <c r="UFA148" s="17"/>
      <c r="UFB148" s="17"/>
      <c r="UFC148" s="17"/>
      <c r="UFD148" s="17"/>
      <c r="UFE148" s="17"/>
      <c r="UFF148" s="17"/>
      <c r="UFG148" s="17"/>
      <c r="UFH148" s="17"/>
      <c r="UFI148" s="17"/>
      <c r="UFJ148" s="17"/>
      <c r="UFK148" s="17"/>
      <c r="UFL148" s="17"/>
      <c r="UFM148" s="17"/>
      <c r="UFN148" s="17"/>
      <c r="UFO148" s="17"/>
      <c r="UFP148" s="17"/>
      <c r="UFQ148" s="17"/>
      <c r="UFR148" s="17"/>
      <c r="UFS148" s="17"/>
      <c r="UFT148" s="17"/>
      <c r="UFU148" s="17"/>
      <c r="UFV148" s="17"/>
      <c r="UFW148" s="17"/>
      <c r="UFX148" s="17"/>
      <c r="UFY148" s="17"/>
      <c r="UFZ148" s="17"/>
      <c r="UGA148" s="17"/>
      <c r="UGB148" s="17"/>
      <c r="UGC148" s="17"/>
      <c r="UGD148" s="17"/>
      <c r="UGE148" s="17"/>
      <c r="UNV148" s="17"/>
      <c r="UNW148" s="17"/>
      <c r="UNX148" s="17"/>
      <c r="UNY148" s="17"/>
      <c r="UOK148" s="17"/>
      <c r="UOL148" s="17"/>
      <c r="UOM148" s="17"/>
      <c r="UON148" s="17"/>
      <c r="UOO148" s="17"/>
      <c r="UOP148" s="17"/>
      <c r="UOQ148" s="17"/>
      <c r="UOR148" s="17"/>
      <c r="UOS148" s="17"/>
      <c r="UOT148" s="17"/>
      <c r="UOU148" s="17"/>
      <c r="UOV148" s="17"/>
      <c r="UOW148" s="17"/>
      <c r="UOX148" s="17"/>
      <c r="UOY148" s="17"/>
      <c r="UOZ148" s="17"/>
      <c r="UPA148" s="17"/>
      <c r="UPB148" s="17"/>
      <c r="UPC148" s="17"/>
      <c r="UPD148" s="17"/>
      <c r="UPE148" s="17"/>
      <c r="UPF148" s="17"/>
      <c r="UPG148" s="17"/>
      <c r="UPH148" s="17"/>
      <c r="UPI148" s="17"/>
      <c r="UPJ148" s="17"/>
      <c r="UPK148" s="17"/>
      <c r="UPL148" s="17"/>
      <c r="UPM148" s="17"/>
      <c r="UPN148" s="17"/>
      <c r="UPO148" s="17"/>
      <c r="UPP148" s="17"/>
      <c r="UPQ148" s="17"/>
      <c r="UPR148" s="17"/>
      <c r="UPS148" s="17"/>
      <c r="UPT148" s="17"/>
      <c r="UPU148" s="17"/>
      <c r="UPV148" s="17"/>
      <c r="UPW148" s="17"/>
      <c r="UPX148" s="17"/>
      <c r="UPY148" s="17"/>
      <c r="UPZ148" s="17"/>
      <c r="UQA148" s="17"/>
      <c r="UXR148" s="17"/>
      <c r="UXS148" s="17"/>
      <c r="UXT148" s="17"/>
      <c r="UXU148" s="17"/>
      <c r="UYG148" s="17"/>
      <c r="UYH148" s="17"/>
      <c r="UYI148" s="17"/>
      <c r="UYJ148" s="17"/>
      <c r="UYK148" s="17"/>
      <c r="UYL148" s="17"/>
      <c r="UYM148" s="17"/>
      <c r="UYN148" s="17"/>
      <c r="UYO148" s="17"/>
      <c r="UYP148" s="17"/>
      <c r="UYQ148" s="17"/>
      <c r="UYR148" s="17"/>
      <c r="UYS148" s="17"/>
      <c r="UYT148" s="17"/>
      <c r="UYU148" s="17"/>
      <c r="UYV148" s="17"/>
      <c r="UYW148" s="17"/>
      <c r="UYX148" s="17"/>
      <c r="UYY148" s="17"/>
      <c r="UYZ148" s="17"/>
      <c r="UZA148" s="17"/>
      <c r="UZB148" s="17"/>
      <c r="UZC148" s="17"/>
      <c r="UZD148" s="17"/>
      <c r="UZE148" s="17"/>
      <c r="UZF148" s="17"/>
      <c r="UZG148" s="17"/>
      <c r="UZH148" s="17"/>
      <c r="UZI148" s="17"/>
      <c r="UZJ148" s="17"/>
      <c r="UZK148" s="17"/>
      <c r="UZL148" s="17"/>
      <c r="UZM148" s="17"/>
      <c r="UZN148" s="17"/>
      <c r="UZO148" s="17"/>
      <c r="UZP148" s="17"/>
      <c r="UZQ148" s="17"/>
      <c r="UZR148" s="17"/>
      <c r="UZS148" s="17"/>
      <c r="UZT148" s="17"/>
      <c r="UZU148" s="17"/>
      <c r="UZV148" s="17"/>
      <c r="UZW148" s="17"/>
      <c r="VHN148" s="17"/>
      <c r="VHO148" s="17"/>
      <c r="VHP148" s="17"/>
      <c r="VHQ148" s="17"/>
      <c r="VIC148" s="17"/>
      <c r="VID148" s="17"/>
      <c r="VIE148" s="17"/>
      <c r="VIF148" s="17"/>
      <c r="VIG148" s="17"/>
      <c r="VIH148" s="17"/>
      <c r="VII148" s="17"/>
      <c r="VIJ148" s="17"/>
      <c r="VIK148" s="17"/>
      <c r="VIL148" s="17"/>
      <c r="VIM148" s="17"/>
      <c r="VIN148" s="17"/>
      <c r="VIO148" s="17"/>
      <c r="VIP148" s="17"/>
      <c r="VIQ148" s="17"/>
      <c r="VIR148" s="17"/>
      <c r="VIS148" s="17"/>
      <c r="VIT148" s="17"/>
      <c r="VIU148" s="17"/>
      <c r="VIV148" s="17"/>
      <c r="VIW148" s="17"/>
      <c r="VIX148" s="17"/>
      <c r="VIY148" s="17"/>
      <c r="VIZ148" s="17"/>
      <c r="VJA148" s="17"/>
      <c r="VJB148" s="17"/>
      <c r="VJC148" s="17"/>
      <c r="VJD148" s="17"/>
      <c r="VJE148" s="17"/>
      <c r="VJF148" s="17"/>
      <c r="VJG148" s="17"/>
      <c r="VJH148" s="17"/>
      <c r="VJI148" s="17"/>
      <c r="VJJ148" s="17"/>
      <c r="VJK148" s="17"/>
      <c r="VJL148" s="17"/>
      <c r="VJM148" s="17"/>
      <c r="VJN148" s="17"/>
      <c r="VJO148" s="17"/>
      <c r="VJP148" s="17"/>
      <c r="VJQ148" s="17"/>
      <c r="VJR148" s="17"/>
      <c r="VJS148" s="17"/>
      <c r="VRJ148" s="17"/>
      <c r="VRK148" s="17"/>
      <c r="VRL148" s="17"/>
      <c r="VRM148" s="17"/>
      <c r="VRY148" s="17"/>
      <c r="VRZ148" s="17"/>
      <c r="VSA148" s="17"/>
      <c r="VSB148" s="17"/>
      <c r="VSC148" s="17"/>
      <c r="VSD148" s="17"/>
      <c r="VSE148" s="17"/>
      <c r="VSF148" s="17"/>
      <c r="VSG148" s="17"/>
      <c r="VSH148" s="17"/>
      <c r="VSI148" s="17"/>
      <c r="VSJ148" s="17"/>
      <c r="VSK148" s="17"/>
      <c r="VSL148" s="17"/>
      <c r="VSM148" s="17"/>
      <c r="VSN148" s="17"/>
      <c r="VSO148" s="17"/>
      <c r="VSP148" s="17"/>
      <c r="VSQ148" s="17"/>
      <c r="VSR148" s="17"/>
      <c r="VSS148" s="17"/>
      <c r="VST148" s="17"/>
      <c r="VSU148" s="17"/>
      <c r="VSV148" s="17"/>
      <c r="VSW148" s="17"/>
      <c r="VSX148" s="17"/>
      <c r="VSY148" s="17"/>
      <c r="VSZ148" s="17"/>
      <c r="VTA148" s="17"/>
      <c r="VTB148" s="17"/>
      <c r="VTC148" s="17"/>
      <c r="VTD148" s="17"/>
      <c r="VTE148" s="17"/>
      <c r="VTF148" s="17"/>
      <c r="VTG148" s="17"/>
      <c r="VTH148" s="17"/>
      <c r="VTI148" s="17"/>
      <c r="VTJ148" s="17"/>
      <c r="VTK148" s="17"/>
      <c r="VTL148" s="17"/>
      <c r="VTM148" s="17"/>
      <c r="VTN148" s="17"/>
      <c r="VTO148" s="17"/>
      <c r="WBF148" s="17"/>
      <c r="WBG148" s="17"/>
      <c r="WBH148" s="17"/>
      <c r="WBI148" s="17"/>
      <c r="WBU148" s="17"/>
      <c r="WBV148" s="17"/>
      <c r="WBW148" s="17"/>
      <c r="WBX148" s="17"/>
      <c r="WBY148" s="17"/>
      <c r="WBZ148" s="17"/>
      <c r="WCA148" s="17"/>
      <c r="WCB148" s="17"/>
      <c r="WCC148" s="17"/>
      <c r="WCD148" s="17"/>
      <c r="WCE148" s="17"/>
      <c r="WCF148" s="17"/>
      <c r="WCG148" s="17"/>
      <c r="WCH148" s="17"/>
      <c r="WCI148" s="17"/>
      <c r="WCJ148" s="17"/>
      <c r="WCK148" s="17"/>
      <c r="WCL148" s="17"/>
      <c r="WCM148" s="17"/>
      <c r="WCN148" s="17"/>
      <c r="WCO148" s="17"/>
      <c r="WCP148" s="17"/>
      <c r="WCQ148" s="17"/>
      <c r="WCR148" s="17"/>
      <c r="WCS148" s="17"/>
      <c r="WCT148" s="17"/>
      <c r="WCU148" s="17"/>
      <c r="WCV148" s="17"/>
      <c r="WCW148" s="17"/>
      <c r="WCX148" s="17"/>
      <c r="WCY148" s="17"/>
      <c r="WCZ148" s="17"/>
      <c r="WDA148" s="17"/>
      <c r="WDB148" s="17"/>
      <c r="WDC148" s="17"/>
      <c r="WDD148" s="17"/>
      <c r="WDE148" s="17"/>
      <c r="WDF148" s="17"/>
      <c r="WDG148" s="17"/>
      <c r="WDH148" s="17"/>
      <c r="WDI148" s="17"/>
      <c r="WDJ148" s="17"/>
      <c r="WDK148" s="17"/>
      <c r="WLB148" s="17"/>
      <c r="WLC148" s="17"/>
      <c r="WLD148" s="17"/>
      <c r="WLE148" s="17"/>
      <c r="WLQ148" s="17"/>
      <c r="WLR148" s="17"/>
      <c r="WLS148" s="17"/>
      <c r="WLT148" s="17"/>
      <c r="WLU148" s="17"/>
      <c r="WLV148" s="17"/>
      <c r="WLW148" s="17"/>
      <c r="WLX148" s="17"/>
      <c r="WLY148" s="17"/>
      <c r="WLZ148" s="17"/>
      <c r="WMA148" s="17"/>
      <c r="WMB148" s="17"/>
      <c r="WMC148" s="17"/>
      <c r="WMD148" s="17"/>
      <c r="WME148" s="17"/>
      <c r="WMF148" s="17"/>
      <c r="WMG148" s="17"/>
      <c r="WMH148" s="17"/>
      <c r="WMI148" s="17"/>
      <c r="WMJ148" s="17"/>
      <c r="WMK148" s="17"/>
      <c r="WML148" s="17"/>
      <c r="WMM148" s="17"/>
      <c r="WMN148" s="17"/>
      <c r="WMO148" s="17"/>
      <c r="WMP148" s="17"/>
      <c r="WMQ148" s="17"/>
      <c r="WMR148" s="17"/>
      <c r="WMS148" s="17"/>
      <c r="WMT148" s="17"/>
      <c r="WMU148" s="17"/>
      <c r="WMV148" s="17"/>
      <c r="WMW148" s="17"/>
      <c r="WMX148" s="17"/>
      <c r="WMY148" s="17"/>
      <c r="WMZ148" s="17"/>
      <c r="WNA148" s="17"/>
      <c r="WNB148" s="17"/>
      <c r="WNC148" s="17"/>
      <c r="WND148" s="17"/>
      <c r="WNE148" s="17"/>
      <c r="WNF148" s="17"/>
      <c r="WNG148" s="17"/>
      <c r="WUX148" s="17"/>
      <c r="WUY148" s="17"/>
      <c r="WUZ148" s="17"/>
      <c r="WVA148" s="17"/>
      <c r="WVM148" s="17"/>
      <c r="WVN148" s="17"/>
      <c r="WVO148" s="17"/>
      <c r="WVP148" s="17"/>
      <c r="WVQ148" s="17"/>
      <c r="WVR148" s="17"/>
      <c r="WVS148" s="17"/>
      <c r="WVT148" s="17"/>
      <c r="WVU148" s="17"/>
      <c r="WVV148" s="17"/>
      <c r="WVW148" s="17"/>
      <c r="WVX148" s="17"/>
      <c r="WVY148" s="17"/>
      <c r="WVZ148" s="17"/>
      <c r="WWA148" s="17"/>
      <c r="WWB148" s="17"/>
      <c r="WWC148" s="17"/>
      <c r="WWD148" s="17"/>
      <c r="WWE148" s="17"/>
      <c r="WWF148" s="17"/>
      <c r="WWG148" s="17"/>
      <c r="WWH148" s="17"/>
      <c r="WWI148" s="17"/>
      <c r="WWJ148" s="17"/>
      <c r="WWK148" s="17"/>
      <c r="WWL148" s="17"/>
      <c r="WWM148" s="17"/>
      <c r="WWN148" s="17"/>
      <c r="WWO148" s="17"/>
      <c r="WWP148" s="17"/>
      <c r="WWQ148" s="17"/>
      <c r="WWR148" s="17"/>
      <c r="WWS148" s="17"/>
      <c r="WWT148" s="17"/>
      <c r="WWU148" s="17"/>
      <c r="WWV148" s="17"/>
      <c r="WWW148" s="17"/>
      <c r="WWX148" s="17"/>
      <c r="WWY148" s="17"/>
      <c r="WWZ148" s="17"/>
      <c r="WXA148" s="17"/>
      <c r="WXB148" s="17"/>
      <c r="WXC148" s="17"/>
    </row>
    <row r="149" spans="1:1017 1029:2041 2053:3065 3077:4089 4101:5113 5125:6137 6149:7161 7173:8185 8197:9209 9221:10233 10245:11257 11269:12281 12293:13305 13317:14329 14341:15353 15365:16175" s="17" customFormat="1" ht="15.75" hidden="1" x14ac:dyDescent="0.25">
      <c r="A149" s="22"/>
      <c r="B149" s="22"/>
      <c r="C149" s="22"/>
      <c r="D149" s="22"/>
      <c r="E149" s="23"/>
      <c r="F149" s="24"/>
      <c r="G149" s="24"/>
      <c r="H149" s="41"/>
      <c r="I149" s="25"/>
      <c r="J149" s="25"/>
      <c r="K149" s="24"/>
      <c r="L149" s="24"/>
      <c r="M149" s="24"/>
      <c r="N149" s="24"/>
      <c r="O149" s="26"/>
      <c r="P149" s="26"/>
      <c r="Q149" s="26"/>
      <c r="R149" s="26"/>
      <c r="S149" s="111"/>
      <c r="T149" s="112"/>
      <c r="U149" s="112"/>
      <c r="V149" s="112"/>
      <c r="W149" s="112"/>
      <c r="X149" s="113"/>
      <c r="Y149" s="113"/>
      <c r="Z149" s="113"/>
      <c r="AA149" s="113"/>
      <c r="AB149" s="112"/>
      <c r="AC149" s="112"/>
      <c r="AD149" s="112"/>
      <c r="AE149" s="112"/>
      <c r="AF149" s="114"/>
      <c r="AG149" s="114"/>
      <c r="AH149" s="114"/>
      <c r="AI149" s="114"/>
      <c r="AJ149" s="115"/>
      <c r="AK149" s="115"/>
      <c r="AL149" s="116"/>
      <c r="AM149" s="112"/>
      <c r="AN149" s="112"/>
      <c r="AO149" s="112"/>
      <c r="AP149" s="112"/>
      <c r="AQ149" s="112"/>
      <c r="AR149" s="112"/>
      <c r="AS149" s="112"/>
      <c r="AT149" s="112"/>
      <c r="AU149" s="117"/>
      <c r="AV149" s="23"/>
      <c r="AW149" s="118"/>
      <c r="AX149" s="119"/>
    </row>
    <row r="150" spans="1:1017 1029:2041 2053:3065 3077:4089 4101:5113 5125:6137 6149:7161 7173:8185 8197:9209 9221:10233 10245:11257 11269:12281 12293:13305 13317:14329 14341:15353 15365:16175" s="17" customFormat="1" ht="15.75" hidden="1" x14ac:dyDescent="0.25">
      <c r="A150" s="22"/>
      <c r="B150" s="22"/>
      <c r="C150" s="22"/>
      <c r="D150" s="22"/>
      <c r="E150" s="23"/>
      <c r="F150" s="24"/>
      <c r="G150" s="24"/>
      <c r="H150" s="41"/>
      <c r="I150" s="25"/>
      <c r="J150" s="25"/>
      <c r="K150" s="24"/>
      <c r="L150" s="24"/>
      <c r="M150" s="24"/>
      <c r="N150" s="24"/>
      <c r="O150" s="26"/>
      <c r="P150" s="26"/>
      <c r="Q150" s="26"/>
      <c r="R150" s="26"/>
      <c r="S150" s="111"/>
      <c r="T150" s="112"/>
      <c r="U150" s="112"/>
      <c r="V150" s="112"/>
      <c r="W150" s="112"/>
      <c r="X150" s="113"/>
      <c r="Y150" s="113"/>
      <c r="Z150" s="113"/>
      <c r="AA150" s="113"/>
      <c r="AB150" s="112"/>
      <c r="AC150" s="112"/>
      <c r="AD150" s="112"/>
      <c r="AE150" s="112"/>
      <c r="AF150" s="114"/>
      <c r="AG150" s="114"/>
      <c r="AH150" s="114"/>
      <c r="AI150" s="114"/>
      <c r="AJ150" s="115"/>
      <c r="AK150" s="115"/>
      <c r="AL150" s="116"/>
      <c r="AM150" s="112"/>
      <c r="AN150" s="112"/>
      <c r="AO150" s="112"/>
      <c r="AP150" s="112"/>
      <c r="AQ150" s="112"/>
      <c r="AR150" s="112"/>
      <c r="AS150" s="112"/>
      <c r="AT150" s="112"/>
      <c r="AU150" s="117"/>
      <c r="AV150" s="23"/>
      <c r="AW150" s="118"/>
      <c r="AX150" s="119"/>
    </row>
    <row r="151" spans="1:1017 1029:2041 2053:3065 3077:4089 4101:5113 5125:6137 6149:7161 7173:8185 8197:9209 9221:10233 10245:11257 11269:12281 12293:13305 13317:14329 14341:15353 15365:16175" s="17" customFormat="1" ht="15.75" hidden="1" x14ac:dyDescent="0.25">
      <c r="A151" s="22"/>
      <c r="B151" s="22"/>
      <c r="C151" s="22"/>
      <c r="D151" s="22"/>
      <c r="E151" s="23"/>
      <c r="F151" s="24"/>
      <c r="G151" s="24"/>
      <c r="H151" s="41"/>
      <c r="I151" s="25"/>
      <c r="J151" s="25"/>
      <c r="K151" s="24"/>
      <c r="L151" s="24"/>
      <c r="M151" s="24"/>
      <c r="N151" s="24"/>
      <c r="O151" s="26"/>
      <c r="P151" s="26"/>
      <c r="Q151" s="26"/>
      <c r="R151" s="26"/>
      <c r="S151" s="111"/>
      <c r="T151" s="112"/>
      <c r="U151" s="112"/>
      <c r="V151" s="112"/>
      <c r="W151" s="112"/>
      <c r="X151" s="113"/>
      <c r="Y151" s="113"/>
      <c r="Z151" s="113"/>
      <c r="AA151" s="113"/>
      <c r="AB151" s="112"/>
      <c r="AC151" s="112"/>
      <c r="AD151" s="112"/>
      <c r="AE151" s="112"/>
      <c r="AF151" s="114"/>
      <c r="AG151" s="114"/>
      <c r="AH151" s="114"/>
      <c r="AI151" s="114"/>
      <c r="AJ151" s="115"/>
      <c r="AK151" s="115"/>
      <c r="AL151" s="116"/>
      <c r="AM151" s="112"/>
      <c r="AN151" s="112"/>
      <c r="AO151" s="112"/>
      <c r="AP151" s="112"/>
      <c r="AQ151" s="112"/>
      <c r="AR151" s="112"/>
      <c r="AS151" s="112"/>
      <c r="AT151" s="112"/>
      <c r="AU151" s="117"/>
      <c r="AV151" s="23"/>
      <c r="AW151" s="118"/>
      <c r="AX151" s="119"/>
    </row>
    <row r="152" spans="1:1017 1029:2041 2053:3065 3077:4089 4101:5113 5125:6137 6149:7161 7173:8185 8197:9209 9221:10233 10245:11257 11269:12281 12293:13305 13317:14329 14341:15353 15365:16175" s="17" customFormat="1" ht="15.75" hidden="1" x14ac:dyDescent="0.25">
      <c r="A152" s="22"/>
      <c r="B152" s="22"/>
      <c r="C152" s="22"/>
      <c r="D152" s="22"/>
      <c r="E152" s="23"/>
      <c r="F152" s="24"/>
      <c r="G152" s="24"/>
      <c r="H152" s="41"/>
      <c r="I152" s="25"/>
      <c r="J152" s="25"/>
      <c r="K152" s="24"/>
      <c r="L152" s="24"/>
      <c r="M152" s="24"/>
      <c r="N152" s="24"/>
      <c r="O152" s="26"/>
      <c r="P152" s="26"/>
      <c r="Q152" s="26"/>
      <c r="R152" s="26"/>
      <c r="S152" s="111"/>
      <c r="T152" s="112"/>
      <c r="U152" s="112"/>
      <c r="V152" s="112"/>
      <c r="W152" s="112"/>
      <c r="X152" s="113"/>
      <c r="Y152" s="113"/>
      <c r="Z152" s="113"/>
      <c r="AA152" s="113"/>
      <c r="AB152" s="112"/>
      <c r="AC152" s="112"/>
      <c r="AD152" s="112"/>
      <c r="AE152" s="112"/>
      <c r="AF152" s="114"/>
      <c r="AG152" s="114"/>
      <c r="AH152" s="114"/>
      <c r="AI152" s="114"/>
      <c r="AJ152" s="115"/>
      <c r="AK152" s="115"/>
      <c r="AL152" s="116"/>
      <c r="AM152" s="112"/>
      <c r="AN152" s="112"/>
      <c r="AO152" s="112"/>
      <c r="AP152" s="112"/>
      <c r="AQ152" s="112"/>
      <c r="AR152" s="112"/>
      <c r="AS152" s="112"/>
      <c r="AT152" s="112"/>
      <c r="AU152" s="117"/>
      <c r="AV152" s="23"/>
      <c r="AW152" s="118"/>
      <c r="AX152" s="119"/>
    </row>
    <row r="153" spans="1:1017 1029:2041 2053:3065 3077:4089 4101:5113 5125:6137 6149:7161 7173:8185 8197:9209 9221:10233 10245:11257 11269:12281 12293:13305 13317:14329 14341:15353 15365:16175" s="17" customFormat="1" ht="15.75" hidden="1" x14ac:dyDescent="0.25">
      <c r="A153" s="22"/>
      <c r="B153" s="22"/>
      <c r="C153" s="22"/>
      <c r="D153" s="22"/>
      <c r="E153" s="23"/>
      <c r="F153" s="24"/>
      <c r="G153" s="24"/>
      <c r="H153" s="41"/>
      <c r="I153" s="25"/>
      <c r="J153" s="25"/>
      <c r="K153" s="24"/>
      <c r="L153" s="24"/>
      <c r="M153" s="24"/>
      <c r="N153" s="24"/>
      <c r="O153" s="26"/>
      <c r="P153" s="26"/>
      <c r="Q153" s="26"/>
      <c r="R153" s="26"/>
      <c r="S153" s="111"/>
      <c r="T153" s="112"/>
      <c r="U153" s="112"/>
      <c r="V153" s="112"/>
      <c r="W153" s="112"/>
      <c r="X153" s="113"/>
      <c r="Y153" s="113"/>
      <c r="Z153" s="113"/>
      <c r="AA153" s="113"/>
      <c r="AB153" s="112"/>
      <c r="AC153" s="112"/>
      <c r="AD153" s="112"/>
      <c r="AE153" s="112"/>
      <c r="AF153" s="114"/>
      <c r="AG153" s="114"/>
      <c r="AH153" s="114"/>
      <c r="AI153" s="114"/>
      <c r="AJ153" s="115"/>
      <c r="AK153" s="115"/>
      <c r="AL153" s="116"/>
      <c r="AM153" s="112"/>
      <c r="AN153" s="112"/>
      <c r="AO153" s="112"/>
      <c r="AP153" s="112"/>
      <c r="AQ153" s="112"/>
      <c r="AR153" s="112"/>
      <c r="AS153" s="112"/>
      <c r="AT153" s="112"/>
      <c r="AU153" s="117"/>
      <c r="AV153" s="23"/>
      <c r="AW153" s="118"/>
      <c r="AX153" s="119"/>
    </row>
    <row r="154" spans="1:1017 1029:2041 2053:3065 3077:4089 4101:5113 5125:6137 6149:7161 7173:8185 8197:9209 9221:10233 10245:11257 11269:12281 12293:13305 13317:14329 14341:15353 15365:16175" s="17" customFormat="1" ht="15.75" hidden="1" x14ac:dyDescent="0.25">
      <c r="A154" s="22"/>
      <c r="B154" s="22"/>
      <c r="C154" s="22"/>
      <c r="D154" s="22"/>
      <c r="E154" s="23"/>
      <c r="F154" s="24"/>
      <c r="G154" s="24"/>
      <c r="H154" s="41"/>
      <c r="I154" s="25"/>
      <c r="J154" s="25"/>
      <c r="K154" s="24"/>
      <c r="L154" s="24"/>
      <c r="M154" s="24"/>
      <c r="N154" s="24"/>
      <c r="O154" s="26"/>
      <c r="P154" s="26"/>
      <c r="Q154" s="26"/>
      <c r="R154" s="26"/>
      <c r="S154" s="111"/>
      <c r="T154" s="112"/>
      <c r="U154" s="112"/>
      <c r="V154" s="112"/>
      <c r="W154" s="112"/>
      <c r="X154" s="113"/>
      <c r="Y154" s="113"/>
      <c r="Z154" s="113"/>
      <c r="AA154" s="113"/>
      <c r="AB154" s="112"/>
      <c r="AC154" s="112"/>
      <c r="AD154" s="112"/>
      <c r="AE154" s="112"/>
      <c r="AF154" s="114"/>
      <c r="AG154" s="114"/>
      <c r="AH154" s="114"/>
      <c r="AI154" s="114"/>
      <c r="AJ154" s="115"/>
      <c r="AK154" s="115"/>
      <c r="AL154" s="116"/>
      <c r="AM154" s="112"/>
      <c r="AN154" s="112"/>
      <c r="AO154" s="112"/>
      <c r="AP154" s="112"/>
      <c r="AQ154" s="112"/>
      <c r="AR154" s="112"/>
      <c r="AS154" s="112"/>
      <c r="AT154" s="112"/>
      <c r="AU154" s="117"/>
      <c r="AV154" s="23"/>
      <c r="AW154" s="118"/>
      <c r="AX154" s="119"/>
    </row>
    <row r="155" spans="1:1017 1029:2041 2053:3065 3077:4089 4101:5113 5125:6137 6149:7161 7173:8185 8197:9209 9221:10233 10245:11257 11269:12281 12293:13305 13317:14329 14341:15353 15365:16175" s="72" customFormat="1" ht="47.25" x14ac:dyDescent="0.25">
      <c r="A155" s="22" t="s">
        <v>198</v>
      </c>
      <c r="B155" s="22" t="s">
        <v>199</v>
      </c>
      <c r="C155" s="22" t="s">
        <v>200</v>
      </c>
      <c r="D155" s="22" t="s">
        <v>201</v>
      </c>
      <c r="E155" s="160" t="s">
        <v>9</v>
      </c>
      <c r="F155" s="161">
        <v>14</v>
      </c>
      <c r="G155" s="48" t="s">
        <v>25</v>
      </c>
      <c r="H155" s="74" t="s">
        <v>21</v>
      </c>
      <c r="I155" s="163" t="s">
        <v>71</v>
      </c>
      <c r="J155" s="163" t="s">
        <v>11</v>
      </c>
      <c r="K155" s="164">
        <v>3500</v>
      </c>
      <c r="L155" s="164">
        <v>1500</v>
      </c>
      <c r="M155" s="164">
        <v>1200</v>
      </c>
      <c r="N155" s="164">
        <v>800</v>
      </c>
      <c r="O155" s="26"/>
      <c r="P155" s="26"/>
      <c r="Q155" s="26"/>
      <c r="R155" s="26"/>
      <c r="S155" s="111" t="s">
        <v>25</v>
      </c>
      <c r="T155" s="112"/>
      <c r="U155" s="112"/>
      <c r="V155" s="112"/>
      <c r="W155" s="112"/>
      <c r="X155" s="113">
        <v>0</v>
      </c>
      <c r="Y155" s="113"/>
      <c r="Z155" s="113"/>
      <c r="AA155" s="113"/>
      <c r="AB155" s="112"/>
      <c r="AC155" s="112"/>
      <c r="AD155" s="112"/>
      <c r="AE155" s="112"/>
      <c r="AF155" s="114"/>
      <c r="AG155" s="114"/>
      <c r="AH155" s="114"/>
      <c r="AI155" s="114"/>
      <c r="AJ155" s="115">
        <v>4.37</v>
      </c>
      <c r="AK155" s="115"/>
      <c r="AL155" s="116" t="e">
        <v>#REF!</v>
      </c>
      <c r="AM155" s="112" t="e">
        <v>#REF!</v>
      </c>
      <c r="AN155" s="112" t="e">
        <v>#REF!</v>
      </c>
      <c r="AO155" s="112" t="e">
        <v>#REF!</v>
      </c>
      <c r="AP155" s="112" t="e">
        <v>#REF!</v>
      </c>
      <c r="AQ155" s="112" t="e">
        <v>#REF!</v>
      </c>
      <c r="AR155" s="112" t="e">
        <v>#REF!</v>
      </c>
      <c r="AS155" s="112" t="e">
        <v>#REF!</v>
      </c>
      <c r="AT155" s="112" t="e">
        <v>#REF!</v>
      </c>
      <c r="AU155" s="117"/>
      <c r="AV155" s="23" t="s">
        <v>9</v>
      </c>
      <c r="AW155" s="118"/>
      <c r="AX155" s="119">
        <v>300</v>
      </c>
      <c r="AY155" s="17"/>
      <c r="AZ155" s="17"/>
      <c r="BA155" s="17"/>
      <c r="BB155" s="17"/>
      <c r="BC155" s="17"/>
      <c r="BD155" s="17"/>
      <c r="BE155" s="17"/>
      <c r="BF155" s="72" t="s">
        <v>113</v>
      </c>
      <c r="BH155" s="40" t="str">
        <f>TRIM(H155)</f>
        <v>Đường Đoàn Văn Cự</v>
      </c>
      <c r="BI155" s="40" t="str">
        <f>TRIM(I155)</f>
        <v>Đường Hoàng Văn Bổn</v>
      </c>
      <c r="BJ155" s="40" t="str">
        <f>TRIM(J155)</f>
        <v>Đường tỉnh 768</v>
      </c>
      <c r="BK155" s="40" t="str">
        <f>UPPER(LEFT(BH155,1))&amp;MID(BH155,2,LEN(BH155))</f>
        <v>Đường Đoàn Văn Cự</v>
      </c>
      <c r="BL155" s="40" t="str">
        <f>UPPER(LEFT(BI155,1))&amp;MID(BI155,2,LEN(BI155))</f>
        <v>Đường Hoàng Văn Bổn</v>
      </c>
      <c r="BM155" s="40" t="str">
        <f>UPPER(LEFT(BJ155,1))&amp;MID(BJ155,2,LEN(BJ155))</f>
        <v>Đường tỉnh 768</v>
      </c>
      <c r="IL155" s="17"/>
      <c r="IM155" s="17"/>
      <c r="IN155" s="17"/>
      <c r="IO155" s="17"/>
      <c r="JA155" s="17"/>
      <c r="JB155" s="17"/>
      <c r="JC155" s="17"/>
      <c r="JD155" s="17"/>
      <c r="JE155" s="17"/>
      <c r="JF155" s="17"/>
      <c r="JG155" s="17"/>
      <c r="JH155" s="17"/>
      <c r="JI155" s="17"/>
      <c r="JJ155" s="17"/>
      <c r="JK155" s="17"/>
      <c r="JL155" s="17"/>
      <c r="JM155" s="17"/>
      <c r="JN155" s="17"/>
      <c r="JO155" s="17"/>
      <c r="JP155" s="17"/>
      <c r="JQ155" s="17"/>
      <c r="JR155" s="17"/>
      <c r="JS155" s="17"/>
      <c r="JT155" s="17"/>
      <c r="JU155" s="17"/>
      <c r="JV155" s="17"/>
      <c r="JW155" s="17"/>
      <c r="JX155" s="17"/>
      <c r="JY155" s="17"/>
      <c r="JZ155" s="17"/>
      <c r="KA155" s="17"/>
      <c r="KB155" s="17"/>
      <c r="KC155" s="17"/>
      <c r="KD155" s="17"/>
      <c r="KE155" s="17"/>
      <c r="KF155" s="17"/>
      <c r="KG155" s="17"/>
      <c r="KH155" s="17"/>
      <c r="KI155" s="17"/>
      <c r="KJ155" s="17"/>
      <c r="KK155" s="17"/>
      <c r="KL155" s="17"/>
      <c r="KM155" s="17"/>
      <c r="KN155" s="17"/>
      <c r="KO155" s="17"/>
      <c r="KP155" s="17"/>
      <c r="KQ155" s="17"/>
      <c r="SH155" s="17"/>
      <c r="SI155" s="17"/>
      <c r="SJ155" s="17"/>
      <c r="SK155" s="17"/>
      <c r="SW155" s="17"/>
      <c r="SX155" s="17"/>
      <c r="SY155" s="17"/>
      <c r="SZ155" s="17"/>
      <c r="TA155" s="17"/>
      <c r="TB155" s="17"/>
      <c r="TC155" s="17"/>
      <c r="TD155" s="17"/>
      <c r="TE155" s="17"/>
      <c r="TF155" s="17"/>
      <c r="TG155" s="17"/>
      <c r="TH155" s="17"/>
      <c r="TI155" s="17"/>
      <c r="TJ155" s="17"/>
      <c r="TK155" s="17"/>
      <c r="TL155" s="17"/>
      <c r="TM155" s="17"/>
      <c r="TN155" s="17"/>
      <c r="TO155" s="17"/>
      <c r="TP155" s="17"/>
      <c r="TQ155" s="17"/>
      <c r="TR155" s="17"/>
      <c r="TS155" s="17"/>
      <c r="TT155" s="17"/>
      <c r="TU155" s="17"/>
      <c r="TV155" s="17"/>
      <c r="TW155" s="17"/>
      <c r="TX155" s="17"/>
      <c r="TY155" s="17"/>
      <c r="TZ155" s="17"/>
      <c r="UA155" s="17"/>
      <c r="UB155" s="17"/>
      <c r="UC155" s="17"/>
      <c r="UD155" s="17"/>
      <c r="UE155" s="17"/>
      <c r="UF155" s="17"/>
      <c r="UG155" s="17"/>
      <c r="UH155" s="17"/>
      <c r="UI155" s="17"/>
      <c r="UJ155" s="17"/>
      <c r="UK155" s="17"/>
      <c r="UL155" s="17"/>
      <c r="UM155" s="17"/>
      <c r="ACD155" s="17"/>
      <c r="ACE155" s="17"/>
      <c r="ACF155" s="17"/>
      <c r="ACG155" s="17"/>
      <c r="ACS155" s="17"/>
      <c r="ACT155" s="17"/>
      <c r="ACU155" s="17"/>
      <c r="ACV155" s="17"/>
      <c r="ACW155" s="17"/>
      <c r="ACX155" s="17"/>
      <c r="ACY155" s="17"/>
      <c r="ACZ155" s="17"/>
      <c r="ADA155" s="17"/>
      <c r="ADB155" s="17"/>
      <c r="ADC155" s="17"/>
      <c r="ADD155" s="17"/>
      <c r="ADE155" s="17"/>
      <c r="ADF155" s="17"/>
      <c r="ADG155" s="17"/>
      <c r="ADH155" s="17"/>
      <c r="ADI155" s="17"/>
      <c r="ADJ155" s="17"/>
      <c r="ADK155" s="17"/>
      <c r="ADL155" s="17"/>
      <c r="ADM155" s="17"/>
      <c r="ADN155" s="17"/>
      <c r="ADO155" s="17"/>
      <c r="ADP155" s="17"/>
      <c r="ADQ155" s="17"/>
      <c r="ADR155" s="17"/>
      <c r="ADS155" s="17"/>
      <c r="ADT155" s="17"/>
      <c r="ADU155" s="17"/>
      <c r="ADV155" s="17"/>
      <c r="ADW155" s="17"/>
      <c r="ADX155" s="17"/>
      <c r="ADY155" s="17"/>
      <c r="ADZ155" s="17"/>
      <c r="AEA155" s="17"/>
      <c r="AEB155" s="17"/>
      <c r="AEC155" s="17"/>
      <c r="AED155" s="17"/>
      <c r="AEE155" s="17"/>
      <c r="AEF155" s="17"/>
      <c r="AEG155" s="17"/>
      <c r="AEH155" s="17"/>
      <c r="AEI155" s="17"/>
      <c r="ALZ155" s="17"/>
      <c r="AMA155" s="17"/>
      <c r="AMB155" s="17"/>
      <c r="AMC155" s="17"/>
      <c r="AMO155" s="17"/>
      <c r="AMP155" s="17"/>
      <c r="AMQ155" s="17"/>
      <c r="AMR155" s="17"/>
      <c r="AMS155" s="17"/>
      <c r="AMT155" s="17"/>
      <c r="AMU155" s="17"/>
      <c r="AMV155" s="17"/>
      <c r="AMW155" s="17"/>
      <c r="AMX155" s="17"/>
      <c r="AMY155" s="17"/>
      <c r="AMZ155" s="17"/>
      <c r="ANA155" s="17"/>
      <c r="ANB155" s="17"/>
      <c r="ANC155" s="17"/>
      <c r="AND155" s="17"/>
      <c r="ANE155" s="17"/>
      <c r="ANF155" s="17"/>
      <c r="ANG155" s="17"/>
      <c r="ANH155" s="17"/>
      <c r="ANI155" s="17"/>
      <c r="ANJ155" s="17"/>
      <c r="ANK155" s="17"/>
      <c r="ANL155" s="17"/>
      <c r="ANM155" s="17"/>
      <c r="ANN155" s="17"/>
      <c r="ANO155" s="17"/>
      <c r="ANP155" s="17"/>
      <c r="ANQ155" s="17"/>
      <c r="ANR155" s="17"/>
      <c r="ANS155" s="17"/>
      <c r="ANT155" s="17"/>
      <c r="ANU155" s="17"/>
      <c r="ANV155" s="17"/>
      <c r="ANW155" s="17"/>
      <c r="ANX155" s="17"/>
      <c r="ANY155" s="17"/>
      <c r="ANZ155" s="17"/>
      <c r="AOA155" s="17"/>
      <c r="AOB155" s="17"/>
      <c r="AOC155" s="17"/>
      <c r="AOD155" s="17"/>
      <c r="AOE155" s="17"/>
      <c r="AVV155" s="17"/>
      <c r="AVW155" s="17"/>
      <c r="AVX155" s="17"/>
      <c r="AVY155" s="17"/>
      <c r="AWK155" s="17"/>
      <c r="AWL155" s="17"/>
      <c r="AWM155" s="17"/>
      <c r="AWN155" s="17"/>
      <c r="AWO155" s="17"/>
      <c r="AWP155" s="17"/>
      <c r="AWQ155" s="17"/>
      <c r="AWR155" s="17"/>
      <c r="AWS155" s="17"/>
      <c r="AWT155" s="17"/>
      <c r="AWU155" s="17"/>
      <c r="AWV155" s="17"/>
      <c r="AWW155" s="17"/>
      <c r="AWX155" s="17"/>
      <c r="AWY155" s="17"/>
      <c r="AWZ155" s="17"/>
      <c r="AXA155" s="17"/>
      <c r="AXB155" s="17"/>
      <c r="AXC155" s="17"/>
      <c r="AXD155" s="17"/>
      <c r="AXE155" s="17"/>
      <c r="AXF155" s="17"/>
      <c r="AXG155" s="17"/>
      <c r="AXH155" s="17"/>
      <c r="AXI155" s="17"/>
      <c r="AXJ155" s="17"/>
      <c r="AXK155" s="17"/>
      <c r="AXL155" s="17"/>
      <c r="AXM155" s="17"/>
      <c r="AXN155" s="17"/>
      <c r="AXO155" s="17"/>
      <c r="AXP155" s="17"/>
      <c r="AXQ155" s="17"/>
      <c r="AXR155" s="17"/>
      <c r="AXS155" s="17"/>
      <c r="AXT155" s="17"/>
      <c r="AXU155" s="17"/>
      <c r="AXV155" s="17"/>
      <c r="AXW155" s="17"/>
      <c r="AXX155" s="17"/>
      <c r="AXY155" s="17"/>
      <c r="AXZ155" s="17"/>
      <c r="AYA155" s="17"/>
      <c r="BFR155" s="17"/>
      <c r="BFS155" s="17"/>
      <c r="BFT155" s="17"/>
      <c r="BFU155" s="17"/>
      <c r="BGG155" s="17"/>
      <c r="BGH155" s="17"/>
      <c r="BGI155" s="17"/>
      <c r="BGJ155" s="17"/>
      <c r="BGK155" s="17"/>
      <c r="BGL155" s="17"/>
      <c r="BGM155" s="17"/>
      <c r="BGN155" s="17"/>
      <c r="BGO155" s="17"/>
      <c r="BGP155" s="17"/>
      <c r="BGQ155" s="17"/>
      <c r="BGR155" s="17"/>
      <c r="BGS155" s="17"/>
      <c r="BGT155" s="17"/>
      <c r="BGU155" s="17"/>
      <c r="BGV155" s="17"/>
      <c r="BGW155" s="17"/>
      <c r="BGX155" s="17"/>
      <c r="BGY155" s="17"/>
      <c r="BGZ155" s="17"/>
      <c r="BHA155" s="17"/>
      <c r="BHB155" s="17"/>
      <c r="BHC155" s="17"/>
      <c r="BHD155" s="17"/>
      <c r="BHE155" s="17"/>
      <c r="BHF155" s="17"/>
      <c r="BHG155" s="17"/>
      <c r="BHH155" s="17"/>
      <c r="BHI155" s="17"/>
      <c r="BHJ155" s="17"/>
      <c r="BHK155" s="17"/>
      <c r="BHL155" s="17"/>
      <c r="BHM155" s="17"/>
      <c r="BHN155" s="17"/>
      <c r="BHO155" s="17"/>
      <c r="BHP155" s="17"/>
      <c r="BHQ155" s="17"/>
      <c r="BHR155" s="17"/>
      <c r="BHS155" s="17"/>
      <c r="BHT155" s="17"/>
      <c r="BHU155" s="17"/>
      <c r="BHV155" s="17"/>
      <c r="BHW155" s="17"/>
      <c r="BPN155" s="17"/>
      <c r="BPO155" s="17"/>
      <c r="BPP155" s="17"/>
      <c r="BPQ155" s="17"/>
      <c r="BQC155" s="17"/>
      <c r="BQD155" s="17"/>
      <c r="BQE155" s="17"/>
      <c r="BQF155" s="17"/>
      <c r="BQG155" s="17"/>
      <c r="BQH155" s="17"/>
      <c r="BQI155" s="17"/>
      <c r="BQJ155" s="17"/>
      <c r="BQK155" s="17"/>
      <c r="BQL155" s="17"/>
      <c r="BQM155" s="17"/>
      <c r="BQN155" s="17"/>
      <c r="BQO155" s="17"/>
      <c r="BQP155" s="17"/>
      <c r="BQQ155" s="17"/>
      <c r="BQR155" s="17"/>
      <c r="BQS155" s="17"/>
      <c r="BQT155" s="17"/>
      <c r="BQU155" s="17"/>
      <c r="BQV155" s="17"/>
      <c r="BQW155" s="17"/>
      <c r="BQX155" s="17"/>
      <c r="BQY155" s="17"/>
      <c r="BQZ155" s="17"/>
      <c r="BRA155" s="17"/>
      <c r="BRB155" s="17"/>
      <c r="BRC155" s="17"/>
      <c r="BRD155" s="17"/>
      <c r="BRE155" s="17"/>
      <c r="BRF155" s="17"/>
      <c r="BRG155" s="17"/>
      <c r="BRH155" s="17"/>
      <c r="BRI155" s="17"/>
      <c r="BRJ155" s="17"/>
      <c r="BRK155" s="17"/>
      <c r="BRL155" s="17"/>
      <c r="BRM155" s="17"/>
      <c r="BRN155" s="17"/>
      <c r="BRO155" s="17"/>
      <c r="BRP155" s="17"/>
      <c r="BRQ155" s="17"/>
      <c r="BRR155" s="17"/>
      <c r="BRS155" s="17"/>
      <c r="BZJ155" s="17"/>
      <c r="BZK155" s="17"/>
      <c r="BZL155" s="17"/>
      <c r="BZM155" s="17"/>
      <c r="BZY155" s="17"/>
      <c r="BZZ155" s="17"/>
      <c r="CAA155" s="17"/>
      <c r="CAB155" s="17"/>
      <c r="CAC155" s="17"/>
      <c r="CAD155" s="17"/>
      <c r="CAE155" s="17"/>
      <c r="CAF155" s="17"/>
      <c r="CAG155" s="17"/>
      <c r="CAH155" s="17"/>
      <c r="CAI155" s="17"/>
      <c r="CAJ155" s="17"/>
      <c r="CAK155" s="17"/>
      <c r="CAL155" s="17"/>
      <c r="CAM155" s="17"/>
      <c r="CAN155" s="17"/>
      <c r="CAO155" s="17"/>
      <c r="CAP155" s="17"/>
      <c r="CAQ155" s="17"/>
      <c r="CAR155" s="17"/>
      <c r="CAS155" s="17"/>
      <c r="CAT155" s="17"/>
      <c r="CAU155" s="17"/>
      <c r="CAV155" s="17"/>
      <c r="CAW155" s="17"/>
      <c r="CAX155" s="17"/>
      <c r="CAY155" s="17"/>
      <c r="CAZ155" s="17"/>
      <c r="CBA155" s="17"/>
      <c r="CBB155" s="17"/>
      <c r="CBC155" s="17"/>
      <c r="CBD155" s="17"/>
      <c r="CBE155" s="17"/>
      <c r="CBF155" s="17"/>
      <c r="CBG155" s="17"/>
      <c r="CBH155" s="17"/>
      <c r="CBI155" s="17"/>
      <c r="CBJ155" s="17"/>
      <c r="CBK155" s="17"/>
      <c r="CBL155" s="17"/>
      <c r="CBM155" s="17"/>
      <c r="CBN155" s="17"/>
      <c r="CBO155" s="17"/>
      <c r="CJF155" s="17"/>
      <c r="CJG155" s="17"/>
      <c r="CJH155" s="17"/>
      <c r="CJI155" s="17"/>
      <c r="CJU155" s="17"/>
      <c r="CJV155" s="17"/>
      <c r="CJW155" s="17"/>
      <c r="CJX155" s="17"/>
      <c r="CJY155" s="17"/>
      <c r="CJZ155" s="17"/>
      <c r="CKA155" s="17"/>
      <c r="CKB155" s="17"/>
      <c r="CKC155" s="17"/>
      <c r="CKD155" s="17"/>
      <c r="CKE155" s="17"/>
      <c r="CKF155" s="17"/>
      <c r="CKG155" s="17"/>
      <c r="CKH155" s="17"/>
      <c r="CKI155" s="17"/>
      <c r="CKJ155" s="17"/>
      <c r="CKK155" s="17"/>
      <c r="CKL155" s="17"/>
      <c r="CKM155" s="17"/>
      <c r="CKN155" s="17"/>
      <c r="CKO155" s="17"/>
      <c r="CKP155" s="17"/>
      <c r="CKQ155" s="17"/>
      <c r="CKR155" s="17"/>
      <c r="CKS155" s="17"/>
      <c r="CKT155" s="17"/>
      <c r="CKU155" s="17"/>
      <c r="CKV155" s="17"/>
      <c r="CKW155" s="17"/>
      <c r="CKX155" s="17"/>
      <c r="CKY155" s="17"/>
      <c r="CKZ155" s="17"/>
      <c r="CLA155" s="17"/>
      <c r="CLB155" s="17"/>
      <c r="CLC155" s="17"/>
      <c r="CLD155" s="17"/>
      <c r="CLE155" s="17"/>
      <c r="CLF155" s="17"/>
      <c r="CLG155" s="17"/>
      <c r="CLH155" s="17"/>
      <c r="CLI155" s="17"/>
      <c r="CLJ155" s="17"/>
      <c r="CLK155" s="17"/>
      <c r="CTB155" s="17"/>
      <c r="CTC155" s="17"/>
      <c r="CTD155" s="17"/>
      <c r="CTE155" s="17"/>
      <c r="CTQ155" s="17"/>
      <c r="CTR155" s="17"/>
      <c r="CTS155" s="17"/>
      <c r="CTT155" s="17"/>
      <c r="CTU155" s="17"/>
      <c r="CTV155" s="17"/>
      <c r="CTW155" s="17"/>
      <c r="CTX155" s="17"/>
      <c r="CTY155" s="17"/>
      <c r="CTZ155" s="17"/>
      <c r="CUA155" s="17"/>
      <c r="CUB155" s="17"/>
      <c r="CUC155" s="17"/>
      <c r="CUD155" s="17"/>
      <c r="CUE155" s="17"/>
      <c r="CUF155" s="17"/>
      <c r="CUG155" s="17"/>
      <c r="CUH155" s="17"/>
      <c r="CUI155" s="17"/>
      <c r="CUJ155" s="17"/>
      <c r="CUK155" s="17"/>
      <c r="CUL155" s="17"/>
      <c r="CUM155" s="17"/>
      <c r="CUN155" s="17"/>
      <c r="CUO155" s="17"/>
      <c r="CUP155" s="17"/>
      <c r="CUQ155" s="17"/>
      <c r="CUR155" s="17"/>
      <c r="CUS155" s="17"/>
      <c r="CUT155" s="17"/>
      <c r="CUU155" s="17"/>
      <c r="CUV155" s="17"/>
      <c r="CUW155" s="17"/>
      <c r="CUX155" s="17"/>
      <c r="CUY155" s="17"/>
      <c r="CUZ155" s="17"/>
      <c r="CVA155" s="17"/>
      <c r="CVB155" s="17"/>
      <c r="CVC155" s="17"/>
      <c r="CVD155" s="17"/>
      <c r="CVE155" s="17"/>
      <c r="CVF155" s="17"/>
      <c r="CVG155" s="17"/>
      <c r="DCX155" s="17"/>
      <c r="DCY155" s="17"/>
      <c r="DCZ155" s="17"/>
      <c r="DDA155" s="17"/>
      <c r="DDM155" s="17"/>
      <c r="DDN155" s="17"/>
      <c r="DDO155" s="17"/>
      <c r="DDP155" s="17"/>
      <c r="DDQ155" s="17"/>
      <c r="DDR155" s="17"/>
      <c r="DDS155" s="17"/>
      <c r="DDT155" s="17"/>
      <c r="DDU155" s="17"/>
      <c r="DDV155" s="17"/>
      <c r="DDW155" s="17"/>
      <c r="DDX155" s="17"/>
      <c r="DDY155" s="17"/>
      <c r="DDZ155" s="17"/>
      <c r="DEA155" s="17"/>
      <c r="DEB155" s="17"/>
      <c r="DEC155" s="17"/>
      <c r="DED155" s="17"/>
      <c r="DEE155" s="17"/>
      <c r="DEF155" s="17"/>
      <c r="DEG155" s="17"/>
      <c r="DEH155" s="17"/>
      <c r="DEI155" s="17"/>
      <c r="DEJ155" s="17"/>
      <c r="DEK155" s="17"/>
      <c r="DEL155" s="17"/>
      <c r="DEM155" s="17"/>
      <c r="DEN155" s="17"/>
      <c r="DEO155" s="17"/>
      <c r="DEP155" s="17"/>
      <c r="DEQ155" s="17"/>
      <c r="DER155" s="17"/>
      <c r="DES155" s="17"/>
      <c r="DET155" s="17"/>
      <c r="DEU155" s="17"/>
      <c r="DEV155" s="17"/>
      <c r="DEW155" s="17"/>
      <c r="DEX155" s="17"/>
      <c r="DEY155" s="17"/>
      <c r="DEZ155" s="17"/>
      <c r="DFA155" s="17"/>
      <c r="DFB155" s="17"/>
      <c r="DFC155" s="17"/>
      <c r="DMT155" s="17"/>
      <c r="DMU155" s="17"/>
      <c r="DMV155" s="17"/>
      <c r="DMW155" s="17"/>
      <c r="DNI155" s="17"/>
      <c r="DNJ155" s="17"/>
      <c r="DNK155" s="17"/>
      <c r="DNL155" s="17"/>
      <c r="DNM155" s="17"/>
      <c r="DNN155" s="17"/>
      <c r="DNO155" s="17"/>
      <c r="DNP155" s="17"/>
      <c r="DNQ155" s="17"/>
      <c r="DNR155" s="17"/>
      <c r="DNS155" s="17"/>
      <c r="DNT155" s="17"/>
      <c r="DNU155" s="17"/>
      <c r="DNV155" s="17"/>
      <c r="DNW155" s="17"/>
      <c r="DNX155" s="17"/>
      <c r="DNY155" s="17"/>
      <c r="DNZ155" s="17"/>
      <c r="DOA155" s="17"/>
      <c r="DOB155" s="17"/>
      <c r="DOC155" s="17"/>
      <c r="DOD155" s="17"/>
      <c r="DOE155" s="17"/>
      <c r="DOF155" s="17"/>
      <c r="DOG155" s="17"/>
      <c r="DOH155" s="17"/>
      <c r="DOI155" s="17"/>
      <c r="DOJ155" s="17"/>
      <c r="DOK155" s="17"/>
      <c r="DOL155" s="17"/>
      <c r="DOM155" s="17"/>
      <c r="DON155" s="17"/>
      <c r="DOO155" s="17"/>
      <c r="DOP155" s="17"/>
      <c r="DOQ155" s="17"/>
      <c r="DOR155" s="17"/>
      <c r="DOS155" s="17"/>
      <c r="DOT155" s="17"/>
      <c r="DOU155" s="17"/>
      <c r="DOV155" s="17"/>
      <c r="DOW155" s="17"/>
      <c r="DOX155" s="17"/>
      <c r="DOY155" s="17"/>
      <c r="DWP155" s="17"/>
      <c r="DWQ155" s="17"/>
      <c r="DWR155" s="17"/>
      <c r="DWS155" s="17"/>
      <c r="DXE155" s="17"/>
      <c r="DXF155" s="17"/>
      <c r="DXG155" s="17"/>
      <c r="DXH155" s="17"/>
      <c r="DXI155" s="17"/>
      <c r="DXJ155" s="17"/>
      <c r="DXK155" s="17"/>
      <c r="DXL155" s="17"/>
      <c r="DXM155" s="17"/>
      <c r="DXN155" s="17"/>
      <c r="DXO155" s="17"/>
      <c r="DXP155" s="17"/>
      <c r="DXQ155" s="17"/>
      <c r="DXR155" s="17"/>
      <c r="DXS155" s="17"/>
      <c r="DXT155" s="17"/>
      <c r="DXU155" s="17"/>
      <c r="DXV155" s="17"/>
      <c r="DXW155" s="17"/>
      <c r="DXX155" s="17"/>
      <c r="DXY155" s="17"/>
      <c r="DXZ155" s="17"/>
      <c r="DYA155" s="17"/>
      <c r="DYB155" s="17"/>
      <c r="DYC155" s="17"/>
      <c r="DYD155" s="17"/>
      <c r="DYE155" s="17"/>
      <c r="DYF155" s="17"/>
      <c r="DYG155" s="17"/>
      <c r="DYH155" s="17"/>
      <c r="DYI155" s="17"/>
      <c r="DYJ155" s="17"/>
      <c r="DYK155" s="17"/>
      <c r="DYL155" s="17"/>
      <c r="DYM155" s="17"/>
      <c r="DYN155" s="17"/>
      <c r="DYO155" s="17"/>
      <c r="DYP155" s="17"/>
      <c r="DYQ155" s="17"/>
      <c r="DYR155" s="17"/>
      <c r="DYS155" s="17"/>
      <c r="DYT155" s="17"/>
      <c r="DYU155" s="17"/>
      <c r="EGL155" s="17"/>
      <c r="EGM155" s="17"/>
      <c r="EGN155" s="17"/>
      <c r="EGO155" s="17"/>
      <c r="EHA155" s="17"/>
      <c r="EHB155" s="17"/>
      <c r="EHC155" s="17"/>
      <c r="EHD155" s="17"/>
      <c r="EHE155" s="17"/>
      <c r="EHF155" s="17"/>
      <c r="EHG155" s="17"/>
      <c r="EHH155" s="17"/>
      <c r="EHI155" s="17"/>
      <c r="EHJ155" s="17"/>
      <c r="EHK155" s="17"/>
      <c r="EHL155" s="17"/>
      <c r="EHM155" s="17"/>
      <c r="EHN155" s="17"/>
      <c r="EHO155" s="17"/>
      <c r="EHP155" s="17"/>
      <c r="EHQ155" s="17"/>
      <c r="EHR155" s="17"/>
      <c r="EHS155" s="17"/>
      <c r="EHT155" s="17"/>
      <c r="EHU155" s="17"/>
      <c r="EHV155" s="17"/>
      <c r="EHW155" s="17"/>
      <c r="EHX155" s="17"/>
      <c r="EHY155" s="17"/>
      <c r="EHZ155" s="17"/>
      <c r="EIA155" s="17"/>
      <c r="EIB155" s="17"/>
      <c r="EIC155" s="17"/>
      <c r="EID155" s="17"/>
      <c r="EIE155" s="17"/>
      <c r="EIF155" s="17"/>
      <c r="EIG155" s="17"/>
      <c r="EIH155" s="17"/>
      <c r="EII155" s="17"/>
      <c r="EIJ155" s="17"/>
      <c r="EIK155" s="17"/>
      <c r="EIL155" s="17"/>
      <c r="EIM155" s="17"/>
      <c r="EIN155" s="17"/>
      <c r="EIO155" s="17"/>
      <c r="EIP155" s="17"/>
      <c r="EIQ155" s="17"/>
      <c r="EQH155" s="17"/>
      <c r="EQI155" s="17"/>
      <c r="EQJ155" s="17"/>
      <c r="EQK155" s="17"/>
      <c r="EQW155" s="17"/>
      <c r="EQX155" s="17"/>
      <c r="EQY155" s="17"/>
      <c r="EQZ155" s="17"/>
      <c r="ERA155" s="17"/>
      <c r="ERB155" s="17"/>
      <c r="ERC155" s="17"/>
      <c r="ERD155" s="17"/>
      <c r="ERE155" s="17"/>
      <c r="ERF155" s="17"/>
      <c r="ERG155" s="17"/>
      <c r="ERH155" s="17"/>
      <c r="ERI155" s="17"/>
      <c r="ERJ155" s="17"/>
      <c r="ERK155" s="17"/>
      <c r="ERL155" s="17"/>
      <c r="ERM155" s="17"/>
      <c r="ERN155" s="17"/>
      <c r="ERO155" s="17"/>
      <c r="ERP155" s="17"/>
      <c r="ERQ155" s="17"/>
      <c r="ERR155" s="17"/>
      <c r="ERS155" s="17"/>
      <c r="ERT155" s="17"/>
      <c r="ERU155" s="17"/>
      <c r="ERV155" s="17"/>
      <c r="ERW155" s="17"/>
      <c r="ERX155" s="17"/>
      <c r="ERY155" s="17"/>
      <c r="ERZ155" s="17"/>
      <c r="ESA155" s="17"/>
      <c r="ESB155" s="17"/>
      <c r="ESC155" s="17"/>
      <c r="ESD155" s="17"/>
      <c r="ESE155" s="17"/>
      <c r="ESF155" s="17"/>
      <c r="ESG155" s="17"/>
      <c r="ESH155" s="17"/>
      <c r="ESI155" s="17"/>
      <c r="ESJ155" s="17"/>
      <c r="ESK155" s="17"/>
      <c r="ESL155" s="17"/>
      <c r="ESM155" s="17"/>
      <c r="FAD155" s="17"/>
      <c r="FAE155" s="17"/>
      <c r="FAF155" s="17"/>
      <c r="FAG155" s="17"/>
      <c r="FAS155" s="17"/>
      <c r="FAT155" s="17"/>
      <c r="FAU155" s="17"/>
      <c r="FAV155" s="17"/>
      <c r="FAW155" s="17"/>
      <c r="FAX155" s="17"/>
      <c r="FAY155" s="17"/>
      <c r="FAZ155" s="17"/>
      <c r="FBA155" s="17"/>
      <c r="FBB155" s="17"/>
      <c r="FBC155" s="17"/>
      <c r="FBD155" s="17"/>
      <c r="FBE155" s="17"/>
      <c r="FBF155" s="17"/>
      <c r="FBG155" s="17"/>
      <c r="FBH155" s="17"/>
      <c r="FBI155" s="17"/>
      <c r="FBJ155" s="17"/>
      <c r="FBK155" s="17"/>
      <c r="FBL155" s="17"/>
      <c r="FBM155" s="17"/>
      <c r="FBN155" s="17"/>
      <c r="FBO155" s="17"/>
      <c r="FBP155" s="17"/>
      <c r="FBQ155" s="17"/>
      <c r="FBR155" s="17"/>
      <c r="FBS155" s="17"/>
      <c r="FBT155" s="17"/>
      <c r="FBU155" s="17"/>
      <c r="FBV155" s="17"/>
      <c r="FBW155" s="17"/>
      <c r="FBX155" s="17"/>
      <c r="FBY155" s="17"/>
      <c r="FBZ155" s="17"/>
      <c r="FCA155" s="17"/>
      <c r="FCB155" s="17"/>
      <c r="FCC155" s="17"/>
      <c r="FCD155" s="17"/>
      <c r="FCE155" s="17"/>
      <c r="FCF155" s="17"/>
      <c r="FCG155" s="17"/>
      <c r="FCH155" s="17"/>
      <c r="FCI155" s="17"/>
      <c r="FJZ155" s="17"/>
      <c r="FKA155" s="17"/>
      <c r="FKB155" s="17"/>
      <c r="FKC155" s="17"/>
      <c r="FKO155" s="17"/>
      <c r="FKP155" s="17"/>
      <c r="FKQ155" s="17"/>
      <c r="FKR155" s="17"/>
      <c r="FKS155" s="17"/>
      <c r="FKT155" s="17"/>
      <c r="FKU155" s="17"/>
      <c r="FKV155" s="17"/>
      <c r="FKW155" s="17"/>
      <c r="FKX155" s="17"/>
      <c r="FKY155" s="17"/>
      <c r="FKZ155" s="17"/>
      <c r="FLA155" s="17"/>
      <c r="FLB155" s="17"/>
      <c r="FLC155" s="17"/>
      <c r="FLD155" s="17"/>
      <c r="FLE155" s="17"/>
      <c r="FLF155" s="17"/>
      <c r="FLG155" s="17"/>
      <c r="FLH155" s="17"/>
      <c r="FLI155" s="17"/>
      <c r="FLJ155" s="17"/>
      <c r="FLK155" s="17"/>
      <c r="FLL155" s="17"/>
      <c r="FLM155" s="17"/>
      <c r="FLN155" s="17"/>
      <c r="FLO155" s="17"/>
      <c r="FLP155" s="17"/>
      <c r="FLQ155" s="17"/>
      <c r="FLR155" s="17"/>
      <c r="FLS155" s="17"/>
      <c r="FLT155" s="17"/>
      <c r="FLU155" s="17"/>
      <c r="FLV155" s="17"/>
      <c r="FLW155" s="17"/>
      <c r="FLX155" s="17"/>
      <c r="FLY155" s="17"/>
      <c r="FLZ155" s="17"/>
      <c r="FMA155" s="17"/>
      <c r="FMB155" s="17"/>
      <c r="FMC155" s="17"/>
      <c r="FMD155" s="17"/>
      <c r="FME155" s="17"/>
      <c r="FTV155" s="17"/>
      <c r="FTW155" s="17"/>
      <c r="FTX155" s="17"/>
      <c r="FTY155" s="17"/>
      <c r="FUK155" s="17"/>
      <c r="FUL155" s="17"/>
      <c r="FUM155" s="17"/>
      <c r="FUN155" s="17"/>
      <c r="FUO155" s="17"/>
      <c r="FUP155" s="17"/>
      <c r="FUQ155" s="17"/>
      <c r="FUR155" s="17"/>
      <c r="FUS155" s="17"/>
      <c r="FUT155" s="17"/>
      <c r="FUU155" s="17"/>
      <c r="FUV155" s="17"/>
      <c r="FUW155" s="17"/>
      <c r="FUX155" s="17"/>
      <c r="FUY155" s="17"/>
      <c r="FUZ155" s="17"/>
      <c r="FVA155" s="17"/>
      <c r="FVB155" s="17"/>
      <c r="FVC155" s="17"/>
      <c r="FVD155" s="17"/>
      <c r="FVE155" s="17"/>
      <c r="FVF155" s="17"/>
      <c r="FVG155" s="17"/>
      <c r="FVH155" s="17"/>
      <c r="FVI155" s="17"/>
      <c r="FVJ155" s="17"/>
      <c r="FVK155" s="17"/>
      <c r="FVL155" s="17"/>
      <c r="FVM155" s="17"/>
      <c r="FVN155" s="17"/>
      <c r="FVO155" s="17"/>
      <c r="FVP155" s="17"/>
      <c r="FVQ155" s="17"/>
      <c r="FVR155" s="17"/>
      <c r="FVS155" s="17"/>
      <c r="FVT155" s="17"/>
      <c r="FVU155" s="17"/>
      <c r="FVV155" s="17"/>
      <c r="FVW155" s="17"/>
      <c r="FVX155" s="17"/>
      <c r="FVY155" s="17"/>
      <c r="FVZ155" s="17"/>
      <c r="FWA155" s="17"/>
      <c r="GDR155" s="17"/>
      <c r="GDS155" s="17"/>
      <c r="GDT155" s="17"/>
      <c r="GDU155" s="17"/>
      <c r="GEG155" s="17"/>
      <c r="GEH155" s="17"/>
      <c r="GEI155" s="17"/>
      <c r="GEJ155" s="17"/>
      <c r="GEK155" s="17"/>
      <c r="GEL155" s="17"/>
      <c r="GEM155" s="17"/>
      <c r="GEN155" s="17"/>
      <c r="GEO155" s="17"/>
      <c r="GEP155" s="17"/>
      <c r="GEQ155" s="17"/>
      <c r="GER155" s="17"/>
      <c r="GES155" s="17"/>
      <c r="GET155" s="17"/>
      <c r="GEU155" s="17"/>
      <c r="GEV155" s="17"/>
      <c r="GEW155" s="17"/>
      <c r="GEX155" s="17"/>
      <c r="GEY155" s="17"/>
      <c r="GEZ155" s="17"/>
      <c r="GFA155" s="17"/>
      <c r="GFB155" s="17"/>
      <c r="GFC155" s="17"/>
      <c r="GFD155" s="17"/>
      <c r="GFE155" s="17"/>
      <c r="GFF155" s="17"/>
      <c r="GFG155" s="17"/>
      <c r="GFH155" s="17"/>
      <c r="GFI155" s="17"/>
      <c r="GFJ155" s="17"/>
      <c r="GFK155" s="17"/>
      <c r="GFL155" s="17"/>
      <c r="GFM155" s="17"/>
      <c r="GFN155" s="17"/>
      <c r="GFO155" s="17"/>
      <c r="GFP155" s="17"/>
      <c r="GFQ155" s="17"/>
      <c r="GFR155" s="17"/>
      <c r="GFS155" s="17"/>
      <c r="GFT155" s="17"/>
      <c r="GFU155" s="17"/>
      <c r="GFV155" s="17"/>
      <c r="GFW155" s="17"/>
      <c r="GNN155" s="17"/>
      <c r="GNO155" s="17"/>
      <c r="GNP155" s="17"/>
      <c r="GNQ155" s="17"/>
      <c r="GOC155" s="17"/>
      <c r="GOD155" s="17"/>
      <c r="GOE155" s="17"/>
      <c r="GOF155" s="17"/>
      <c r="GOG155" s="17"/>
      <c r="GOH155" s="17"/>
      <c r="GOI155" s="17"/>
      <c r="GOJ155" s="17"/>
      <c r="GOK155" s="17"/>
      <c r="GOL155" s="17"/>
      <c r="GOM155" s="17"/>
      <c r="GON155" s="17"/>
      <c r="GOO155" s="17"/>
      <c r="GOP155" s="17"/>
      <c r="GOQ155" s="17"/>
      <c r="GOR155" s="17"/>
      <c r="GOS155" s="17"/>
      <c r="GOT155" s="17"/>
      <c r="GOU155" s="17"/>
      <c r="GOV155" s="17"/>
      <c r="GOW155" s="17"/>
      <c r="GOX155" s="17"/>
      <c r="GOY155" s="17"/>
      <c r="GOZ155" s="17"/>
      <c r="GPA155" s="17"/>
      <c r="GPB155" s="17"/>
      <c r="GPC155" s="17"/>
      <c r="GPD155" s="17"/>
      <c r="GPE155" s="17"/>
      <c r="GPF155" s="17"/>
      <c r="GPG155" s="17"/>
      <c r="GPH155" s="17"/>
      <c r="GPI155" s="17"/>
      <c r="GPJ155" s="17"/>
      <c r="GPK155" s="17"/>
      <c r="GPL155" s="17"/>
      <c r="GPM155" s="17"/>
      <c r="GPN155" s="17"/>
      <c r="GPO155" s="17"/>
      <c r="GPP155" s="17"/>
      <c r="GPQ155" s="17"/>
      <c r="GPR155" s="17"/>
      <c r="GPS155" s="17"/>
      <c r="GXJ155" s="17"/>
      <c r="GXK155" s="17"/>
      <c r="GXL155" s="17"/>
      <c r="GXM155" s="17"/>
      <c r="GXY155" s="17"/>
      <c r="GXZ155" s="17"/>
      <c r="GYA155" s="17"/>
      <c r="GYB155" s="17"/>
      <c r="GYC155" s="17"/>
      <c r="GYD155" s="17"/>
      <c r="GYE155" s="17"/>
      <c r="GYF155" s="17"/>
      <c r="GYG155" s="17"/>
      <c r="GYH155" s="17"/>
      <c r="GYI155" s="17"/>
      <c r="GYJ155" s="17"/>
      <c r="GYK155" s="17"/>
      <c r="GYL155" s="17"/>
      <c r="GYM155" s="17"/>
      <c r="GYN155" s="17"/>
      <c r="GYO155" s="17"/>
      <c r="GYP155" s="17"/>
      <c r="GYQ155" s="17"/>
      <c r="GYR155" s="17"/>
      <c r="GYS155" s="17"/>
      <c r="GYT155" s="17"/>
      <c r="GYU155" s="17"/>
      <c r="GYV155" s="17"/>
      <c r="GYW155" s="17"/>
      <c r="GYX155" s="17"/>
      <c r="GYY155" s="17"/>
      <c r="GYZ155" s="17"/>
      <c r="GZA155" s="17"/>
      <c r="GZB155" s="17"/>
      <c r="GZC155" s="17"/>
      <c r="GZD155" s="17"/>
      <c r="GZE155" s="17"/>
      <c r="GZF155" s="17"/>
      <c r="GZG155" s="17"/>
      <c r="GZH155" s="17"/>
      <c r="GZI155" s="17"/>
      <c r="GZJ155" s="17"/>
      <c r="GZK155" s="17"/>
      <c r="GZL155" s="17"/>
      <c r="GZM155" s="17"/>
      <c r="GZN155" s="17"/>
      <c r="GZO155" s="17"/>
      <c r="HHF155" s="17"/>
      <c r="HHG155" s="17"/>
      <c r="HHH155" s="17"/>
      <c r="HHI155" s="17"/>
      <c r="HHU155" s="17"/>
      <c r="HHV155" s="17"/>
      <c r="HHW155" s="17"/>
      <c r="HHX155" s="17"/>
      <c r="HHY155" s="17"/>
      <c r="HHZ155" s="17"/>
      <c r="HIA155" s="17"/>
      <c r="HIB155" s="17"/>
      <c r="HIC155" s="17"/>
      <c r="HID155" s="17"/>
      <c r="HIE155" s="17"/>
      <c r="HIF155" s="17"/>
      <c r="HIG155" s="17"/>
      <c r="HIH155" s="17"/>
      <c r="HII155" s="17"/>
      <c r="HIJ155" s="17"/>
      <c r="HIK155" s="17"/>
      <c r="HIL155" s="17"/>
      <c r="HIM155" s="17"/>
      <c r="HIN155" s="17"/>
      <c r="HIO155" s="17"/>
      <c r="HIP155" s="17"/>
      <c r="HIQ155" s="17"/>
      <c r="HIR155" s="17"/>
      <c r="HIS155" s="17"/>
      <c r="HIT155" s="17"/>
      <c r="HIU155" s="17"/>
      <c r="HIV155" s="17"/>
      <c r="HIW155" s="17"/>
      <c r="HIX155" s="17"/>
      <c r="HIY155" s="17"/>
      <c r="HIZ155" s="17"/>
      <c r="HJA155" s="17"/>
      <c r="HJB155" s="17"/>
      <c r="HJC155" s="17"/>
      <c r="HJD155" s="17"/>
      <c r="HJE155" s="17"/>
      <c r="HJF155" s="17"/>
      <c r="HJG155" s="17"/>
      <c r="HJH155" s="17"/>
      <c r="HJI155" s="17"/>
      <c r="HJJ155" s="17"/>
      <c r="HJK155" s="17"/>
      <c r="HRB155" s="17"/>
      <c r="HRC155" s="17"/>
      <c r="HRD155" s="17"/>
      <c r="HRE155" s="17"/>
      <c r="HRQ155" s="17"/>
      <c r="HRR155" s="17"/>
      <c r="HRS155" s="17"/>
      <c r="HRT155" s="17"/>
      <c r="HRU155" s="17"/>
      <c r="HRV155" s="17"/>
      <c r="HRW155" s="17"/>
      <c r="HRX155" s="17"/>
      <c r="HRY155" s="17"/>
      <c r="HRZ155" s="17"/>
      <c r="HSA155" s="17"/>
      <c r="HSB155" s="17"/>
      <c r="HSC155" s="17"/>
      <c r="HSD155" s="17"/>
      <c r="HSE155" s="17"/>
      <c r="HSF155" s="17"/>
      <c r="HSG155" s="17"/>
      <c r="HSH155" s="17"/>
      <c r="HSI155" s="17"/>
      <c r="HSJ155" s="17"/>
      <c r="HSK155" s="17"/>
      <c r="HSL155" s="17"/>
      <c r="HSM155" s="17"/>
      <c r="HSN155" s="17"/>
      <c r="HSO155" s="17"/>
      <c r="HSP155" s="17"/>
      <c r="HSQ155" s="17"/>
      <c r="HSR155" s="17"/>
      <c r="HSS155" s="17"/>
      <c r="HST155" s="17"/>
      <c r="HSU155" s="17"/>
      <c r="HSV155" s="17"/>
      <c r="HSW155" s="17"/>
      <c r="HSX155" s="17"/>
      <c r="HSY155" s="17"/>
      <c r="HSZ155" s="17"/>
      <c r="HTA155" s="17"/>
      <c r="HTB155" s="17"/>
      <c r="HTC155" s="17"/>
      <c r="HTD155" s="17"/>
      <c r="HTE155" s="17"/>
      <c r="HTF155" s="17"/>
      <c r="HTG155" s="17"/>
      <c r="IAX155" s="17"/>
      <c r="IAY155" s="17"/>
      <c r="IAZ155" s="17"/>
      <c r="IBA155" s="17"/>
      <c r="IBM155" s="17"/>
      <c r="IBN155" s="17"/>
      <c r="IBO155" s="17"/>
      <c r="IBP155" s="17"/>
      <c r="IBQ155" s="17"/>
      <c r="IBR155" s="17"/>
      <c r="IBS155" s="17"/>
      <c r="IBT155" s="17"/>
      <c r="IBU155" s="17"/>
      <c r="IBV155" s="17"/>
      <c r="IBW155" s="17"/>
      <c r="IBX155" s="17"/>
      <c r="IBY155" s="17"/>
      <c r="IBZ155" s="17"/>
      <c r="ICA155" s="17"/>
      <c r="ICB155" s="17"/>
      <c r="ICC155" s="17"/>
      <c r="ICD155" s="17"/>
      <c r="ICE155" s="17"/>
      <c r="ICF155" s="17"/>
      <c r="ICG155" s="17"/>
      <c r="ICH155" s="17"/>
      <c r="ICI155" s="17"/>
      <c r="ICJ155" s="17"/>
      <c r="ICK155" s="17"/>
      <c r="ICL155" s="17"/>
      <c r="ICM155" s="17"/>
      <c r="ICN155" s="17"/>
      <c r="ICO155" s="17"/>
      <c r="ICP155" s="17"/>
      <c r="ICQ155" s="17"/>
      <c r="ICR155" s="17"/>
      <c r="ICS155" s="17"/>
      <c r="ICT155" s="17"/>
      <c r="ICU155" s="17"/>
      <c r="ICV155" s="17"/>
      <c r="ICW155" s="17"/>
      <c r="ICX155" s="17"/>
      <c r="ICY155" s="17"/>
      <c r="ICZ155" s="17"/>
      <c r="IDA155" s="17"/>
      <c r="IDB155" s="17"/>
      <c r="IDC155" s="17"/>
      <c r="IKT155" s="17"/>
      <c r="IKU155" s="17"/>
      <c r="IKV155" s="17"/>
      <c r="IKW155" s="17"/>
      <c r="ILI155" s="17"/>
      <c r="ILJ155" s="17"/>
      <c r="ILK155" s="17"/>
      <c r="ILL155" s="17"/>
      <c r="ILM155" s="17"/>
      <c r="ILN155" s="17"/>
      <c r="ILO155" s="17"/>
      <c r="ILP155" s="17"/>
      <c r="ILQ155" s="17"/>
      <c r="ILR155" s="17"/>
      <c r="ILS155" s="17"/>
      <c r="ILT155" s="17"/>
      <c r="ILU155" s="17"/>
      <c r="ILV155" s="17"/>
      <c r="ILW155" s="17"/>
      <c r="ILX155" s="17"/>
      <c r="ILY155" s="17"/>
      <c r="ILZ155" s="17"/>
      <c r="IMA155" s="17"/>
      <c r="IMB155" s="17"/>
      <c r="IMC155" s="17"/>
      <c r="IMD155" s="17"/>
      <c r="IME155" s="17"/>
      <c r="IMF155" s="17"/>
      <c r="IMG155" s="17"/>
      <c r="IMH155" s="17"/>
      <c r="IMI155" s="17"/>
      <c r="IMJ155" s="17"/>
      <c r="IMK155" s="17"/>
      <c r="IML155" s="17"/>
      <c r="IMM155" s="17"/>
      <c r="IMN155" s="17"/>
      <c r="IMO155" s="17"/>
      <c r="IMP155" s="17"/>
      <c r="IMQ155" s="17"/>
      <c r="IMR155" s="17"/>
      <c r="IMS155" s="17"/>
      <c r="IMT155" s="17"/>
      <c r="IMU155" s="17"/>
      <c r="IMV155" s="17"/>
      <c r="IMW155" s="17"/>
      <c r="IMX155" s="17"/>
      <c r="IMY155" s="17"/>
      <c r="IUP155" s="17"/>
      <c r="IUQ155" s="17"/>
      <c r="IUR155" s="17"/>
      <c r="IUS155" s="17"/>
      <c r="IVE155" s="17"/>
      <c r="IVF155" s="17"/>
      <c r="IVG155" s="17"/>
      <c r="IVH155" s="17"/>
      <c r="IVI155" s="17"/>
      <c r="IVJ155" s="17"/>
      <c r="IVK155" s="17"/>
      <c r="IVL155" s="17"/>
      <c r="IVM155" s="17"/>
      <c r="IVN155" s="17"/>
      <c r="IVO155" s="17"/>
      <c r="IVP155" s="17"/>
      <c r="IVQ155" s="17"/>
      <c r="IVR155" s="17"/>
      <c r="IVS155" s="17"/>
      <c r="IVT155" s="17"/>
      <c r="IVU155" s="17"/>
      <c r="IVV155" s="17"/>
      <c r="IVW155" s="17"/>
      <c r="IVX155" s="17"/>
      <c r="IVY155" s="17"/>
      <c r="IVZ155" s="17"/>
      <c r="IWA155" s="17"/>
      <c r="IWB155" s="17"/>
      <c r="IWC155" s="17"/>
      <c r="IWD155" s="17"/>
      <c r="IWE155" s="17"/>
      <c r="IWF155" s="17"/>
      <c r="IWG155" s="17"/>
      <c r="IWH155" s="17"/>
      <c r="IWI155" s="17"/>
      <c r="IWJ155" s="17"/>
      <c r="IWK155" s="17"/>
      <c r="IWL155" s="17"/>
      <c r="IWM155" s="17"/>
      <c r="IWN155" s="17"/>
      <c r="IWO155" s="17"/>
      <c r="IWP155" s="17"/>
      <c r="IWQ155" s="17"/>
      <c r="IWR155" s="17"/>
      <c r="IWS155" s="17"/>
      <c r="IWT155" s="17"/>
      <c r="IWU155" s="17"/>
      <c r="JEL155" s="17"/>
      <c r="JEM155" s="17"/>
      <c r="JEN155" s="17"/>
      <c r="JEO155" s="17"/>
      <c r="JFA155" s="17"/>
      <c r="JFB155" s="17"/>
      <c r="JFC155" s="17"/>
      <c r="JFD155" s="17"/>
      <c r="JFE155" s="17"/>
      <c r="JFF155" s="17"/>
      <c r="JFG155" s="17"/>
      <c r="JFH155" s="17"/>
      <c r="JFI155" s="17"/>
      <c r="JFJ155" s="17"/>
      <c r="JFK155" s="17"/>
      <c r="JFL155" s="17"/>
      <c r="JFM155" s="17"/>
      <c r="JFN155" s="17"/>
      <c r="JFO155" s="17"/>
      <c r="JFP155" s="17"/>
      <c r="JFQ155" s="17"/>
      <c r="JFR155" s="17"/>
      <c r="JFS155" s="17"/>
      <c r="JFT155" s="17"/>
      <c r="JFU155" s="17"/>
      <c r="JFV155" s="17"/>
      <c r="JFW155" s="17"/>
      <c r="JFX155" s="17"/>
      <c r="JFY155" s="17"/>
      <c r="JFZ155" s="17"/>
      <c r="JGA155" s="17"/>
      <c r="JGB155" s="17"/>
      <c r="JGC155" s="17"/>
      <c r="JGD155" s="17"/>
      <c r="JGE155" s="17"/>
      <c r="JGF155" s="17"/>
      <c r="JGG155" s="17"/>
      <c r="JGH155" s="17"/>
      <c r="JGI155" s="17"/>
      <c r="JGJ155" s="17"/>
      <c r="JGK155" s="17"/>
      <c r="JGL155" s="17"/>
      <c r="JGM155" s="17"/>
      <c r="JGN155" s="17"/>
      <c r="JGO155" s="17"/>
      <c r="JGP155" s="17"/>
      <c r="JGQ155" s="17"/>
      <c r="JOH155" s="17"/>
      <c r="JOI155" s="17"/>
      <c r="JOJ155" s="17"/>
      <c r="JOK155" s="17"/>
      <c r="JOW155" s="17"/>
      <c r="JOX155" s="17"/>
      <c r="JOY155" s="17"/>
      <c r="JOZ155" s="17"/>
      <c r="JPA155" s="17"/>
      <c r="JPB155" s="17"/>
      <c r="JPC155" s="17"/>
      <c r="JPD155" s="17"/>
      <c r="JPE155" s="17"/>
      <c r="JPF155" s="17"/>
      <c r="JPG155" s="17"/>
      <c r="JPH155" s="17"/>
      <c r="JPI155" s="17"/>
      <c r="JPJ155" s="17"/>
      <c r="JPK155" s="17"/>
      <c r="JPL155" s="17"/>
      <c r="JPM155" s="17"/>
      <c r="JPN155" s="17"/>
      <c r="JPO155" s="17"/>
      <c r="JPP155" s="17"/>
      <c r="JPQ155" s="17"/>
      <c r="JPR155" s="17"/>
      <c r="JPS155" s="17"/>
      <c r="JPT155" s="17"/>
      <c r="JPU155" s="17"/>
      <c r="JPV155" s="17"/>
      <c r="JPW155" s="17"/>
      <c r="JPX155" s="17"/>
      <c r="JPY155" s="17"/>
      <c r="JPZ155" s="17"/>
      <c r="JQA155" s="17"/>
      <c r="JQB155" s="17"/>
      <c r="JQC155" s="17"/>
      <c r="JQD155" s="17"/>
      <c r="JQE155" s="17"/>
      <c r="JQF155" s="17"/>
      <c r="JQG155" s="17"/>
      <c r="JQH155" s="17"/>
      <c r="JQI155" s="17"/>
      <c r="JQJ155" s="17"/>
      <c r="JQK155" s="17"/>
      <c r="JQL155" s="17"/>
      <c r="JQM155" s="17"/>
      <c r="JYD155" s="17"/>
      <c r="JYE155" s="17"/>
      <c r="JYF155" s="17"/>
      <c r="JYG155" s="17"/>
      <c r="JYS155" s="17"/>
      <c r="JYT155" s="17"/>
      <c r="JYU155" s="17"/>
      <c r="JYV155" s="17"/>
      <c r="JYW155" s="17"/>
      <c r="JYX155" s="17"/>
      <c r="JYY155" s="17"/>
      <c r="JYZ155" s="17"/>
      <c r="JZA155" s="17"/>
      <c r="JZB155" s="17"/>
      <c r="JZC155" s="17"/>
      <c r="JZD155" s="17"/>
      <c r="JZE155" s="17"/>
      <c r="JZF155" s="17"/>
      <c r="JZG155" s="17"/>
      <c r="JZH155" s="17"/>
      <c r="JZI155" s="17"/>
      <c r="JZJ155" s="17"/>
      <c r="JZK155" s="17"/>
      <c r="JZL155" s="17"/>
      <c r="JZM155" s="17"/>
      <c r="JZN155" s="17"/>
      <c r="JZO155" s="17"/>
      <c r="JZP155" s="17"/>
      <c r="JZQ155" s="17"/>
      <c r="JZR155" s="17"/>
      <c r="JZS155" s="17"/>
      <c r="JZT155" s="17"/>
      <c r="JZU155" s="17"/>
      <c r="JZV155" s="17"/>
      <c r="JZW155" s="17"/>
      <c r="JZX155" s="17"/>
      <c r="JZY155" s="17"/>
      <c r="JZZ155" s="17"/>
      <c r="KAA155" s="17"/>
      <c r="KAB155" s="17"/>
      <c r="KAC155" s="17"/>
      <c r="KAD155" s="17"/>
      <c r="KAE155" s="17"/>
      <c r="KAF155" s="17"/>
      <c r="KAG155" s="17"/>
      <c r="KAH155" s="17"/>
      <c r="KAI155" s="17"/>
      <c r="KHZ155" s="17"/>
      <c r="KIA155" s="17"/>
      <c r="KIB155" s="17"/>
      <c r="KIC155" s="17"/>
      <c r="KIO155" s="17"/>
      <c r="KIP155" s="17"/>
      <c r="KIQ155" s="17"/>
      <c r="KIR155" s="17"/>
      <c r="KIS155" s="17"/>
      <c r="KIT155" s="17"/>
      <c r="KIU155" s="17"/>
      <c r="KIV155" s="17"/>
      <c r="KIW155" s="17"/>
      <c r="KIX155" s="17"/>
      <c r="KIY155" s="17"/>
      <c r="KIZ155" s="17"/>
      <c r="KJA155" s="17"/>
      <c r="KJB155" s="17"/>
      <c r="KJC155" s="17"/>
      <c r="KJD155" s="17"/>
      <c r="KJE155" s="17"/>
      <c r="KJF155" s="17"/>
      <c r="KJG155" s="17"/>
      <c r="KJH155" s="17"/>
      <c r="KJI155" s="17"/>
      <c r="KJJ155" s="17"/>
      <c r="KJK155" s="17"/>
      <c r="KJL155" s="17"/>
      <c r="KJM155" s="17"/>
      <c r="KJN155" s="17"/>
      <c r="KJO155" s="17"/>
      <c r="KJP155" s="17"/>
      <c r="KJQ155" s="17"/>
      <c r="KJR155" s="17"/>
      <c r="KJS155" s="17"/>
      <c r="KJT155" s="17"/>
      <c r="KJU155" s="17"/>
      <c r="KJV155" s="17"/>
      <c r="KJW155" s="17"/>
      <c r="KJX155" s="17"/>
      <c r="KJY155" s="17"/>
      <c r="KJZ155" s="17"/>
      <c r="KKA155" s="17"/>
      <c r="KKB155" s="17"/>
      <c r="KKC155" s="17"/>
      <c r="KKD155" s="17"/>
      <c r="KKE155" s="17"/>
      <c r="KRV155" s="17"/>
      <c r="KRW155" s="17"/>
      <c r="KRX155" s="17"/>
      <c r="KRY155" s="17"/>
      <c r="KSK155" s="17"/>
      <c r="KSL155" s="17"/>
      <c r="KSM155" s="17"/>
      <c r="KSN155" s="17"/>
      <c r="KSO155" s="17"/>
      <c r="KSP155" s="17"/>
      <c r="KSQ155" s="17"/>
      <c r="KSR155" s="17"/>
      <c r="KSS155" s="17"/>
      <c r="KST155" s="17"/>
      <c r="KSU155" s="17"/>
      <c r="KSV155" s="17"/>
      <c r="KSW155" s="17"/>
      <c r="KSX155" s="17"/>
      <c r="KSY155" s="17"/>
      <c r="KSZ155" s="17"/>
      <c r="KTA155" s="17"/>
      <c r="KTB155" s="17"/>
      <c r="KTC155" s="17"/>
      <c r="KTD155" s="17"/>
      <c r="KTE155" s="17"/>
      <c r="KTF155" s="17"/>
      <c r="KTG155" s="17"/>
      <c r="KTH155" s="17"/>
      <c r="KTI155" s="17"/>
      <c r="KTJ155" s="17"/>
      <c r="KTK155" s="17"/>
      <c r="KTL155" s="17"/>
      <c r="KTM155" s="17"/>
      <c r="KTN155" s="17"/>
      <c r="KTO155" s="17"/>
      <c r="KTP155" s="17"/>
      <c r="KTQ155" s="17"/>
      <c r="KTR155" s="17"/>
      <c r="KTS155" s="17"/>
      <c r="KTT155" s="17"/>
      <c r="KTU155" s="17"/>
      <c r="KTV155" s="17"/>
      <c r="KTW155" s="17"/>
      <c r="KTX155" s="17"/>
      <c r="KTY155" s="17"/>
      <c r="KTZ155" s="17"/>
      <c r="KUA155" s="17"/>
      <c r="LBR155" s="17"/>
      <c r="LBS155" s="17"/>
      <c r="LBT155" s="17"/>
      <c r="LBU155" s="17"/>
      <c r="LCG155" s="17"/>
      <c r="LCH155" s="17"/>
      <c r="LCI155" s="17"/>
      <c r="LCJ155" s="17"/>
      <c r="LCK155" s="17"/>
      <c r="LCL155" s="17"/>
      <c r="LCM155" s="17"/>
      <c r="LCN155" s="17"/>
      <c r="LCO155" s="17"/>
      <c r="LCP155" s="17"/>
      <c r="LCQ155" s="17"/>
      <c r="LCR155" s="17"/>
      <c r="LCS155" s="17"/>
      <c r="LCT155" s="17"/>
      <c r="LCU155" s="17"/>
      <c r="LCV155" s="17"/>
      <c r="LCW155" s="17"/>
      <c r="LCX155" s="17"/>
      <c r="LCY155" s="17"/>
      <c r="LCZ155" s="17"/>
      <c r="LDA155" s="17"/>
      <c r="LDB155" s="17"/>
      <c r="LDC155" s="17"/>
      <c r="LDD155" s="17"/>
      <c r="LDE155" s="17"/>
      <c r="LDF155" s="17"/>
      <c r="LDG155" s="17"/>
      <c r="LDH155" s="17"/>
      <c r="LDI155" s="17"/>
      <c r="LDJ155" s="17"/>
      <c r="LDK155" s="17"/>
      <c r="LDL155" s="17"/>
      <c r="LDM155" s="17"/>
      <c r="LDN155" s="17"/>
      <c r="LDO155" s="17"/>
      <c r="LDP155" s="17"/>
      <c r="LDQ155" s="17"/>
      <c r="LDR155" s="17"/>
      <c r="LDS155" s="17"/>
      <c r="LDT155" s="17"/>
      <c r="LDU155" s="17"/>
      <c r="LDV155" s="17"/>
      <c r="LDW155" s="17"/>
      <c r="LLN155" s="17"/>
      <c r="LLO155" s="17"/>
      <c r="LLP155" s="17"/>
      <c r="LLQ155" s="17"/>
      <c r="LMC155" s="17"/>
      <c r="LMD155" s="17"/>
      <c r="LME155" s="17"/>
      <c r="LMF155" s="17"/>
      <c r="LMG155" s="17"/>
      <c r="LMH155" s="17"/>
      <c r="LMI155" s="17"/>
      <c r="LMJ155" s="17"/>
      <c r="LMK155" s="17"/>
      <c r="LML155" s="17"/>
      <c r="LMM155" s="17"/>
      <c r="LMN155" s="17"/>
      <c r="LMO155" s="17"/>
      <c r="LMP155" s="17"/>
      <c r="LMQ155" s="17"/>
      <c r="LMR155" s="17"/>
      <c r="LMS155" s="17"/>
      <c r="LMT155" s="17"/>
      <c r="LMU155" s="17"/>
      <c r="LMV155" s="17"/>
      <c r="LMW155" s="17"/>
      <c r="LMX155" s="17"/>
      <c r="LMY155" s="17"/>
      <c r="LMZ155" s="17"/>
      <c r="LNA155" s="17"/>
      <c r="LNB155" s="17"/>
      <c r="LNC155" s="17"/>
      <c r="LND155" s="17"/>
      <c r="LNE155" s="17"/>
      <c r="LNF155" s="17"/>
      <c r="LNG155" s="17"/>
      <c r="LNH155" s="17"/>
      <c r="LNI155" s="17"/>
      <c r="LNJ155" s="17"/>
      <c r="LNK155" s="17"/>
      <c r="LNL155" s="17"/>
      <c r="LNM155" s="17"/>
      <c r="LNN155" s="17"/>
      <c r="LNO155" s="17"/>
      <c r="LNP155" s="17"/>
      <c r="LNQ155" s="17"/>
      <c r="LNR155" s="17"/>
      <c r="LNS155" s="17"/>
      <c r="LVJ155" s="17"/>
      <c r="LVK155" s="17"/>
      <c r="LVL155" s="17"/>
      <c r="LVM155" s="17"/>
      <c r="LVY155" s="17"/>
      <c r="LVZ155" s="17"/>
      <c r="LWA155" s="17"/>
      <c r="LWB155" s="17"/>
      <c r="LWC155" s="17"/>
      <c r="LWD155" s="17"/>
      <c r="LWE155" s="17"/>
      <c r="LWF155" s="17"/>
      <c r="LWG155" s="17"/>
      <c r="LWH155" s="17"/>
      <c r="LWI155" s="17"/>
      <c r="LWJ155" s="17"/>
      <c r="LWK155" s="17"/>
      <c r="LWL155" s="17"/>
      <c r="LWM155" s="17"/>
      <c r="LWN155" s="17"/>
      <c r="LWO155" s="17"/>
      <c r="LWP155" s="17"/>
      <c r="LWQ155" s="17"/>
      <c r="LWR155" s="17"/>
      <c r="LWS155" s="17"/>
      <c r="LWT155" s="17"/>
      <c r="LWU155" s="17"/>
      <c r="LWV155" s="17"/>
      <c r="LWW155" s="17"/>
      <c r="LWX155" s="17"/>
      <c r="LWY155" s="17"/>
      <c r="LWZ155" s="17"/>
      <c r="LXA155" s="17"/>
      <c r="LXB155" s="17"/>
      <c r="LXC155" s="17"/>
      <c r="LXD155" s="17"/>
      <c r="LXE155" s="17"/>
      <c r="LXF155" s="17"/>
      <c r="LXG155" s="17"/>
      <c r="LXH155" s="17"/>
      <c r="LXI155" s="17"/>
      <c r="LXJ155" s="17"/>
      <c r="LXK155" s="17"/>
      <c r="LXL155" s="17"/>
      <c r="LXM155" s="17"/>
      <c r="LXN155" s="17"/>
      <c r="LXO155" s="17"/>
      <c r="MFF155" s="17"/>
      <c r="MFG155" s="17"/>
      <c r="MFH155" s="17"/>
      <c r="MFI155" s="17"/>
      <c r="MFU155" s="17"/>
      <c r="MFV155" s="17"/>
      <c r="MFW155" s="17"/>
      <c r="MFX155" s="17"/>
      <c r="MFY155" s="17"/>
      <c r="MFZ155" s="17"/>
      <c r="MGA155" s="17"/>
      <c r="MGB155" s="17"/>
      <c r="MGC155" s="17"/>
      <c r="MGD155" s="17"/>
      <c r="MGE155" s="17"/>
      <c r="MGF155" s="17"/>
      <c r="MGG155" s="17"/>
      <c r="MGH155" s="17"/>
      <c r="MGI155" s="17"/>
      <c r="MGJ155" s="17"/>
      <c r="MGK155" s="17"/>
      <c r="MGL155" s="17"/>
      <c r="MGM155" s="17"/>
      <c r="MGN155" s="17"/>
      <c r="MGO155" s="17"/>
      <c r="MGP155" s="17"/>
      <c r="MGQ155" s="17"/>
      <c r="MGR155" s="17"/>
      <c r="MGS155" s="17"/>
      <c r="MGT155" s="17"/>
      <c r="MGU155" s="17"/>
      <c r="MGV155" s="17"/>
      <c r="MGW155" s="17"/>
      <c r="MGX155" s="17"/>
      <c r="MGY155" s="17"/>
      <c r="MGZ155" s="17"/>
      <c r="MHA155" s="17"/>
      <c r="MHB155" s="17"/>
      <c r="MHC155" s="17"/>
      <c r="MHD155" s="17"/>
      <c r="MHE155" s="17"/>
      <c r="MHF155" s="17"/>
      <c r="MHG155" s="17"/>
      <c r="MHH155" s="17"/>
      <c r="MHI155" s="17"/>
      <c r="MHJ155" s="17"/>
      <c r="MHK155" s="17"/>
      <c r="MPB155" s="17"/>
      <c r="MPC155" s="17"/>
      <c r="MPD155" s="17"/>
      <c r="MPE155" s="17"/>
      <c r="MPQ155" s="17"/>
      <c r="MPR155" s="17"/>
      <c r="MPS155" s="17"/>
      <c r="MPT155" s="17"/>
      <c r="MPU155" s="17"/>
      <c r="MPV155" s="17"/>
      <c r="MPW155" s="17"/>
      <c r="MPX155" s="17"/>
      <c r="MPY155" s="17"/>
      <c r="MPZ155" s="17"/>
      <c r="MQA155" s="17"/>
      <c r="MQB155" s="17"/>
      <c r="MQC155" s="17"/>
      <c r="MQD155" s="17"/>
      <c r="MQE155" s="17"/>
      <c r="MQF155" s="17"/>
      <c r="MQG155" s="17"/>
      <c r="MQH155" s="17"/>
      <c r="MQI155" s="17"/>
      <c r="MQJ155" s="17"/>
      <c r="MQK155" s="17"/>
      <c r="MQL155" s="17"/>
      <c r="MQM155" s="17"/>
      <c r="MQN155" s="17"/>
      <c r="MQO155" s="17"/>
      <c r="MQP155" s="17"/>
      <c r="MQQ155" s="17"/>
      <c r="MQR155" s="17"/>
      <c r="MQS155" s="17"/>
      <c r="MQT155" s="17"/>
      <c r="MQU155" s="17"/>
      <c r="MQV155" s="17"/>
      <c r="MQW155" s="17"/>
      <c r="MQX155" s="17"/>
      <c r="MQY155" s="17"/>
      <c r="MQZ155" s="17"/>
      <c r="MRA155" s="17"/>
      <c r="MRB155" s="17"/>
      <c r="MRC155" s="17"/>
      <c r="MRD155" s="17"/>
      <c r="MRE155" s="17"/>
      <c r="MRF155" s="17"/>
      <c r="MRG155" s="17"/>
      <c r="MYX155" s="17"/>
      <c r="MYY155" s="17"/>
      <c r="MYZ155" s="17"/>
      <c r="MZA155" s="17"/>
      <c r="MZM155" s="17"/>
      <c r="MZN155" s="17"/>
      <c r="MZO155" s="17"/>
      <c r="MZP155" s="17"/>
      <c r="MZQ155" s="17"/>
      <c r="MZR155" s="17"/>
      <c r="MZS155" s="17"/>
      <c r="MZT155" s="17"/>
      <c r="MZU155" s="17"/>
      <c r="MZV155" s="17"/>
      <c r="MZW155" s="17"/>
      <c r="MZX155" s="17"/>
      <c r="MZY155" s="17"/>
      <c r="MZZ155" s="17"/>
      <c r="NAA155" s="17"/>
      <c r="NAB155" s="17"/>
      <c r="NAC155" s="17"/>
      <c r="NAD155" s="17"/>
      <c r="NAE155" s="17"/>
      <c r="NAF155" s="17"/>
      <c r="NAG155" s="17"/>
      <c r="NAH155" s="17"/>
      <c r="NAI155" s="17"/>
      <c r="NAJ155" s="17"/>
      <c r="NAK155" s="17"/>
      <c r="NAL155" s="17"/>
      <c r="NAM155" s="17"/>
      <c r="NAN155" s="17"/>
      <c r="NAO155" s="17"/>
      <c r="NAP155" s="17"/>
      <c r="NAQ155" s="17"/>
      <c r="NAR155" s="17"/>
      <c r="NAS155" s="17"/>
      <c r="NAT155" s="17"/>
      <c r="NAU155" s="17"/>
      <c r="NAV155" s="17"/>
      <c r="NAW155" s="17"/>
      <c r="NAX155" s="17"/>
      <c r="NAY155" s="17"/>
      <c r="NAZ155" s="17"/>
      <c r="NBA155" s="17"/>
      <c r="NBB155" s="17"/>
      <c r="NBC155" s="17"/>
      <c r="NIT155" s="17"/>
      <c r="NIU155" s="17"/>
      <c r="NIV155" s="17"/>
      <c r="NIW155" s="17"/>
      <c r="NJI155" s="17"/>
      <c r="NJJ155" s="17"/>
      <c r="NJK155" s="17"/>
      <c r="NJL155" s="17"/>
      <c r="NJM155" s="17"/>
      <c r="NJN155" s="17"/>
      <c r="NJO155" s="17"/>
      <c r="NJP155" s="17"/>
      <c r="NJQ155" s="17"/>
      <c r="NJR155" s="17"/>
      <c r="NJS155" s="17"/>
      <c r="NJT155" s="17"/>
      <c r="NJU155" s="17"/>
      <c r="NJV155" s="17"/>
      <c r="NJW155" s="17"/>
      <c r="NJX155" s="17"/>
      <c r="NJY155" s="17"/>
      <c r="NJZ155" s="17"/>
      <c r="NKA155" s="17"/>
      <c r="NKB155" s="17"/>
      <c r="NKC155" s="17"/>
      <c r="NKD155" s="17"/>
      <c r="NKE155" s="17"/>
      <c r="NKF155" s="17"/>
      <c r="NKG155" s="17"/>
      <c r="NKH155" s="17"/>
      <c r="NKI155" s="17"/>
      <c r="NKJ155" s="17"/>
      <c r="NKK155" s="17"/>
      <c r="NKL155" s="17"/>
      <c r="NKM155" s="17"/>
      <c r="NKN155" s="17"/>
      <c r="NKO155" s="17"/>
      <c r="NKP155" s="17"/>
      <c r="NKQ155" s="17"/>
      <c r="NKR155" s="17"/>
      <c r="NKS155" s="17"/>
      <c r="NKT155" s="17"/>
      <c r="NKU155" s="17"/>
      <c r="NKV155" s="17"/>
      <c r="NKW155" s="17"/>
      <c r="NKX155" s="17"/>
      <c r="NKY155" s="17"/>
      <c r="NSP155" s="17"/>
      <c r="NSQ155" s="17"/>
      <c r="NSR155" s="17"/>
      <c r="NSS155" s="17"/>
      <c r="NTE155" s="17"/>
      <c r="NTF155" s="17"/>
      <c r="NTG155" s="17"/>
      <c r="NTH155" s="17"/>
      <c r="NTI155" s="17"/>
      <c r="NTJ155" s="17"/>
      <c r="NTK155" s="17"/>
      <c r="NTL155" s="17"/>
      <c r="NTM155" s="17"/>
      <c r="NTN155" s="17"/>
      <c r="NTO155" s="17"/>
      <c r="NTP155" s="17"/>
      <c r="NTQ155" s="17"/>
      <c r="NTR155" s="17"/>
      <c r="NTS155" s="17"/>
      <c r="NTT155" s="17"/>
      <c r="NTU155" s="17"/>
      <c r="NTV155" s="17"/>
      <c r="NTW155" s="17"/>
      <c r="NTX155" s="17"/>
      <c r="NTY155" s="17"/>
      <c r="NTZ155" s="17"/>
      <c r="NUA155" s="17"/>
      <c r="NUB155" s="17"/>
      <c r="NUC155" s="17"/>
      <c r="NUD155" s="17"/>
      <c r="NUE155" s="17"/>
      <c r="NUF155" s="17"/>
      <c r="NUG155" s="17"/>
      <c r="NUH155" s="17"/>
      <c r="NUI155" s="17"/>
      <c r="NUJ155" s="17"/>
      <c r="NUK155" s="17"/>
      <c r="NUL155" s="17"/>
      <c r="NUM155" s="17"/>
      <c r="NUN155" s="17"/>
      <c r="NUO155" s="17"/>
      <c r="NUP155" s="17"/>
      <c r="NUQ155" s="17"/>
      <c r="NUR155" s="17"/>
      <c r="NUS155" s="17"/>
      <c r="NUT155" s="17"/>
      <c r="NUU155" s="17"/>
      <c r="OCL155" s="17"/>
      <c r="OCM155" s="17"/>
      <c r="OCN155" s="17"/>
      <c r="OCO155" s="17"/>
      <c r="ODA155" s="17"/>
      <c r="ODB155" s="17"/>
      <c r="ODC155" s="17"/>
      <c r="ODD155" s="17"/>
      <c r="ODE155" s="17"/>
      <c r="ODF155" s="17"/>
      <c r="ODG155" s="17"/>
      <c r="ODH155" s="17"/>
      <c r="ODI155" s="17"/>
      <c r="ODJ155" s="17"/>
      <c r="ODK155" s="17"/>
      <c r="ODL155" s="17"/>
      <c r="ODM155" s="17"/>
      <c r="ODN155" s="17"/>
      <c r="ODO155" s="17"/>
      <c r="ODP155" s="17"/>
      <c r="ODQ155" s="17"/>
      <c r="ODR155" s="17"/>
      <c r="ODS155" s="17"/>
      <c r="ODT155" s="17"/>
      <c r="ODU155" s="17"/>
      <c r="ODV155" s="17"/>
      <c r="ODW155" s="17"/>
      <c r="ODX155" s="17"/>
      <c r="ODY155" s="17"/>
      <c r="ODZ155" s="17"/>
      <c r="OEA155" s="17"/>
      <c r="OEB155" s="17"/>
      <c r="OEC155" s="17"/>
      <c r="OED155" s="17"/>
      <c r="OEE155" s="17"/>
      <c r="OEF155" s="17"/>
      <c r="OEG155" s="17"/>
      <c r="OEH155" s="17"/>
      <c r="OEI155" s="17"/>
      <c r="OEJ155" s="17"/>
      <c r="OEK155" s="17"/>
      <c r="OEL155" s="17"/>
      <c r="OEM155" s="17"/>
      <c r="OEN155" s="17"/>
      <c r="OEO155" s="17"/>
      <c r="OEP155" s="17"/>
      <c r="OEQ155" s="17"/>
      <c r="OMH155" s="17"/>
      <c r="OMI155" s="17"/>
      <c r="OMJ155" s="17"/>
      <c r="OMK155" s="17"/>
      <c r="OMW155" s="17"/>
      <c r="OMX155" s="17"/>
      <c r="OMY155" s="17"/>
      <c r="OMZ155" s="17"/>
      <c r="ONA155" s="17"/>
      <c r="ONB155" s="17"/>
      <c r="ONC155" s="17"/>
      <c r="OND155" s="17"/>
      <c r="ONE155" s="17"/>
      <c r="ONF155" s="17"/>
      <c r="ONG155" s="17"/>
      <c r="ONH155" s="17"/>
      <c r="ONI155" s="17"/>
      <c r="ONJ155" s="17"/>
      <c r="ONK155" s="17"/>
      <c r="ONL155" s="17"/>
      <c r="ONM155" s="17"/>
      <c r="ONN155" s="17"/>
      <c r="ONO155" s="17"/>
      <c r="ONP155" s="17"/>
      <c r="ONQ155" s="17"/>
      <c r="ONR155" s="17"/>
      <c r="ONS155" s="17"/>
      <c r="ONT155" s="17"/>
      <c r="ONU155" s="17"/>
      <c r="ONV155" s="17"/>
      <c r="ONW155" s="17"/>
      <c r="ONX155" s="17"/>
      <c r="ONY155" s="17"/>
      <c r="ONZ155" s="17"/>
      <c r="OOA155" s="17"/>
      <c r="OOB155" s="17"/>
      <c r="OOC155" s="17"/>
      <c r="OOD155" s="17"/>
      <c r="OOE155" s="17"/>
      <c r="OOF155" s="17"/>
      <c r="OOG155" s="17"/>
      <c r="OOH155" s="17"/>
      <c r="OOI155" s="17"/>
      <c r="OOJ155" s="17"/>
      <c r="OOK155" s="17"/>
      <c r="OOL155" s="17"/>
      <c r="OOM155" s="17"/>
      <c r="OWD155" s="17"/>
      <c r="OWE155" s="17"/>
      <c r="OWF155" s="17"/>
      <c r="OWG155" s="17"/>
      <c r="OWS155" s="17"/>
      <c r="OWT155" s="17"/>
      <c r="OWU155" s="17"/>
      <c r="OWV155" s="17"/>
      <c r="OWW155" s="17"/>
      <c r="OWX155" s="17"/>
      <c r="OWY155" s="17"/>
      <c r="OWZ155" s="17"/>
      <c r="OXA155" s="17"/>
      <c r="OXB155" s="17"/>
      <c r="OXC155" s="17"/>
      <c r="OXD155" s="17"/>
      <c r="OXE155" s="17"/>
      <c r="OXF155" s="17"/>
      <c r="OXG155" s="17"/>
      <c r="OXH155" s="17"/>
      <c r="OXI155" s="17"/>
      <c r="OXJ155" s="17"/>
      <c r="OXK155" s="17"/>
      <c r="OXL155" s="17"/>
      <c r="OXM155" s="17"/>
      <c r="OXN155" s="17"/>
      <c r="OXO155" s="17"/>
      <c r="OXP155" s="17"/>
      <c r="OXQ155" s="17"/>
      <c r="OXR155" s="17"/>
      <c r="OXS155" s="17"/>
      <c r="OXT155" s="17"/>
      <c r="OXU155" s="17"/>
      <c r="OXV155" s="17"/>
      <c r="OXW155" s="17"/>
      <c r="OXX155" s="17"/>
      <c r="OXY155" s="17"/>
      <c r="OXZ155" s="17"/>
      <c r="OYA155" s="17"/>
      <c r="OYB155" s="17"/>
      <c r="OYC155" s="17"/>
      <c r="OYD155" s="17"/>
      <c r="OYE155" s="17"/>
      <c r="OYF155" s="17"/>
      <c r="OYG155" s="17"/>
      <c r="OYH155" s="17"/>
      <c r="OYI155" s="17"/>
      <c r="PFZ155" s="17"/>
      <c r="PGA155" s="17"/>
      <c r="PGB155" s="17"/>
      <c r="PGC155" s="17"/>
      <c r="PGO155" s="17"/>
      <c r="PGP155" s="17"/>
      <c r="PGQ155" s="17"/>
      <c r="PGR155" s="17"/>
      <c r="PGS155" s="17"/>
      <c r="PGT155" s="17"/>
      <c r="PGU155" s="17"/>
      <c r="PGV155" s="17"/>
      <c r="PGW155" s="17"/>
      <c r="PGX155" s="17"/>
      <c r="PGY155" s="17"/>
      <c r="PGZ155" s="17"/>
      <c r="PHA155" s="17"/>
      <c r="PHB155" s="17"/>
      <c r="PHC155" s="17"/>
      <c r="PHD155" s="17"/>
      <c r="PHE155" s="17"/>
      <c r="PHF155" s="17"/>
      <c r="PHG155" s="17"/>
      <c r="PHH155" s="17"/>
      <c r="PHI155" s="17"/>
      <c r="PHJ155" s="17"/>
      <c r="PHK155" s="17"/>
      <c r="PHL155" s="17"/>
      <c r="PHM155" s="17"/>
      <c r="PHN155" s="17"/>
      <c r="PHO155" s="17"/>
      <c r="PHP155" s="17"/>
      <c r="PHQ155" s="17"/>
      <c r="PHR155" s="17"/>
      <c r="PHS155" s="17"/>
      <c r="PHT155" s="17"/>
      <c r="PHU155" s="17"/>
      <c r="PHV155" s="17"/>
      <c r="PHW155" s="17"/>
      <c r="PHX155" s="17"/>
      <c r="PHY155" s="17"/>
      <c r="PHZ155" s="17"/>
      <c r="PIA155" s="17"/>
      <c r="PIB155" s="17"/>
      <c r="PIC155" s="17"/>
      <c r="PID155" s="17"/>
      <c r="PIE155" s="17"/>
      <c r="PPV155" s="17"/>
      <c r="PPW155" s="17"/>
      <c r="PPX155" s="17"/>
      <c r="PPY155" s="17"/>
      <c r="PQK155" s="17"/>
      <c r="PQL155" s="17"/>
      <c r="PQM155" s="17"/>
      <c r="PQN155" s="17"/>
      <c r="PQO155" s="17"/>
      <c r="PQP155" s="17"/>
      <c r="PQQ155" s="17"/>
      <c r="PQR155" s="17"/>
      <c r="PQS155" s="17"/>
      <c r="PQT155" s="17"/>
      <c r="PQU155" s="17"/>
      <c r="PQV155" s="17"/>
      <c r="PQW155" s="17"/>
      <c r="PQX155" s="17"/>
      <c r="PQY155" s="17"/>
      <c r="PQZ155" s="17"/>
      <c r="PRA155" s="17"/>
      <c r="PRB155" s="17"/>
      <c r="PRC155" s="17"/>
      <c r="PRD155" s="17"/>
      <c r="PRE155" s="17"/>
      <c r="PRF155" s="17"/>
      <c r="PRG155" s="17"/>
      <c r="PRH155" s="17"/>
      <c r="PRI155" s="17"/>
      <c r="PRJ155" s="17"/>
      <c r="PRK155" s="17"/>
      <c r="PRL155" s="17"/>
      <c r="PRM155" s="17"/>
      <c r="PRN155" s="17"/>
      <c r="PRO155" s="17"/>
      <c r="PRP155" s="17"/>
      <c r="PRQ155" s="17"/>
      <c r="PRR155" s="17"/>
      <c r="PRS155" s="17"/>
      <c r="PRT155" s="17"/>
      <c r="PRU155" s="17"/>
      <c r="PRV155" s="17"/>
      <c r="PRW155" s="17"/>
      <c r="PRX155" s="17"/>
      <c r="PRY155" s="17"/>
      <c r="PRZ155" s="17"/>
      <c r="PSA155" s="17"/>
      <c r="PZR155" s="17"/>
      <c r="PZS155" s="17"/>
      <c r="PZT155" s="17"/>
      <c r="PZU155" s="17"/>
      <c r="QAG155" s="17"/>
      <c r="QAH155" s="17"/>
      <c r="QAI155" s="17"/>
      <c r="QAJ155" s="17"/>
      <c r="QAK155" s="17"/>
      <c r="QAL155" s="17"/>
      <c r="QAM155" s="17"/>
      <c r="QAN155" s="17"/>
      <c r="QAO155" s="17"/>
      <c r="QAP155" s="17"/>
      <c r="QAQ155" s="17"/>
      <c r="QAR155" s="17"/>
      <c r="QAS155" s="17"/>
      <c r="QAT155" s="17"/>
      <c r="QAU155" s="17"/>
      <c r="QAV155" s="17"/>
      <c r="QAW155" s="17"/>
      <c r="QAX155" s="17"/>
      <c r="QAY155" s="17"/>
      <c r="QAZ155" s="17"/>
      <c r="QBA155" s="17"/>
      <c r="QBB155" s="17"/>
      <c r="QBC155" s="17"/>
      <c r="QBD155" s="17"/>
      <c r="QBE155" s="17"/>
      <c r="QBF155" s="17"/>
      <c r="QBG155" s="17"/>
      <c r="QBH155" s="17"/>
      <c r="QBI155" s="17"/>
      <c r="QBJ155" s="17"/>
      <c r="QBK155" s="17"/>
      <c r="QBL155" s="17"/>
      <c r="QBM155" s="17"/>
      <c r="QBN155" s="17"/>
      <c r="QBO155" s="17"/>
      <c r="QBP155" s="17"/>
      <c r="QBQ155" s="17"/>
      <c r="QBR155" s="17"/>
      <c r="QBS155" s="17"/>
      <c r="QBT155" s="17"/>
      <c r="QBU155" s="17"/>
      <c r="QBV155" s="17"/>
      <c r="QBW155" s="17"/>
      <c r="QJN155" s="17"/>
      <c r="QJO155" s="17"/>
      <c r="QJP155" s="17"/>
      <c r="QJQ155" s="17"/>
      <c r="QKC155" s="17"/>
      <c r="QKD155" s="17"/>
      <c r="QKE155" s="17"/>
      <c r="QKF155" s="17"/>
      <c r="QKG155" s="17"/>
      <c r="QKH155" s="17"/>
      <c r="QKI155" s="17"/>
      <c r="QKJ155" s="17"/>
      <c r="QKK155" s="17"/>
      <c r="QKL155" s="17"/>
      <c r="QKM155" s="17"/>
      <c r="QKN155" s="17"/>
      <c r="QKO155" s="17"/>
      <c r="QKP155" s="17"/>
      <c r="QKQ155" s="17"/>
      <c r="QKR155" s="17"/>
      <c r="QKS155" s="17"/>
      <c r="QKT155" s="17"/>
      <c r="QKU155" s="17"/>
      <c r="QKV155" s="17"/>
      <c r="QKW155" s="17"/>
      <c r="QKX155" s="17"/>
      <c r="QKY155" s="17"/>
      <c r="QKZ155" s="17"/>
      <c r="QLA155" s="17"/>
      <c r="QLB155" s="17"/>
      <c r="QLC155" s="17"/>
      <c r="QLD155" s="17"/>
      <c r="QLE155" s="17"/>
      <c r="QLF155" s="17"/>
      <c r="QLG155" s="17"/>
      <c r="QLH155" s="17"/>
      <c r="QLI155" s="17"/>
      <c r="QLJ155" s="17"/>
      <c r="QLK155" s="17"/>
      <c r="QLL155" s="17"/>
      <c r="QLM155" s="17"/>
      <c r="QLN155" s="17"/>
      <c r="QLO155" s="17"/>
      <c r="QLP155" s="17"/>
      <c r="QLQ155" s="17"/>
      <c r="QLR155" s="17"/>
      <c r="QLS155" s="17"/>
      <c r="QTJ155" s="17"/>
      <c r="QTK155" s="17"/>
      <c r="QTL155" s="17"/>
      <c r="QTM155" s="17"/>
      <c r="QTY155" s="17"/>
      <c r="QTZ155" s="17"/>
      <c r="QUA155" s="17"/>
      <c r="QUB155" s="17"/>
      <c r="QUC155" s="17"/>
      <c r="QUD155" s="17"/>
      <c r="QUE155" s="17"/>
      <c r="QUF155" s="17"/>
      <c r="QUG155" s="17"/>
      <c r="QUH155" s="17"/>
      <c r="QUI155" s="17"/>
      <c r="QUJ155" s="17"/>
      <c r="QUK155" s="17"/>
      <c r="QUL155" s="17"/>
      <c r="QUM155" s="17"/>
      <c r="QUN155" s="17"/>
      <c r="QUO155" s="17"/>
      <c r="QUP155" s="17"/>
      <c r="QUQ155" s="17"/>
      <c r="QUR155" s="17"/>
      <c r="QUS155" s="17"/>
      <c r="QUT155" s="17"/>
      <c r="QUU155" s="17"/>
      <c r="QUV155" s="17"/>
      <c r="QUW155" s="17"/>
      <c r="QUX155" s="17"/>
      <c r="QUY155" s="17"/>
      <c r="QUZ155" s="17"/>
      <c r="QVA155" s="17"/>
      <c r="QVB155" s="17"/>
      <c r="QVC155" s="17"/>
      <c r="QVD155" s="17"/>
      <c r="QVE155" s="17"/>
      <c r="QVF155" s="17"/>
      <c r="QVG155" s="17"/>
      <c r="QVH155" s="17"/>
      <c r="QVI155" s="17"/>
      <c r="QVJ155" s="17"/>
      <c r="QVK155" s="17"/>
      <c r="QVL155" s="17"/>
      <c r="QVM155" s="17"/>
      <c r="QVN155" s="17"/>
      <c r="QVO155" s="17"/>
      <c r="RDF155" s="17"/>
      <c r="RDG155" s="17"/>
      <c r="RDH155" s="17"/>
      <c r="RDI155" s="17"/>
      <c r="RDU155" s="17"/>
      <c r="RDV155" s="17"/>
      <c r="RDW155" s="17"/>
      <c r="RDX155" s="17"/>
      <c r="RDY155" s="17"/>
      <c r="RDZ155" s="17"/>
      <c r="REA155" s="17"/>
      <c r="REB155" s="17"/>
      <c r="REC155" s="17"/>
      <c r="RED155" s="17"/>
      <c r="REE155" s="17"/>
      <c r="REF155" s="17"/>
      <c r="REG155" s="17"/>
      <c r="REH155" s="17"/>
      <c r="REI155" s="17"/>
      <c r="REJ155" s="17"/>
      <c r="REK155" s="17"/>
      <c r="REL155" s="17"/>
      <c r="REM155" s="17"/>
      <c r="REN155" s="17"/>
      <c r="REO155" s="17"/>
      <c r="REP155" s="17"/>
      <c r="REQ155" s="17"/>
      <c r="RER155" s="17"/>
      <c r="RES155" s="17"/>
      <c r="RET155" s="17"/>
      <c r="REU155" s="17"/>
      <c r="REV155" s="17"/>
      <c r="REW155" s="17"/>
      <c r="REX155" s="17"/>
      <c r="REY155" s="17"/>
      <c r="REZ155" s="17"/>
      <c r="RFA155" s="17"/>
      <c r="RFB155" s="17"/>
      <c r="RFC155" s="17"/>
      <c r="RFD155" s="17"/>
      <c r="RFE155" s="17"/>
      <c r="RFF155" s="17"/>
      <c r="RFG155" s="17"/>
      <c r="RFH155" s="17"/>
      <c r="RFI155" s="17"/>
      <c r="RFJ155" s="17"/>
      <c r="RFK155" s="17"/>
      <c r="RNB155" s="17"/>
      <c r="RNC155" s="17"/>
      <c r="RND155" s="17"/>
      <c r="RNE155" s="17"/>
      <c r="RNQ155" s="17"/>
      <c r="RNR155" s="17"/>
      <c r="RNS155" s="17"/>
      <c r="RNT155" s="17"/>
      <c r="RNU155" s="17"/>
      <c r="RNV155" s="17"/>
      <c r="RNW155" s="17"/>
      <c r="RNX155" s="17"/>
      <c r="RNY155" s="17"/>
      <c r="RNZ155" s="17"/>
      <c r="ROA155" s="17"/>
      <c r="ROB155" s="17"/>
      <c r="ROC155" s="17"/>
      <c r="ROD155" s="17"/>
      <c r="ROE155" s="17"/>
      <c r="ROF155" s="17"/>
      <c r="ROG155" s="17"/>
      <c r="ROH155" s="17"/>
      <c r="ROI155" s="17"/>
      <c r="ROJ155" s="17"/>
      <c r="ROK155" s="17"/>
      <c r="ROL155" s="17"/>
      <c r="ROM155" s="17"/>
      <c r="RON155" s="17"/>
      <c r="ROO155" s="17"/>
      <c r="ROP155" s="17"/>
      <c r="ROQ155" s="17"/>
      <c r="ROR155" s="17"/>
      <c r="ROS155" s="17"/>
      <c r="ROT155" s="17"/>
      <c r="ROU155" s="17"/>
      <c r="ROV155" s="17"/>
      <c r="ROW155" s="17"/>
      <c r="ROX155" s="17"/>
      <c r="ROY155" s="17"/>
      <c r="ROZ155" s="17"/>
      <c r="RPA155" s="17"/>
      <c r="RPB155" s="17"/>
      <c r="RPC155" s="17"/>
      <c r="RPD155" s="17"/>
      <c r="RPE155" s="17"/>
      <c r="RPF155" s="17"/>
      <c r="RPG155" s="17"/>
      <c r="RWX155" s="17"/>
      <c r="RWY155" s="17"/>
      <c r="RWZ155" s="17"/>
      <c r="RXA155" s="17"/>
      <c r="RXM155" s="17"/>
      <c r="RXN155" s="17"/>
      <c r="RXO155" s="17"/>
      <c r="RXP155" s="17"/>
      <c r="RXQ155" s="17"/>
      <c r="RXR155" s="17"/>
      <c r="RXS155" s="17"/>
      <c r="RXT155" s="17"/>
      <c r="RXU155" s="17"/>
      <c r="RXV155" s="17"/>
      <c r="RXW155" s="17"/>
      <c r="RXX155" s="17"/>
      <c r="RXY155" s="17"/>
      <c r="RXZ155" s="17"/>
      <c r="RYA155" s="17"/>
      <c r="RYB155" s="17"/>
      <c r="RYC155" s="17"/>
      <c r="RYD155" s="17"/>
      <c r="RYE155" s="17"/>
      <c r="RYF155" s="17"/>
      <c r="RYG155" s="17"/>
      <c r="RYH155" s="17"/>
      <c r="RYI155" s="17"/>
      <c r="RYJ155" s="17"/>
      <c r="RYK155" s="17"/>
      <c r="RYL155" s="17"/>
      <c r="RYM155" s="17"/>
      <c r="RYN155" s="17"/>
      <c r="RYO155" s="17"/>
      <c r="RYP155" s="17"/>
      <c r="RYQ155" s="17"/>
      <c r="RYR155" s="17"/>
      <c r="RYS155" s="17"/>
      <c r="RYT155" s="17"/>
      <c r="RYU155" s="17"/>
      <c r="RYV155" s="17"/>
      <c r="RYW155" s="17"/>
      <c r="RYX155" s="17"/>
      <c r="RYY155" s="17"/>
      <c r="RYZ155" s="17"/>
      <c r="RZA155" s="17"/>
      <c r="RZB155" s="17"/>
      <c r="RZC155" s="17"/>
      <c r="SGT155" s="17"/>
      <c r="SGU155" s="17"/>
      <c r="SGV155" s="17"/>
      <c r="SGW155" s="17"/>
      <c r="SHI155" s="17"/>
      <c r="SHJ155" s="17"/>
      <c r="SHK155" s="17"/>
      <c r="SHL155" s="17"/>
      <c r="SHM155" s="17"/>
      <c r="SHN155" s="17"/>
      <c r="SHO155" s="17"/>
      <c r="SHP155" s="17"/>
      <c r="SHQ155" s="17"/>
      <c r="SHR155" s="17"/>
      <c r="SHS155" s="17"/>
      <c r="SHT155" s="17"/>
      <c r="SHU155" s="17"/>
      <c r="SHV155" s="17"/>
      <c r="SHW155" s="17"/>
      <c r="SHX155" s="17"/>
      <c r="SHY155" s="17"/>
      <c r="SHZ155" s="17"/>
      <c r="SIA155" s="17"/>
      <c r="SIB155" s="17"/>
      <c r="SIC155" s="17"/>
      <c r="SID155" s="17"/>
      <c r="SIE155" s="17"/>
      <c r="SIF155" s="17"/>
      <c r="SIG155" s="17"/>
      <c r="SIH155" s="17"/>
      <c r="SII155" s="17"/>
      <c r="SIJ155" s="17"/>
      <c r="SIK155" s="17"/>
      <c r="SIL155" s="17"/>
      <c r="SIM155" s="17"/>
      <c r="SIN155" s="17"/>
      <c r="SIO155" s="17"/>
      <c r="SIP155" s="17"/>
      <c r="SIQ155" s="17"/>
      <c r="SIR155" s="17"/>
      <c r="SIS155" s="17"/>
      <c r="SIT155" s="17"/>
      <c r="SIU155" s="17"/>
      <c r="SIV155" s="17"/>
      <c r="SIW155" s="17"/>
      <c r="SIX155" s="17"/>
      <c r="SIY155" s="17"/>
      <c r="SQP155" s="17"/>
      <c r="SQQ155" s="17"/>
      <c r="SQR155" s="17"/>
      <c r="SQS155" s="17"/>
      <c r="SRE155" s="17"/>
      <c r="SRF155" s="17"/>
      <c r="SRG155" s="17"/>
      <c r="SRH155" s="17"/>
      <c r="SRI155" s="17"/>
      <c r="SRJ155" s="17"/>
      <c r="SRK155" s="17"/>
      <c r="SRL155" s="17"/>
      <c r="SRM155" s="17"/>
      <c r="SRN155" s="17"/>
      <c r="SRO155" s="17"/>
      <c r="SRP155" s="17"/>
      <c r="SRQ155" s="17"/>
      <c r="SRR155" s="17"/>
      <c r="SRS155" s="17"/>
      <c r="SRT155" s="17"/>
      <c r="SRU155" s="17"/>
      <c r="SRV155" s="17"/>
      <c r="SRW155" s="17"/>
      <c r="SRX155" s="17"/>
      <c r="SRY155" s="17"/>
      <c r="SRZ155" s="17"/>
      <c r="SSA155" s="17"/>
      <c r="SSB155" s="17"/>
      <c r="SSC155" s="17"/>
      <c r="SSD155" s="17"/>
      <c r="SSE155" s="17"/>
      <c r="SSF155" s="17"/>
      <c r="SSG155" s="17"/>
      <c r="SSH155" s="17"/>
      <c r="SSI155" s="17"/>
      <c r="SSJ155" s="17"/>
      <c r="SSK155" s="17"/>
      <c r="SSL155" s="17"/>
      <c r="SSM155" s="17"/>
      <c r="SSN155" s="17"/>
      <c r="SSO155" s="17"/>
      <c r="SSP155" s="17"/>
      <c r="SSQ155" s="17"/>
      <c r="SSR155" s="17"/>
      <c r="SSS155" s="17"/>
      <c r="SST155" s="17"/>
      <c r="SSU155" s="17"/>
      <c r="TAL155" s="17"/>
      <c r="TAM155" s="17"/>
      <c r="TAN155" s="17"/>
      <c r="TAO155" s="17"/>
      <c r="TBA155" s="17"/>
      <c r="TBB155" s="17"/>
      <c r="TBC155" s="17"/>
      <c r="TBD155" s="17"/>
      <c r="TBE155" s="17"/>
      <c r="TBF155" s="17"/>
      <c r="TBG155" s="17"/>
      <c r="TBH155" s="17"/>
      <c r="TBI155" s="17"/>
      <c r="TBJ155" s="17"/>
      <c r="TBK155" s="17"/>
      <c r="TBL155" s="17"/>
      <c r="TBM155" s="17"/>
      <c r="TBN155" s="17"/>
      <c r="TBO155" s="17"/>
      <c r="TBP155" s="17"/>
      <c r="TBQ155" s="17"/>
      <c r="TBR155" s="17"/>
      <c r="TBS155" s="17"/>
      <c r="TBT155" s="17"/>
      <c r="TBU155" s="17"/>
      <c r="TBV155" s="17"/>
      <c r="TBW155" s="17"/>
      <c r="TBX155" s="17"/>
      <c r="TBY155" s="17"/>
      <c r="TBZ155" s="17"/>
      <c r="TCA155" s="17"/>
      <c r="TCB155" s="17"/>
      <c r="TCC155" s="17"/>
      <c r="TCD155" s="17"/>
      <c r="TCE155" s="17"/>
      <c r="TCF155" s="17"/>
      <c r="TCG155" s="17"/>
      <c r="TCH155" s="17"/>
      <c r="TCI155" s="17"/>
      <c r="TCJ155" s="17"/>
      <c r="TCK155" s="17"/>
      <c r="TCL155" s="17"/>
      <c r="TCM155" s="17"/>
      <c r="TCN155" s="17"/>
      <c r="TCO155" s="17"/>
      <c r="TCP155" s="17"/>
      <c r="TCQ155" s="17"/>
      <c r="TKH155" s="17"/>
      <c r="TKI155" s="17"/>
      <c r="TKJ155" s="17"/>
      <c r="TKK155" s="17"/>
      <c r="TKW155" s="17"/>
      <c r="TKX155" s="17"/>
      <c r="TKY155" s="17"/>
      <c r="TKZ155" s="17"/>
      <c r="TLA155" s="17"/>
      <c r="TLB155" s="17"/>
      <c r="TLC155" s="17"/>
      <c r="TLD155" s="17"/>
      <c r="TLE155" s="17"/>
      <c r="TLF155" s="17"/>
      <c r="TLG155" s="17"/>
      <c r="TLH155" s="17"/>
      <c r="TLI155" s="17"/>
      <c r="TLJ155" s="17"/>
      <c r="TLK155" s="17"/>
      <c r="TLL155" s="17"/>
      <c r="TLM155" s="17"/>
      <c r="TLN155" s="17"/>
      <c r="TLO155" s="17"/>
      <c r="TLP155" s="17"/>
      <c r="TLQ155" s="17"/>
      <c r="TLR155" s="17"/>
      <c r="TLS155" s="17"/>
      <c r="TLT155" s="17"/>
      <c r="TLU155" s="17"/>
      <c r="TLV155" s="17"/>
      <c r="TLW155" s="17"/>
      <c r="TLX155" s="17"/>
      <c r="TLY155" s="17"/>
      <c r="TLZ155" s="17"/>
      <c r="TMA155" s="17"/>
      <c r="TMB155" s="17"/>
      <c r="TMC155" s="17"/>
      <c r="TMD155" s="17"/>
      <c r="TME155" s="17"/>
      <c r="TMF155" s="17"/>
      <c r="TMG155" s="17"/>
      <c r="TMH155" s="17"/>
      <c r="TMI155" s="17"/>
      <c r="TMJ155" s="17"/>
      <c r="TMK155" s="17"/>
      <c r="TML155" s="17"/>
      <c r="TMM155" s="17"/>
      <c r="TUD155" s="17"/>
      <c r="TUE155" s="17"/>
      <c r="TUF155" s="17"/>
      <c r="TUG155" s="17"/>
      <c r="TUS155" s="17"/>
      <c r="TUT155" s="17"/>
      <c r="TUU155" s="17"/>
      <c r="TUV155" s="17"/>
      <c r="TUW155" s="17"/>
      <c r="TUX155" s="17"/>
      <c r="TUY155" s="17"/>
      <c r="TUZ155" s="17"/>
      <c r="TVA155" s="17"/>
      <c r="TVB155" s="17"/>
      <c r="TVC155" s="17"/>
      <c r="TVD155" s="17"/>
      <c r="TVE155" s="17"/>
      <c r="TVF155" s="17"/>
      <c r="TVG155" s="17"/>
      <c r="TVH155" s="17"/>
      <c r="TVI155" s="17"/>
      <c r="TVJ155" s="17"/>
      <c r="TVK155" s="17"/>
      <c r="TVL155" s="17"/>
      <c r="TVM155" s="17"/>
      <c r="TVN155" s="17"/>
      <c r="TVO155" s="17"/>
      <c r="TVP155" s="17"/>
      <c r="TVQ155" s="17"/>
      <c r="TVR155" s="17"/>
      <c r="TVS155" s="17"/>
      <c r="TVT155" s="17"/>
      <c r="TVU155" s="17"/>
      <c r="TVV155" s="17"/>
      <c r="TVW155" s="17"/>
      <c r="TVX155" s="17"/>
      <c r="TVY155" s="17"/>
      <c r="TVZ155" s="17"/>
      <c r="TWA155" s="17"/>
      <c r="TWB155" s="17"/>
      <c r="TWC155" s="17"/>
      <c r="TWD155" s="17"/>
      <c r="TWE155" s="17"/>
      <c r="TWF155" s="17"/>
      <c r="TWG155" s="17"/>
      <c r="TWH155" s="17"/>
      <c r="TWI155" s="17"/>
      <c r="UDZ155" s="17"/>
      <c r="UEA155" s="17"/>
      <c r="UEB155" s="17"/>
      <c r="UEC155" s="17"/>
      <c r="UEO155" s="17"/>
      <c r="UEP155" s="17"/>
      <c r="UEQ155" s="17"/>
      <c r="UER155" s="17"/>
      <c r="UES155" s="17"/>
      <c r="UET155" s="17"/>
      <c r="UEU155" s="17"/>
      <c r="UEV155" s="17"/>
      <c r="UEW155" s="17"/>
      <c r="UEX155" s="17"/>
      <c r="UEY155" s="17"/>
      <c r="UEZ155" s="17"/>
      <c r="UFA155" s="17"/>
      <c r="UFB155" s="17"/>
      <c r="UFC155" s="17"/>
      <c r="UFD155" s="17"/>
      <c r="UFE155" s="17"/>
      <c r="UFF155" s="17"/>
      <c r="UFG155" s="17"/>
      <c r="UFH155" s="17"/>
      <c r="UFI155" s="17"/>
      <c r="UFJ155" s="17"/>
      <c r="UFK155" s="17"/>
      <c r="UFL155" s="17"/>
      <c r="UFM155" s="17"/>
      <c r="UFN155" s="17"/>
      <c r="UFO155" s="17"/>
      <c r="UFP155" s="17"/>
      <c r="UFQ155" s="17"/>
      <c r="UFR155" s="17"/>
      <c r="UFS155" s="17"/>
      <c r="UFT155" s="17"/>
      <c r="UFU155" s="17"/>
      <c r="UFV155" s="17"/>
      <c r="UFW155" s="17"/>
      <c r="UFX155" s="17"/>
      <c r="UFY155" s="17"/>
      <c r="UFZ155" s="17"/>
      <c r="UGA155" s="17"/>
      <c r="UGB155" s="17"/>
      <c r="UGC155" s="17"/>
      <c r="UGD155" s="17"/>
      <c r="UGE155" s="17"/>
      <c r="UNV155" s="17"/>
      <c r="UNW155" s="17"/>
      <c r="UNX155" s="17"/>
      <c r="UNY155" s="17"/>
      <c r="UOK155" s="17"/>
      <c r="UOL155" s="17"/>
      <c r="UOM155" s="17"/>
      <c r="UON155" s="17"/>
      <c r="UOO155" s="17"/>
      <c r="UOP155" s="17"/>
      <c r="UOQ155" s="17"/>
      <c r="UOR155" s="17"/>
      <c r="UOS155" s="17"/>
      <c r="UOT155" s="17"/>
      <c r="UOU155" s="17"/>
      <c r="UOV155" s="17"/>
      <c r="UOW155" s="17"/>
      <c r="UOX155" s="17"/>
      <c r="UOY155" s="17"/>
      <c r="UOZ155" s="17"/>
      <c r="UPA155" s="17"/>
      <c r="UPB155" s="17"/>
      <c r="UPC155" s="17"/>
      <c r="UPD155" s="17"/>
      <c r="UPE155" s="17"/>
      <c r="UPF155" s="17"/>
      <c r="UPG155" s="17"/>
      <c r="UPH155" s="17"/>
      <c r="UPI155" s="17"/>
      <c r="UPJ155" s="17"/>
      <c r="UPK155" s="17"/>
      <c r="UPL155" s="17"/>
      <c r="UPM155" s="17"/>
      <c r="UPN155" s="17"/>
      <c r="UPO155" s="17"/>
      <c r="UPP155" s="17"/>
      <c r="UPQ155" s="17"/>
      <c r="UPR155" s="17"/>
      <c r="UPS155" s="17"/>
      <c r="UPT155" s="17"/>
      <c r="UPU155" s="17"/>
      <c r="UPV155" s="17"/>
      <c r="UPW155" s="17"/>
      <c r="UPX155" s="17"/>
      <c r="UPY155" s="17"/>
      <c r="UPZ155" s="17"/>
      <c r="UQA155" s="17"/>
      <c r="UXR155" s="17"/>
      <c r="UXS155" s="17"/>
      <c r="UXT155" s="17"/>
      <c r="UXU155" s="17"/>
      <c r="UYG155" s="17"/>
      <c r="UYH155" s="17"/>
      <c r="UYI155" s="17"/>
      <c r="UYJ155" s="17"/>
      <c r="UYK155" s="17"/>
      <c r="UYL155" s="17"/>
      <c r="UYM155" s="17"/>
      <c r="UYN155" s="17"/>
      <c r="UYO155" s="17"/>
      <c r="UYP155" s="17"/>
      <c r="UYQ155" s="17"/>
      <c r="UYR155" s="17"/>
      <c r="UYS155" s="17"/>
      <c r="UYT155" s="17"/>
      <c r="UYU155" s="17"/>
      <c r="UYV155" s="17"/>
      <c r="UYW155" s="17"/>
      <c r="UYX155" s="17"/>
      <c r="UYY155" s="17"/>
      <c r="UYZ155" s="17"/>
      <c r="UZA155" s="17"/>
      <c r="UZB155" s="17"/>
      <c r="UZC155" s="17"/>
      <c r="UZD155" s="17"/>
      <c r="UZE155" s="17"/>
      <c r="UZF155" s="17"/>
      <c r="UZG155" s="17"/>
      <c r="UZH155" s="17"/>
      <c r="UZI155" s="17"/>
      <c r="UZJ155" s="17"/>
      <c r="UZK155" s="17"/>
      <c r="UZL155" s="17"/>
      <c r="UZM155" s="17"/>
      <c r="UZN155" s="17"/>
      <c r="UZO155" s="17"/>
      <c r="UZP155" s="17"/>
      <c r="UZQ155" s="17"/>
      <c r="UZR155" s="17"/>
      <c r="UZS155" s="17"/>
      <c r="UZT155" s="17"/>
      <c r="UZU155" s="17"/>
      <c r="UZV155" s="17"/>
      <c r="UZW155" s="17"/>
      <c r="VHN155" s="17"/>
      <c r="VHO155" s="17"/>
      <c r="VHP155" s="17"/>
      <c r="VHQ155" s="17"/>
      <c r="VIC155" s="17"/>
      <c r="VID155" s="17"/>
      <c r="VIE155" s="17"/>
      <c r="VIF155" s="17"/>
      <c r="VIG155" s="17"/>
      <c r="VIH155" s="17"/>
      <c r="VII155" s="17"/>
      <c r="VIJ155" s="17"/>
      <c r="VIK155" s="17"/>
      <c r="VIL155" s="17"/>
      <c r="VIM155" s="17"/>
      <c r="VIN155" s="17"/>
      <c r="VIO155" s="17"/>
      <c r="VIP155" s="17"/>
      <c r="VIQ155" s="17"/>
      <c r="VIR155" s="17"/>
      <c r="VIS155" s="17"/>
      <c r="VIT155" s="17"/>
      <c r="VIU155" s="17"/>
      <c r="VIV155" s="17"/>
      <c r="VIW155" s="17"/>
      <c r="VIX155" s="17"/>
      <c r="VIY155" s="17"/>
      <c r="VIZ155" s="17"/>
      <c r="VJA155" s="17"/>
      <c r="VJB155" s="17"/>
      <c r="VJC155" s="17"/>
      <c r="VJD155" s="17"/>
      <c r="VJE155" s="17"/>
      <c r="VJF155" s="17"/>
      <c r="VJG155" s="17"/>
      <c r="VJH155" s="17"/>
      <c r="VJI155" s="17"/>
      <c r="VJJ155" s="17"/>
      <c r="VJK155" s="17"/>
      <c r="VJL155" s="17"/>
      <c r="VJM155" s="17"/>
      <c r="VJN155" s="17"/>
      <c r="VJO155" s="17"/>
      <c r="VJP155" s="17"/>
      <c r="VJQ155" s="17"/>
      <c r="VJR155" s="17"/>
      <c r="VJS155" s="17"/>
      <c r="VRJ155" s="17"/>
      <c r="VRK155" s="17"/>
      <c r="VRL155" s="17"/>
      <c r="VRM155" s="17"/>
      <c r="VRY155" s="17"/>
      <c r="VRZ155" s="17"/>
      <c r="VSA155" s="17"/>
      <c r="VSB155" s="17"/>
      <c r="VSC155" s="17"/>
      <c r="VSD155" s="17"/>
      <c r="VSE155" s="17"/>
      <c r="VSF155" s="17"/>
      <c r="VSG155" s="17"/>
      <c r="VSH155" s="17"/>
      <c r="VSI155" s="17"/>
      <c r="VSJ155" s="17"/>
      <c r="VSK155" s="17"/>
      <c r="VSL155" s="17"/>
      <c r="VSM155" s="17"/>
      <c r="VSN155" s="17"/>
      <c r="VSO155" s="17"/>
      <c r="VSP155" s="17"/>
      <c r="VSQ155" s="17"/>
      <c r="VSR155" s="17"/>
      <c r="VSS155" s="17"/>
      <c r="VST155" s="17"/>
      <c r="VSU155" s="17"/>
      <c r="VSV155" s="17"/>
      <c r="VSW155" s="17"/>
      <c r="VSX155" s="17"/>
      <c r="VSY155" s="17"/>
      <c r="VSZ155" s="17"/>
      <c r="VTA155" s="17"/>
      <c r="VTB155" s="17"/>
      <c r="VTC155" s="17"/>
      <c r="VTD155" s="17"/>
      <c r="VTE155" s="17"/>
      <c r="VTF155" s="17"/>
      <c r="VTG155" s="17"/>
      <c r="VTH155" s="17"/>
      <c r="VTI155" s="17"/>
      <c r="VTJ155" s="17"/>
      <c r="VTK155" s="17"/>
      <c r="VTL155" s="17"/>
      <c r="VTM155" s="17"/>
      <c r="VTN155" s="17"/>
      <c r="VTO155" s="17"/>
      <c r="WBF155" s="17"/>
      <c r="WBG155" s="17"/>
      <c r="WBH155" s="17"/>
      <c r="WBI155" s="17"/>
      <c r="WBU155" s="17"/>
      <c r="WBV155" s="17"/>
      <c r="WBW155" s="17"/>
      <c r="WBX155" s="17"/>
      <c r="WBY155" s="17"/>
      <c r="WBZ155" s="17"/>
      <c r="WCA155" s="17"/>
      <c r="WCB155" s="17"/>
      <c r="WCC155" s="17"/>
      <c r="WCD155" s="17"/>
      <c r="WCE155" s="17"/>
      <c r="WCF155" s="17"/>
      <c r="WCG155" s="17"/>
      <c r="WCH155" s="17"/>
      <c r="WCI155" s="17"/>
      <c r="WCJ155" s="17"/>
      <c r="WCK155" s="17"/>
      <c r="WCL155" s="17"/>
      <c r="WCM155" s="17"/>
      <c r="WCN155" s="17"/>
      <c r="WCO155" s="17"/>
      <c r="WCP155" s="17"/>
      <c r="WCQ155" s="17"/>
      <c r="WCR155" s="17"/>
      <c r="WCS155" s="17"/>
      <c r="WCT155" s="17"/>
      <c r="WCU155" s="17"/>
      <c r="WCV155" s="17"/>
      <c r="WCW155" s="17"/>
      <c r="WCX155" s="17"/>
      <c r="WCY155" s="17"/>
      <c r="WCZ155" s="17"/>
      <c r="WDA155" s="17"/>
      <c r="WDB155" s="17"/>
      <c r="WDC155" s="17"/>
      <c r="WDD155" s="17"/>
      <c r="WDE155" s="17"/>
      <c r="WDF155" s="17"/>
      <c r="WDG155" s="17"/>
      <c r="WDH155" s="17"/>
      <c r="WDI155" s="17"/>
      <c r="WDJ155" s="17"/>
      <c r="WDK155" s="17"/>
      <c r="WLB155" s="17"/>
      <c r="WLC155" s="17"/>
      <c r="WLD155" s="17"/>
      <c r="WLE155" s="17"/>
      <c r="WLQ155" s="17"/>
      <c r="WLR155" s="17"/>
      <c r="WLS155" s="17"/>
      <c r="WLT155" s="17"/>
      <c r="WLU155" s="17"/>
      <c r="WLV155" s="17"/>
      <c r="WLW155" s="17"/>
      <c r="WLX155" s="17"/>
      <c r="WLY155" s="17"/>
      <c r="WLZ155" s="17"/>
      <c r="WMA155" s="17"/>
      <c r="WMB155" s="17"/>
      <c r="WMC155" s="17"/>
      <c r="WMD155" s="17"/>
      <c r="WME155" s="17"/>
      <c r="WMF155" s="17"/>
      <c r="WMG155" s="17"/>
      <c r="WMH155" s="17"/>
      <c r="WMI155" s="17"/>
      <c r="WMJ155" s="17"/>
      <c r="WMK155" s="17"/>
      <c r="WML155" s="17"/>
      <c r="WMM155" s="17"/>
      <c r="WMN155" s="17"/>
      <c r="WMO155" s="17"/>
      <c r="WMP155" s="17"/>
      <c r="WMQ155" s="17"/>
      <c r="WMR155" s="17"/>
      <c r="WMS155" s="17"/>
      <c r="WMT155" s="17"/>
      <c r="WMU155" s="17"/>
      <c r="WMV155" s="17"/>
      <c r="WMW155" s="17"/>
      <c r="WMX155" s="17"/>
      <c r="WMY155" s="17"/>
      <c r="WMZ155" s="17"/>
      <c r="WNA155" s="17"/>
      <c r="WNB155" s="17"/>
      <c r="WNC155" s="17"/>
      <c r="WND155" s="17"/>
      <c r="WNE155" s="17"/>
      <c r="WNF155" s="17"/>
      <c r="WNG155" s="17"/>
      <c r="WUX155" s="17"/>
      <c r="WUY155" s="17"/>
      <c r="WUZ155" s="17"/>
      <c r="WVA155" s="17"/>
      <c r="WVM155" s="17"/>
      <c r="WVN155" s="17"/>
      <c r="WVO155" s="17"/>
      <c r="WVP155" s="17"/>
      <c r="WVQ155" s="17"/>
      <c r="WVR155" s="17"/>
      <c r="WVS155" s="17"/>
      <c r="WVT155" s="17"/>
      <c r="WVU155" s="17"/>
      <c r="WVV155" s="17"/>
      <c r="WVW155" s="17"/>
      <c r="WVX155" s="17"/>
      <c r="WVY155" s="17"/>
      <c r="WVZ155" s="17"/>
      <c r="WWA155" s="17"/>
      <c r="WWB155" s="17"/>
      <c r="WWC155" s="17"/>
      <c r="WWD155" s="17"/>
      <c r="WWE155" s="17"/>
      <c r="WWF155" s="17"/>
      <c r="WWG155" s="17"/>
      <c r="WWH155" s="17"/>
      <c r="WWI155" s="17"/>
      <c r="WWJ155" s="17"/>
      <c r="WWK155" s="17"/>
      <c r="WWL155" s="17"/>
      <c r="WWM155" s="17"/>
      <c r="WWN155" s="17"/>
      <c r="WWO155" s="17"/>
      <c r="WWP155" s="17"/>
      <c r="WWQ155" s="17"/>
      <c r="WWR155" s="17"/>
      <c r="WWS155" s="17"/>
      <c r="WWT155" s="17"/>
      <c r="WWU155" s="17"/>
      <c r="WWV155" s="17"/>
      <c r="WWW155" s="17"/>
      <c r="WWX155" s="17"/>
      <c r="WWY155" s="17"/>
      <c r="WWZ155" s="17"/>
      <c r="WXA155" s="17"/>
      <c r="WXB155" s="17"/>
      <c r="WXC155" s="17"/>
    </row>
    <row r="156" spans="1:1017 1029:2041 2053:3065 3077:4089 4101:5113 5125:6137 6149:7161 7173:8185 8197:9209 9221:10233 10245:11257 11269:12281 12293:13305 13317:14329 14341:15353 15365:16175" s="17" customFormat="1" ht="15.75" hidden="1" x14ac:dyDescent="0.25">
      <c r="A156" s="22"/>
      <c r="B156" s="22"/>
      <c r="C156" s="22"/>
      <c r="D156" s="22"/>
      <c r="E156" s="23"/>
      <c r="F156" s="24"/>
      <c r="G156" s="24"/>
      <c r="H156" s="41"/>
      <c r="I156" s="25"/>
      <c r="J156" s="25"/>
      <c r="K156" s="24"/>
      <c r="L156" s="24"/>
      <c r="M156" s="24"/>
      <c r="N156" s="24"/>
      <c r="O156" s="26"/>
      <c r="P156" s="26"/>
      <c r="Q156" s="26"/>
      <c r="R156" s="26"/>
      <c r="S156" s="111"/>
      <c r="T156" s="112"/>
      <c r="U156" s="112"/>
      <c r="V156" s="112"/>
      <c r="W156" s="112"/>
      <c r="X156" s="113"/>
      <c r="Y156" s="113"/>
      <c r="Z156" s="113"/>
      <c r="AA156" s="113"/>
      <c r="AB156" s="112"/>
      <c r="AC156" s="112"/>
      <c r="AD156" s="112"/>
      <c r="AE156" s="112"/>
      <c r="AF156" s="114"/>
      <c r="AG156" s="114"/>
      <c r="AH156" s="114"/>
      <c r="AI156" s="114"/>
      <c r="AJ156" s="115"/>
      <c r="AK156" s="115"/>
      <c r="AL156" s="116"/>
      <c r="AM156" s="112"/>
      <c r="AN156" s="112"/>
      <c r="AO156" s="112"/>
      <c r="AP156" s="112"/>
      <c r="AQ156" s="112"/>
      <c r="AR156" s="112"/>
      <c r="AS156" s="112"/>
      <c r="AT156" s="112"/>
      <c r="AU156" s="117"/>
      <c r="AV156" s="23"/>
      <c r="AW156" s="118"/>
      <c r="AX156" s="119"/>
    </row>
    <row r="157" spans="1:1017 1029:2041 2053:3065 3077:4089 4101:5113 5125:6137 6149:7161 7173:8185 8197:9209 9221:10233 10245:11257 11269:12281 12293:13305 13317:14329 14341:15353 15365:16175" s="17" customFormat="1" ht="15.75" hidden="1" x14ac:dyDescent="0.25">
      <c r="A157" s="22"/>
      <c r="B157" s="22"/>
      <c r="C157" s="22"/>
      <c r="D157" s="22"/>
      <c r="E157" s="23"/>
      <c r="F157" s="24"/>
      <c r="G157" s="24"/>
      <c r="H157" s="41"/>
      <c r="I157" s="25"/>
      <c r="J157" s="25"/>
      <c r="K157" s="24"/>
      <c r="L157" s="24"/>
      <c r="M157" s="24"/>
      <c r="N157" s="24"/>
      <c r="O157" s="26"/>
      <c r="P157" s="26"/>
      <c r="Q157" s="26"/>
      <c r="R157" s="26"/>
      <c r="S157" s="111"/>
      <c r="T157" s="112"/>
      <c r="U157" s="112"/>
      <c r="V157" s="112"/>
      <c r="W157" s="112"/>
      <c r="X157" s="113"/>
      <c r="Y157" s="113"/>
      <c r="Z157" s="113"/>
      <c r="AA157" s="113"/>
      <c r="AB157" s="112"/>
      <c r="AC157" s="112"/>
      <c r="AD157" s="112"/>
      <c r="AE157" s="112"/>
      <c r="AF157" s="114"/>
      <c r="AG157" s="114"/>
      <c r="AH157" s="114"/>
      <c r="AI157" s="114"/>
      <c r="AJ157" s="115"/>
      <c r="AK157" s="115"/>
      <c r="AL157" s="116"/>
      <c r="AM157" s="112"/>
      <c r="AN157" s="112"/>
      <c r="AO157" s="112"/>
      <c r="AP157" s="112"/>
      <c r="AQ157" s="112"/>
      <c r="AR157" s="112"/>
      <c r="AS157" s="112"/>
      <c r="AT157" s="112"/>
      <c r="AU157" s="117"/>
      <c r="AV157" s="23"/>
      <c r="AW157" s="118"/>
      <c r="AX157" s="119"/>
    </row>
    <row r="158" spans="1:1017 1029:2041 2053:3065 3077:4089 4101:5113 5125:6137 6149:7161 7173:8185 8197:9209 9221:10233 10245:11257 11269:12281 12293:13305 13317:14329 14341:15353 15365:16175" s="17" customFormat="1" ht="15.75" hidden="1" x14ac:dyDescent="0.25">
      <c r="A158" s="22"/>
      <c r="B158" s="22"/>
      <c r="C158" s="22"/>
      <c r="D158" s="22"/>
      <c r="E158" s="23"/>
      <c r="F158" s="24"/>
      <c r="G158" s="24"/>
      <c r="H158" s="41"/>
      <c r="I158" s="25"/>
      <c r="J158" s="25"/>
      <c r="K158" s="24"/>
      <c r="L158" s="24"/>
      <c r="M158" s="24"/>
      <c r="N158" s="24"/>
      <c r="O158" s="26"/>
      <c r="P158" s="26"/>
      <c r="Q158" s="26"/>
      <c r="R158" s="26"/>
      <c r="S158" s="111"/>
      <c r="T158" s="112"/>
      <c r="U158" s="112"/>
      <c r="V158" s="112"/>
      <c r="W158" s="112"/>
      <c r="X158" s="113"/>
      <c r="Y158" s="113"/>
      <c r="Z158" s="113"/>
      <c r="AA158" s="113"/>
      <c r="AB158" s="112"/>
      <c r="AC158" s="112"/>
      <c r="AD158" s="112"/>
      <c r="AE158" s="112"/>
      <c r="AF158" s="114"/>
      <c r="AG158" s="114"/>
      <c r="AH158" s="114"/>
      <c r="AI158" s="114"/>
      <c r="AJ158" s="115"/>
      <c r="AK158" s="115"/>
      <c r="AL158" s="116"/>
      <c r="AM158" s="112"/>
      <c r="AN158" s="112"/>
      <c r="AO158" s="112"/>
      <c r="AP158" s="112"/>
      <c r="AQ158" s="112"/>
      <c r="AR158" s="112"/>
      <c r="AS158" s="112"/>
      <c r="AT158" s="112"/>
      <c r="AU158" s="117"/>
      <c r="AV158" s="23"/>
      <c r="AW158" s="118"/>
      <c r="AX158" s="119"/>
    </row>
    <row r="159" spans="1:1017 1029:2041 2053:3065 3077:4089 4101:5113 5125:6137 6149:7161 7173:8185 8197:9209 9221:10233 10245:11257 11269:12281 12293:13305 13317:14329 14341:15353 15365:16175" s="17" customFormat="1" ht="15.75" hidden="1" x14ac:dyDescent="0.25">
      <c r="A159" s="22"/>
      <c r="B159" s="22"/>
      <c r="C159" s="22"/>
      <c r="D159" s="22"/>
      <c r="E159" s="23"/>
      <c r="F159" s="24"/>
      <c r="G159" s="24"/>
      <c r="H159" s="41"/>
      <c r="I159" s="25"/>
      <c r="J159" s="25"/>
      <c r="K159" s="24"/>
      <c r="L159" s="24"/>
      <c r="M159" s="24"/>
      <c r="N159" s="24"/>
      <c r="O159" s="26"/>
      <c r="P159" s="26"/>
      <c r="Q159" s="26"/>
      <c r="R159" s="26"/>
      <c r="S159" s="111"/>
      <c r="T159" s="112"/>
      <c r="U159" s="112"/>
      <c r="V159" s="112"/>
      <c r="W159" s="112"/>
      <c r="X159" s="113"/>
      <c r="Y159" s="113"/>
      <c r="Z159" s="113"/>
      <c r="AA159" s="113"/>
      <c r="AB159" s="112"/>
      <c r="AC159" s="112"/>
      <c r="AD159" s="112"/>
      <c r="AE159" s="112"/>
      <c r="AF159" s="114"/>
      <c r="AG159" s="114"/>
      <c r="AH159" s="114"/>
      <c r="AI159" s="114"/>
      <c r="AJ159" s="115"/>
      <c r="AK159" s="115"/>
      <c r="AL159" s="116"/>
      <c r="AM159" s="112"/>
      <c r="AN159" s="112"/>
      <c r="AO159" s="112"/>
      <c r="AP159" s="112"/>
      <c r="AQ159" s="112"/>
      <c r="AR159" s="112"/>
      <c r="AS159" s="112"/>
      <c r="AT159" s="112"/>
      <c r="AU159" s="117"/>
      <c r="AV159" s="23"/>
      <c r="AW159" s="118"/>
      <c r="AX159" s="119"/>
    </row>
    <row r="160" spans="1:1017 1029:2041 2053:3065 3077:4089 4101:5113 5125:6137 6149:7161 7173:8185 8197:9209 9221:10233 10245:11257 11269:12281 12293:13305 13317:14329 14341:15353 15365:16175" s="17" customFormat="1" ht="15.75" hidden="1" x14ac:dyDescent="0.25">
      <c r="A160" s="22"/>
      <c r="B160" s="22"/>
      <c r="C160" s="22"/>
      <c r="D160" s="22"/>
      <c r="E160" s="23"/>
      <c r="F160" s="24"/>
      <c r="G160" s="24"/>
      <c r="H160" s="41"/>
      <c r="I160" s="25"/>
      <c r="J160" s="25"/>
      <c r="K160" s="24"/>
      <c r="L160" s="24"/>
      <c r="M160" s="24"/>
      <c r="N160" s="24"/>
      <c r="O160" s="26"/>
      <c r="P160" s="26"/>
      <c r="Q160" s="26"/>
      <c r="R160" s="26"/>
      <c r="S160" s="111"/>
      <c r="T160" s="112"/>
      <c r="U160" s="112"/>
      <c r="V160" s="112"/>
      <c r="W160" s="112"/>
      <c r="X160" s="113"/>
      <c r="Y160" s="113"/>
      <c r="Z160" s="113"/>
      <c r="AA160" s="113"/>
      <c r="AB160" s="112"/>
      <c r="AC160" s="112"/>
      <c r="AD160" s="112"/>
      <c r="AE160" s="112"/>
      <c r="AF160" s="114"/>
      <c r="AG160" s="114"/>
      <c r="AH160" s="114"/>
      <c r="AI160" s="114"/>
      <c r="AJ160" s="115"/>
      <c r="AK160" s="115"/>
      <c r="AL160" s="116"/>
      <c r="AM160" s="112"/>
      <c r="AN160" s="112"/>
      <c r="AO160" s="112"/>
      <c r="AP160" s="112"/>
      <c r="AQ160" s="112"/>
      <c r="AR160" s="112"/>
      <c r="AS160" s="112"/>
      <c r="AT160" s="112"/>
      <c r="AU160" s="117"/>
      <c r="AV160" s="23"/>
      <c r="AW160" s="118"/>
      <c r="AX160" s="119"/>
    </row>
    <row r="161" spans="1:65" s="17" customFormat="1" ht="15.75" hidden="1" x14ac:dyDescent="0.25">
      <c r="A161" s="22"/>
      <c r="B161" s="22"/>
      <c r="C161" s="22"/>
      <c r="D161" s="22"/>
      <c r="E161" s="23"/>
      <c r="F161" s="24"/>
      <c r="G161" s="24"/>
      <c r="H161" s="41"/>
      <c r="I161" s="25"/>
      <c r="J161" s="25"/>
      <c r="K161" s="24"/>
      <c r="L161" s="24"/>
      <c r="M161" s="24"/>
      <c r="N161" s="24"/>
      <c r="O161" s="26"/>
      <c r="P161" s="26"/>
      <c r="Q161" s="26"/>
      <c r="R161" s="26"/>
      <c r="S161" s="111"/>
      <c r="T161" s="112"/>
      <c r="U161" s="112"/>
      <c r="V161" s="112"/>
      <c r="W161" s="112"/>
      <c r="X161" s="113"/>
      <c r="Y161" s="113"/>
      <c r="Z161" s="113"/>
      <c r="AA161" s="113"/>
      <c r="AB161" s="112"/>
      <c r="AC161" s="112"/>
      <c r="AD161" s="112"/>
      <c r="AE161" s="112"/>
      <c r="AF161" s="114"/>
      <c r="AG161" s="114"/>
      <c r="AH161" s="114"/>
      <c r="AI161" s="114"/>
      <c r="AJ161" s="115"/>
      <c r="AK161" s="115"/>
      <c r="AL161" s="116"/>
      <c r="AM161" s="112"/>
      <c r="AN161" s="112"/>
      <c r="AO161" s="112"/>
      <c r="AP161" s="112"/>
      <c r="AQ161" s="112"/>
      <c r="AR161" s="112"/>
      <c r="AS161" s="112"/>
      <c r="AT161" s="112"/>
      <c r="AU161" s="117"/>
      <c r="AV161" s="23"/>
      <c r="AW161" s="118"/>
      <c r="AX161" s="119"/>
    </row>
    <row r="162" spans="1:65" s="17" customFormat="1" ht="37.5" customHeight="1" x14ac:dyDescent="0.25">
      <c r="A162" s="22" t="s">
        <v>202</v>
      </c>
      <c r="B162" s="22" t="s">
        <v>203</v>
      </c>
      <c r="C162" s="22" t="s">
        <v>204</v>
      </c>
      <c r="D162" s="22" t="s">
        <v>205</v>
      </c>
      <c r="E162" s="23" t="s">
        <v>9</v>
      </c>
      <c r="F162" s="24">
        <v>51</v>
      </c>
      <c r="G162" s="24" t="s">
        <v>39</v>
      </c>
      <c r="H162" s="41" t="s">
        <v>32</v>
      </c>
      <c r="I162" s="25" t="s">
        <v>21</v>
      </c>
      <c r="J162" s="25" t="s">
        <v>12</v>
      </c>
      <c r="K162" s="26">
        <v>2000</v>
      </c>
      <c r="L162" s="24">
        <v>1000</v>
      </c>
      <c r="M162" s="24">
        <v>800</v>
      </c>
      <c r="N162" s="24">
        <v>700</v>
      </c>
      <c r="O162" s="26"/>
      <c r="P162" s="26"/>
      <c r="Q162" s="26"/>
      <c r="R162" s="26"/>
      <c r="S162" s="111" t="s">
        <v>39</v>
      </c>
      <c r="T162" s="112"/>
      <c r="U162" s="112"/>
      <c r="V162" s="112"/>
      <c r="W162" s="112"/>
      <c r="X162" s="113">
        <v>0</v>
      </c>
      <c r="Y162" s="113"/>
      <c r="Z162" s="113"/>
      <c r="AA162" s="113"/>
      <c r="AB162" s="112"/>
      <c r="AC162" s="112"/>
      <c r="AD162" s="112"/>
      <c r="AE162" s="112"/>
      <c r="AF162" s="114"/>
      <c r="AG162" s="114"/>
      <c r="AH162" s="114"/>
      <c r="AI162" s="114"/>
      <c r="AJ162" s="115">
        <v>4.83</v>
      </c>
      <c r="AK162" s="115"/>
      <c r="AL162" s="116" t="e">
        <v>#REF!</v>
      </c>
      <c r="AM162" s="112" t="e">
        <v>#REF!</v>
      </c>
      <c r="AN162" s="112" t="e">
        <v>#REF!</v>
      </c>
      <c r="AO162" s="112" t="e">
        <v>#REF!</v>
      </c>
      <c r="AP162" s="112" t="e">
        <v>#REF!</v>
      </c>
      <c r="AQ162" s="112" t="e">
        <v>#REF!</v>
      </c>
      <c r="AR162" s="112" t="e">
        <v>#REF!</v>
      </c>
      <c r="AS162" s="112" t="e">
        <v>#REF!</v>
      </c>
      <c r="AT162" s="112" t="e">
        <v>#REF!</v>
      </c>
      <c r="AU162" s="117"/>
      <c r="AV162" s="23" t="s">
        <v>9</v>
      </c>
      <c r="AW162" s="118"/>
      <c r="AX162" s="119">
        <v>110</v>
      </c>
      <c r="BH162" s="40" t="str">
        <f>TRIM(H162)</f>
        <v>Đường Kỳ Lân</v>
      </c>
      <c r="BI162" s="40" t="str">
        <f>TRIM(I162)</f>
        <v>Đường Đoàn Văn Cự</v>
      </c>
      <c r="BJ162" s="40" t="str">
        <f>TRIM(J162)</f>
        <v>Đường Sở Quýt</v>
      </c>
      <c r="BK162" s="40" t="str">
        <f>UPPER(LEFT(BH162,1))&amp;MID(BH162,2,LEN(BH162))</f>
        <v>Đường Kỳ Lân</v>
      </c>
      <c r="BL162" s="40" t="str">
        <f>UPPER(LEFT(BI162,1))&amp;MID(BI162,2,LEN(BI162))</f>
        <v>Đường Đoàn Văn Cự</v>
      </c>
      <c r="BM162" s="40" t="str">
        <f>UPPER(LEFT(BJ162,1))&amp;MID(BJ162,2,LEN(BJ162))</f>
        <v>Đường Sở Quýt</v>
      </c>
    </row>
    <row r="163" spans="1:65" s="17" customFormat="1" ht="25.5" hidden="1" customHeight="1" x14ac:dyDescent="0.25">
      <c r="A163" s="22"/>
      <c r="B163" s="22"/>
      <c r="C163" s="22"/>
      <c r="D163" s="22"/>
      <c r="E163" s="23"/>
      <c r="F163" s="24"/>
      <c r="G163" s="24"/>
      <c r="H163" s="41"/>
      <c r="I163" s="25"/>
      <c r="J163" s="25"/>
      <c r="K163" s="26"/>
      <c r="L163" s="24"/>
      <c r="M163" s="24"/>
      <c r="N163" s="24"/>
      <c r="O163" s="26"/>
      <c r="P163" s="26"/>
      <c r="Q163" s="26"/>
      <c r="R163" s="26"/>
      <c r="S163" s="111"/>
      <c r="T163" s="112"/>
      <c r="U163" s="112"/>
      <c r="V163" s="112"/>
      <c r="W163" s="112"/>
      <c r="X163" s="113"/>
      <c r="Y163" s="113"/>
      <c r="Z163" s="113"/>
      <c r="AA163" s="113"/>
      <c r="AB163" s="112"/>
      <c r="AC163" s="112"/>
      <c r="AD163" s="112"/>
      <c r="AE163" s="112"/>
      <c r="AF163" s="114"/>
      <c r="AG163" s="114"/>
      <c r="AH163" s="114"/>
      <c r="AI163" s="114"/>
      <c r="AJ163" s="115"/>
      <c r="AK163" s="115"/>
      <c r="AL163" s="116"/>
      <c r="AM163" s="112"/>
      <c r="AN163" s="112"/>
      <c r="AO163" s="112"/>
      <c r="AP163" s="112"/>
      <c r="AQ163" s="112"/>
      <c r="AR163" s="112"/>
      <c r="AS163" s="112"/>
      <c r="AT163" s="112"/>
      <c r="AU163" s="117"/>
      <c r="AV163" s="23"/>
      <c r="AW163" s="118"/>
      <c r="AX163" s="119"/>
    </row>
    <row r="164" spans="1:65" s="17" customFormat="1" ht="25.5" hidden="1" customHeight="1" x14ac:dyDescent="0.25">
      <c r="A164" s="22"/>
      <c r="B164" s="22"/>
      <c r="C164" s="22"/>
      <c r="D164" s="22"/>
      <c r="E164" s="23"/>
      <c r="F164" s="24"/>
      <c r="G164" s="24"/>
      <c r="H164" s="41"/>
      <c r="I164" s="25"/>
      <c r="J164" s="25"/>
      <c r="K164" s="26"/>
      <c r="L164" s="24"/>
      <c r="M164" s="24"/>
      <c r="N164" s="24"/>
      <c r="O164" s="26"/>
      <c r="P164" s="26"/>
      <c r="Q164" s="26"/>
      <c r="R164" s="26"/>
      <c r="S164" s="111"/>
      <c r="T164" s="112"/>
      <c r="U164" s="112"/>
      <c r="V164" s="112"/>
      <c r="W164" s="112"/>
      <c r="X164" s="113"/>
      <c r="Y164" s="113"/>
      <c r="Z164" s="113"/>
      <c r="AA164" s="113"/>
      <c r="AB164" s="112"/>
      <c r="AC164" s="112"/>
      <c r="AD164" s="112"/>
      <c r="AE164" s="112"/>
      <c r="AF164" s="114"/>
      <c r="AG164" s="114"/>
      <c r="AH164" s="114"/>
      <c r="AI164" s="114"/>
      <c r="AJ164" s="115"/>
      <c r="AK164" s="115"/>
      <c r="AL164" s="116"/>
      <c r="AM164" s="112"/>
      <c r="AN164" s="112"/>
      <c r="AO164" s="112"/>
      <c r="AP164" s="112"/>
      <c r="AQ164" s="112"/>
      <c r="AR164" s="112"/>
      <c r="AS164" s="112"/>
      <c r="AT164" s="112"/>
      <c r="AU164" s="117"/>
      <c r="AV164" s="23"/>
      <c r="AW164" s="118"/>
      <c r="AX164" s="119"/>
    </row>
    <row r="165" spans="1:65" s="17" customFormat="1" ht="25.5" hidden="1" customHeight="1" x14ac:dyDescent="0.25">
      <c r="A165" s="22"/>
      <c r="B165" s="22"/>
      <c r="C165" s="22"/>
      <c r="D165" s="22"/>
      <c r="E165" s="23"/>
      <c r="F165" s="24"/>
      <c r="G165" s="24"/>
      <c r="H165" s="41"/>
      <c r="I165" s="25"/>
      <c r="J165" s="25"/>
      <c r="K165" s="26"/>
      <c r="L165" s="24"/>
      <c r="M165" s="24"/>
      <c r="N165" s="24"/>
      <c r="O165" s="26"/>
      <c r="P165" s="26"/>
      <c r="Q165" s="26"/>
      <c r="R165" s="26"/>
      <c r="S165" s="111"/>
      <c r="T165" s="112"/>
      <c r="U165" s="112"/>
      <c r="V165" s="112"/>
      <c r="W165" s="112"/>
      <c r="X165" s="113"/>
      <c r="Y165" s="113"/>
      <c r="Z165" s="113"/>
      <c r="AA165" s="113"/>
      <c r="AB165" s="112"/>
      <c r="AC165" s="112"/>
      <c r="AD165" s="112"/>
      <c r="AE165" s="112"/>
      <c r="AF165" s="114"/>
      <c r="AG165" s="114"/>
      <c r="AH165" s="114"/>
      <c r="AI165" s="114"/>
      <c r="AJ165" s="115"/>
      <c r="AK165" s="115"/>
      <c r="AL165" s="116"/>
      <c r="AM165" s="112"/>
      <c r="AN165" s="112"/>
      <c r="AO165" s="112"/>
      <c r="AP165" s="112"/>
      <c r="AQ165" s="112"/>
      <c r="AR165" s="112"/>
      <c r="AS165" s="112"/>
      <c r="AT165" s="112"/>
      <c r="AU165" s="117"/>
      <c r="AV165" s="23"/>
      <c r="AW165" s="118"/>
      <c r="AX165" s="119"/>
    </row>
    <row r="166" spans="1:65" s="17" customFormat="1" ht="25.5" hidden="1" customHeight="1" x14ac:dyDescent="0.25">
      <c r="A166" s="22"/>
      <c r="B166" s="22"/>
      <c r="C166" s="22"/>
      <c r="D166" s="22"/>
      <c r="E166" s="23"/>
      <c r="F166" s="24"/>
      <c r="G166" s="24"/>
      <c r="H166" s="41"/>
      <c r="I166" s="25"/>
      <c r="J166" s="25"/>
      <c r="K166" s="26"/>
      <c r="L166" s="24"/>
      <c r="M166" s="24"/>
      <c r="N166" s="24"/>
      <c r="O166" s="26"/>
      <c r="P166" s="26"/>
      <c r="Q166" s="26"/>
      <c r="R166" s="26"/>
      <c r="S166" s="111"/>
      <c r="T166" s="112"/>
      <c r="U166" s="112"/>
      <c r="V166" s="112"/>
      <c r="W166" s="112"/>
      <c r="X166" s="113"/>
      <c r="Y166" s="113"/>
      <c r="Z166" s="113"/>
      <c r="AA166" s="113"/>
      <c r="AB166" s="112"/>
      <c r="AC166" s="112"/>
      <c r="AD166" s="112"/>
      <c r="AE166" s="112"/>
      <c r="AF166" s="114"/>
      <c r="AG166" s="114"/>
      <c r="AH166" s="114"/>
      <c r="AI166" s="114"/>
      <c r="AJ166" s="115"/>
      <c r="AK166" s="115"/>
      <c r="AL166" s="116"/>
      <c r="AM166" s="112"/>
      <c r="AN166" s="112"/>
      <c r="AO166" s="112"/>
      <c r="AP166" s="112"/>
      <c r="AQ166" s="112"/>
      <c r="AR166" s="112"/>
      <c r="AS166" s="112"/>
      <c r="AT166" s="112"/>
      <c r="AU166" s="117"/>
      <c r="AV166" s="23"/>
      <c r="AW166" s="118"/>
      <c r="AX166" s="119"/>
    </row>
    <row r="167" spans="1:65" s="17" customFormat="1" ht="25.5" hidden="1" customHeight="1" x14ac:dyDescent="0.25">
      <c r="A167" s="22"/>
      <c r="B167" s="22"/>
      <c r="C167" s="22"/>
      <c r="D167" s="22"/>
      <c r="E167" s="23"/>
      <c r="F167" s="24"/>
      <c r="G167" s="24"/>
      <c r="H167" s="41"/>
      <c r="I167" s="25"/>
      <c r="J167" s="25"/>
      <c r="K167" s="26"/>
      <c r="L167" s="24"/>
      <c r="M167" s="24"/>
      <c r="N167" s="24"/>
      <c r="O167" s="26"/>
      <c r="P167" s="26"/>
      <c r="Q167" s="26"/>
      <c r="R167" s="26"/>
      <c r="S167" s="111"/>
      <c r="T167" s="112"/>
      <c r="U167" s="112"/>
      <c r="V167" s="112"/>
      <c r="W167" s="112"/>
      <c r="X167" s="113"/>
      <c r="Y167" s="113"/>
      <c r="Z167" s="113"/>
      <c r="AA167" s="113"/>
      <c r="AB167" s="112"/>
      <c r="AC167" s="112"/>
      <c r="AD167" s="112"/>
      <c r="AE167" s="112"/>
      <c r="AF167" s="114"/>
      <c r="AG167" s="114"/>
      <c r="AH167" s="114"/>
      <c r="AI167" s="114"/>
      <c r="AJ167" s="115"/>
      <c r="AK167" s="115"/>
      <c r="AL167" s="116"/>
      <c r="AM167" s="112"/>
      <c r="AN167" s="112"/>
      <c r="AO167" s="112"/>
      <c r="AP167" s="112"/>
      <c r="AQ167" s="112"/>
      <c r="AR167" s="112"/>
      <c r="AS167" s="112"/>
      <c r="AT167" s="112"/>
      <c r="AU167" s="117"/>
      <c r="AV167" s="23"/>
      <c r="AW167" s="118"/>
      <c r="AX167" s="119"/>
    </row>
    <row r="168" spans="1:65" s="17" customFormat="1" ht="25.5" hidden="1" customHeight="1" x14ac:dyDescent="0.25">
      <c r="A168" s="22"/>
      <c r="B168" s="22"/>
      <c r="C168" s="22"/>
      <c r="D168" s="22"/>
      <c r="E168" s="23"/>
      <c r="F168" s="24"/>
      <c r="G168" s="24"/>
      <c r="H168" s="41"/>
      <c r="I168" s="25"/>
      <c r="J168" s="25"/>
      <c r="K168" s="26"/>
      <c r="L168" s="24"/>
      <c r="M168" s="24"/>
      <c r="N168" s="24"/>
      <c r="O168" s="26"/>
      <c r="P168" s="26"/>
      <c r="Q168" s="26"/>
      <c r="R168" s="26"/>
      <c r="S168" s="111"/>
      <c r="T168" s="112"/>
      <c r="U168" s="112"/>
      <c r="V168" s="112"/>
      <c r="W168" s="112"/>
      <c r="X168" s="113"/>
      <c r="Y168" s="113"/>
      <c r="Z168" s="113"/>
      <c r="AA168" s="113"/>
      <c r="AB168" s="112"/>
      <c r="AC168" s="112"/>
      <c r="AD168" s="112"/>
      <c r="AE168" s="112"/>
      <c r="AF168" s="114"/>
      <c r="AG168" s="114"/>
      <c r="AH168" s="114"/>
      <c r="AI168" s="114"/>
      <c r="AJ168" s="115"/>
      <c r="AK168" s="115"/>
      <c r="AL168" s="116"/>
      <c r="AM168" s="112"/>
      <c r="AN168" s="112"/>
      <c r="AO168" s="112"/>
      <c r="AP168" s="112"/>
      <c r="AQ168" s="112"/>
      <c r="AR168" s="112"/>
      <c r="AS168" s="112"/>
      <c r="AT168" s="112"/>
      <c r="AU168" s="117"/>
      <c r="AV168" s="23"/>
      <c r="AW168" s="118"/>
      <c r="AX168" s="119"/>
    </row>
    <row r="169" spans="1:65" s="17" customFormat="1" ht="157.5" x14ac:dyDescent="0.25">
      <c r="A169" s="22" t="s">
        <v>206</v>
      </c>
      <c r="B169" s="22" t="s">
        <v>207</v>
      </c>
      <c r="C169" s="22" t="s">
        <v>208</v>
      </c>
      <c r="D169" s="22" t="s">
        <v>209</v>
      </c>
      <c r="E169" s="23" t="s">
        <v>9</v>
      </c>
      <c r="F169" s="24"/>
      <c r="G169" s="39" t="s">
        <v>13</v>
      </c>
      <c r="H169" s="41" t="s">
        <v>12</v>
      </c>
      <c r="I169" s="25" t="s">
        <v>11</v>
      </c>
      <c r="J169" s="25" t="s">
        <v>30</v>
      </c>
      <c r="K169" s="26">
        <v>2500</v>
      </c>
      <c r="L169" s="26">
        <v>1200</v>
      </c>
      <c r="M169" s="24">
        <v>1000</v>
      </c>
      <c r="N169" s="24">
        <v>800</v>
      </c>
      <c r="O169" s="26"/>
      <c r="P169" s="26"/>
      <c r="Q169" s="26"/>
      <c r="R169" s="26"/>
      <c r="S169" s="111" t="s">
        <v>13</v>
      </c>
      <c r="T169" s="112"/>
      <c r="U169" s="112"/>
      <c r="V169" s="112"/>
      <c r="W169" s="112"/>
      <c r="X169" s="113"/>
      <c r="Y169" s="113"/>
      <c r="Z169" s="113"/>
      <c r="AA169" s="113"/>
      <c r="AB169" s="112"/>
      <c r="AC169" s="112"/>
      <c r="AD169" s="112"/>
      <c r="AE169" s="112"/>
      <c r="AF169" s="114"/>
      <c r="AG169" s="114"/>
      <c r="AH169" s="114"/>
      <c r="AI169" s="114"/>
      <c r="AJ169" s="115">
        <v>4.53</v>
      </c>
      <c r="AK169" s="115"/>
      <c r="AL169" s="116" t="e">
        <v>#REF!</v>
      </c>
      <c r="AM169" s="112" t="e">
        <v>#REF!</v>
      </c>
      <c r="AN169" s="112" t="e">
        <v>#REF!</v>
      </c>
      <c r="AO169" s="112" t="e">
        <v>#REF!</v>
      </c>
      <c r="AP169" s="112" t="e">
        <v>#REF!</v>
      </c>
      <c r="AQ169" s="112" t="e">
        <v>#REF!</v>
      </c>
      <c r="AR169" s="112" t="e">
        <v>#REF!</v>
      </c>
      <c r="AS169" s="112" t="e">
        <v>#REF!</v>
      </c>
      <c r="AT169" s="112" t="e">
        <v>#REF!</v>
      </c>
      <c r="AU169" s="117"/>
      <c r="AV169" s="23" t="s">
        <v>9</v>
      </c>
      <c r="AW169" s="118"/>
      <c r="AX169" s="119">
        <v>300</v>
      </c>
      <c r="BH169" s="40" t="str">
        <f>TRIM(H169)</f>
        <v>Đường Sở Quýt</v>
      </c>
      <c r="BI169" s="40" t="str">
        <f>TRIM(I169)</f>
        <v>Đường tỉnh 768</v>
      </c>
      <c r="BJ169" s="40" t="str">
        <f>TRIM(J169)</f>
        <v>Mép ngoài đường điện 220KV đầu tiên, tính từ Đường tỉnh 768 đi vào</v>
      </c>
      <c r="BK169" s="40" t="str">
        <f>UPPER(LEFT(BH169,1))&amp;MID(BH169,2,LEN(BH169))</f>
        <v>Đường Sở Quýt</v>
      </c>
      <c r="BL169" s="40" t="str">
        <f>UPPER(LEFT(BI169,1))&amp;MID(BI169,2,LEN(BI169))</f>
        <v>Đường tỉnh 768</v>
      </c>
      <c r="BM169" s="40" t="str">
        <f>UPPER(LEFT(BJ169,1))&amp;MID(BJ169,2,LEN(BJ169))</f>
        <v>Mép ngoài đường điện 220KV đầu tiên, tính từ Đường tỉnh 768 đi vào</v>
      </c>
    </row>
    <row r="170" spans="1:65" s="17" customFormat="1" ht="15.75" hidden="1" x14ac:dyDescent="0.25">
      <c r="A170" s="22"/>
      <c r="B170" s="22"/>
      <c r="C170" s="22"/>
      <c r="D170" s="22"/>
      <c r="E170" s="23"/>
      <c r="F170" s="24"/>
      <c r="G170" s="39"/>
      <c r="H170" s="41"/>
      <c r="I170" s="25"/>
      <c r="J170" s="25"/>
      <c r="K170" s="26"/>
      <c r="L170" s="26"/>
      <c r="M170" s="24"/>
      <c r="N170" s="24"/>
      <c r="O170" s="26"/>
      <c r="P170" s="26"/>
      <c r="Q170" s="26"/>
      <c r="R170" s="26"/>
      <c r="S170" s="111"/>
      <c r="T170" s="112"/>
      <c r="U170" s="112"/>
      <c r="V170" s="112"/>
      <c r="W170" s="112"/>
      <c r="X170" s="113"/>
      <c r="Y170" s="113"/>
      <c r="Z170" s="113"/>
      <c r="AA170" s="113"/>
      <c r="AB170" s="112"/>
      <c r="AC170" s="112"/>
      <c r="AD170" s="112"/>
      <c r="AE170" s="112"/>
      <c r="AF170" s="114"/>
      <c r="AG170" s="114"/>
      <c r="AH170" s="114"/>
      <c r="AI170" s="114"/>
      <c r="AJ170" s="115"/>
      <c r="AK170" s="115"/>
      <c r="AL170" s="116"/>
      <c r="AM170" s="112"/>
      <c r="AN170" s="112"/>
      <c r="AO170" s="112"/>
      <c r="AP170" s="112"/>
      <c r="AQ170" s="112"/>
      <c r="AR170" s="112"/>
      <c r="AS170" s="112"/>
      <c r="AT170" s="112"/>
      <c r="AU170" s="117"/>
      <c r="AV170" s="23"/>
      <c r="AW170" s="118"/>
      <c r="AX170" s="119"/>
    </row>
    <row r="171" spans="1:65" s="17" customFormat="1" ht="15.75" hidden="1" x14ac:dyDescent="0.25">
      <c r="A171" s="22"/>
      <c r="B171" s="22"/>
      <c r="C171" s="22"/>
      <c r="D171" s="22"/>
      <c r="E171" s="23"/>
      <c r="F171" s="24"/>
      <c r="G171" s="39"/>
      <c r="H171" s="41"/>
      <c r="I171" s="25"/>
      <c r="J171" s="25"/>
      <c r="K171" s="26"/>
      <c r="L171" s="26"/>
      <c r="M171" s="24"/>
      <c r="N171" s="24"/>
      <c r="O171" s="26"/>
      <c r="P171" s="26"/>
      <c r="Q171" s="26"/>
      <c r="R171" s="26"/>
      <c r="S171" s="111"/>
      <c r="T171" s="112"/>
      <c r="U171" s="112"/>
      <c r="V171" s="112"/>
      <c r="W171" s="112"/>
      <c r="X171" s="113"/>
      <c r="Y171" s="113"/>
      <c r="Z171" s="113"/>
      <c r="AA171" s="113"/>
      <c r="AB171" s="112"/>
      <c r="AC171" s="112"/>
      <c r="AD171" s="112"/>
      <c r="AE171" s="112"/>
      <c r="AF171" s="114"/>
      <c r="AG171" s="114"/>
      <c r="AH171" s="114"/>
      <c r="AI171" s="114"/>
      <c r="AJ171" s="115"/>
      <c r="AK171" s="115"/>
      <c r="AL171" s="116"/>
      <c r="AM171" s="112"/>
      <c r="AN171" s="112"/>
      <c r="AO171" s="112"/>
      <c r="AP171" s="112"/>
      <c r="AQ171" s="112"/>
      <c r="AR171" s="112"/>
      <c r="AS171" s="112"/>
      <c r="AT171" s="112"/>
      <c r="AU171" s="117"/>
      <c r="AV171" s="23"/>
      <c r="AW171" s="118"/>
      <c r="AX171" s="119"/>
    </row>
    <row r="172" spans="1:65" s="17" customFormat="1" ht="15.75" hidden="1" x14ac:dyDescent="0.25">
      <c r="A172" s="22"/>
      <c r="B172" s="22"/>
      <c r="C172" s="22"/>
      <c r="D172" s="22"/>
      <c r="E172" s="23"/>
      <c r="F172" s="24"/>
      <c r="G172" s="39"/>
      <c r="H172" s="41"/>
      <c r="I172" s="25"/>
      <c r="J172" s="25"/>
      <c r="K172" s="26"/>
      <c r="L172" s="26"/>
      <c r="M172" s="24"/>
      <c r="N172" s="24"/>
      <c r="O172" s="26"/>
      <c r="P172" s="26"/>
      <c r="Q172" s="26"/>
      <c r="R172" s="26"/>
      <c r="S172" s="111"/>
      <c r="T172" s="112"/>
      <c r="U172" s="112"/>
      <c r="V172" s="112"/>
      <c r="W172" s="112"/>
      <c r="X172" s="113"/>
      <c r="Y172" s="113"/>
      <c r="Z172" s="113"/>
      <c r="AA172" s="113"/>
      <c r="AB172" s="112"/>
      <c r="AC172" s="112"/>
      <c r="AD172" s="112"/>
      <c r="AE172" s="112"/>
      <c r="AF172" s="114"/>
      <c r="AG172" s="114"/>
      <c r="AH172" s="114"/>
      <c r="AI172" s="114"/>
      <c r="AJ172" s="115"/>
      <c r="AK172" s="115"/>
      <c r="AL172" s="116"/>
      <c r="AM172" s="112"/>
      <c r="AN172" s="112"/>
      <c r="AO172" s="112"/>
      <c r="AP172" s="112"/>
      <c r="AQ172" s="112"/>
      <c r="AR172" s="112"/>
      <c r="AS172" s="112"/>
      <c r="AT172" s="112"/>
      <c r="AU172" s="117"/>
      <c r="AV172" s="23"/>
      <c r="AW172" s="118"/>
      <c r="AX172" s="119"/>
    </row>
    <row r="173" spans="1:65" s="17" customFormat="1" ht="15.75" hidden="1" x14ac:dyDescent="0.25">
      <c r="A173" s="22"/>
      <c r="B173" s="22"/>
      <c r="C173" s="22"/>
      <c r="D173" s="22"/>
      <c r="E173" s="23"/>
      <c r="F173" s="24"/>
      <c r="G173" s="39"/>
      <c r="H173" s="41"/>
      <c r="I173" s="25"/>
      <c r="J173" s="25"/>
      <c r="K173" s="26"/>
      <c r="L173" s="26"/>
      <c r="M173" s="24"/>
      <c r="N173" s="24"/>
      <c r="O173" s="26"/>
      <c r="P173" s="26"/>
      <c r="Q173" s="26"/>
      <c r="R173" s="26"/>
      <c r="S173" s="111"/>
      <c r="T173" s="112"/>
      <c r="U173" s="112"/>
      <c r="V173" s="112"/>
      <c r="W173" s="112"/>
      <c r="X173" s="113"/>
      <c r="Y173" s="113"/>
      <c r="Z173" s="113"/>
      <c r="AA173" s="113"/>
      <c r="AB173" s="112"/>
      <c r="AC173" s="112"/>
      <c r="AD173" s="112"/>
      <c r="AE173" s="112"/>
      <c r="AF173" s="114"/>
      <c r="AG173" s="114"/>
      <c r="AH173" s="114"/>
      <c r="AI173" s="114"/>
      <c r="AJ173" s="115"/>
      <c r="AK173" s="115"/>
      <c r="AL173" s="116"/>
      <c r="AM173" s="112"/>
      <c r="AN173" s="112"/>
      <c r="AO173" s="112"/>
      <c r="AP173" s="112"/>
      <c r="AQ173" s="112"/>
      <c r="AR173" s="112"/>
      <c r="AS173" s="112"/>
      <c r="AT173" s="112"/>
      <c r="AU173" s="117"/>
      <c r="AV173" s="23"/>
      <c r="AW173" s="118"/>
      <c r="AX173" s="119"/>
    </row>
    <row r="174" spans="1:65" s="17" customFormat="1" ht="15.75" hidden="1" x14ac:dyDescent="0.25">
      <c r="A174" s="22"/>
      <c r="B174" s="22"/>
      <c r="C174" s="22"/>
      <c r="D174" s="22"/>
      <c r="E174" s="23"/>
      <c r="F174" s="24"/>
      <c r="G174" s="39"/>
      <c r="H174" s="41"/>
      <c r="I174" s="25"/>
      <c r="J174" s="25"/>
      <c r="K174" s="26"/>
      <c r="L174" s="26"/>
      <c r="M174" s="24"/>
      <c r="N174" s="24"/>
      <c r="O174" s="26"/>
      <c r="P174" s="26"/>
      <c r="Q174" s="26"/>
      <c r="R174" s="26"/>
      <c r="S174" s="111"/>
      <c r="T174" s="112"/>
      <c r="U174" s="112"/>
      <c r="V174" s="112"/>
      <c r="W174" s="112"/>
      <c r="X174" s="113"/>
      <c r="Y174" s="113"/>
      <c r="Z174" s="113"/>
      <c r="AA174" s="113"/>
      <c r="AB174" s="112"/>
      <c r="AC174" s="112"/>
      <c r="AD174" s="112"/>
      <c r="AE174" s="112"/>
      <c r="AF174" s="114"/>
      <c r="AG174" s="114"/>
      <c r="AH174" s="114"/>
      <c r="AI174" s="114"/>
      <c r="AJ174" s="115"/>
      <c r="AK174" s="115"/>
      <c r="AL174" s="116"/>
      <c r="AM174" s="112"/>
      <c r="AN174" s="112"/>
      <c r="AO174" s="112"/>
      <c r="AP174" s="112"/>
      <c r="AQ174" s="112"/>
      <c r="AR174" s="112"/>
      <c r="AS174" s="112"/>
      <c r="AT174" s="112"/>
      <c r="AU174" s="117"/>
      <c r="AV174" s="23"/>
      <c r="AW174" s="118"/>
      <c r="AX174" s="119"/>
    </row>
    <row r="175" spans="1:65" s="17" customFormat="1" ht="15.75" hidden="1" x14ac:dyDescent="0.25">
      <c r="A175" s="22"/>
      <c r="B175" s="22"/>
      <c r="C175" s="22"/>
      <c r="D175" s="22"/>
      <c r="E175" s="23"/>
      <c r="F175" s="24"/>
      <c r="G175" s="39"/>
      <c r="H175" s="41"/>
      <c r="I175" s="25"/>
      <c r="J175" s="25"/>
      <c r="K175" s="26"/>
      <c r="L175" s="26"/>
      <c r="M175" s="24"/>
      <c r="N175" s="24"/>
      <c r="O175" s="26"/>
      <c r="P175" s="26"/>
      <c r="Q175" s="26"/>
      <c r="R175" s="26"/>
      <c r="S175" s="111"/>
      <c r="T175" s="112"/>
      <c r="U175" s="112"/>
      <c r="V175" s="112"/>
      <c r="W175" s="112"/>
      <c r="X175" s="113"/>
      <c r="Y175" s="113"/>
      <c r="Z175" s="113"/>
      <c r="AA175" s="113"/>
      <c r="AB175" s="112"/>
      <c r="AC175" s="112"/>
      <c r="AD175" s="112"/>
      <c r="AE175" s="112"/>
      <c r="AF175" s="114"/>
      <c r="AG175" s="114"/>
      <c r="AH175" s="114"/>
      <c r="AI175" s="114"/>
      <c r="AJ175" s="115"/>
      <c r="AK175" s="115"/>
      <c r="AL175" s="116"/>
      <c r="AM175" s="112"/>
      <c r="AN175" s="112"/>
      <c r="AO175" s="112"/>
      <c r="AP175" s="112"/>
      <c r="AQ175" s="112"/>
      <c r="AR175" s="112"/>
      <c r="AS175" s="112"/>
      <c r="AT175" s="112"/>
      <c r="AU175" s="117"/>
      <c r="AV175" s="23"/>
      <c r="AW175" s="118"/>
      <c r="AX175" s="119"/>
    </row>
    <row r="176" spans="1:65" s="17" customFormat="1" ht="157.5" x14ac:dyDescent="0.25">
      <c r="A176" s="22" t="s">
        <v>210</v>
      </c>
      <c r="B176" s="22" t="s">
        <v>211</v>
      </c>
      <c r="C176" s="22" t="s">
        <v>212</v>
      </c>
      <c r="D176" s="22" t="s">
        <v>213</v>
      </c>
      <c r="E176" s="23" t="s">
        <v>9</v>
      </c>
      <c r="F176" s="24"/>
      <c r="G176" s="39" t="s">
        <v>31</v>
      </c>
      <c r="H176" s="41" t="s">
        <v>12</v>
      </c>
      <c r="I176" s="25" t="s">
        <v>30</v>
      </c>
      <c r="J176" s="25" t="s">
        <v>32</v>
      </c>
      <c r="K176" s="26">
        <v>2300</v>
      </c>
      <c r="L176" s="26">
        <v>1100</v>
      </c>
      <c r="M176" s="24">
        <v>900</v>
      </c>
      <c r="N176" s="24">
        <v>800</v>
      </c>
      <c r="O176" s="26"/>
      <c r="P176" s="26"/>
      <c r="Q176" s="26"/>
      <c r="R176" s="26"/>
      <c r="S176" s="111" t="s">
        <v>31</v>
      </c>
      <c r="T176" s="112"/>
      <c r="U176" s="112"/>
      <c r="V176" s="112"/>
      <c r="W176" s="112"/>
      <c r="X176" s="113"/>
      <c r="Y176" s="113"/>
      <c r="Z176" s="113"/>
      <c r="AA176" s="113"/>
      <c r="AB176" s="112"/>
      <c r="AC176" s="112"/>
      <c r="AD176" s="112"/>
      <c r="AE176" s="112"/>
      <c r="AF176" s="114"/>
      <c r="AG176" s="114"/>
      <c r="AH176" s="114"/>
      <c r="AI176" s="114"/>
      <c r="AJ176" s="115">
        <v>4.83</v>
      </c>
      <c r="AK176" s="115"/>
      <c r="AL176" s="116" t="e">
        <v>#REF!</v>
      </c>
      <c r="AM176" s="112" t="e">
        <v>#REF!</v>
      </c>
      <c r="AN176" s="112" t="e">
        <v>#REF!</v>
      </c>
      <c r="AO176" s="112" t="e">
        <v>#REF!</v>
      </c>
      <c r="AP176" s="112" t="e">
        <v>#REF!</v>
      </c>
      <c r="AQ176" s="112" t="e">
        <v>#REF!</v>
      </c>
      <c r="AR176" s="112" t="e">
        <v>#REF!</v>
      </c>
      <c r="AS176" s="112" t="e">
        <v>#REF!</v>
      </c>
      <c r="AT176" s="112" t="e">
        <v>#REF!</v>
      </c>
      <c r="AU176" s="117"/>
      <c r="AV176" s="23" t="s">
        <v>9</v>
      </c>
      <c r="AW176" s="118"/>
      <c r="AX176" s="119">
        <v>300</v>
      </c>
      <c r="BH176" s="40" t="str">
        <f>TRIM(H176)</f>
        <v>Đường Sở Quýt</v>
      </c>
      <c r="BI176" s="40" t="str">
        <f>TRIM(I176)</f>
        <v>Mép ngoài đường điện 220KV đầu tiên, tính từ Đường tỉnh 768 đi vào</v>
      </c>
      <c r="BJ176" s="40" t="str">
        <f>TRIM(J176)</f>
        <v>Đường Kỳ Lân</v>
      </c>
      <c r="BK176" s="40" t="str">
        <f>UPPER(LEFT(BH176,1))&amp;MID(BH176,2,LEN(BH176))</f>
        <v>Đường Sở Quýt</v>
      </c>
      <c r="BL176" s="40" t="str">
        <f>UPPER(LEFT(BI176,1))&amp;MID(BI176,2,LEN(BI176))</f>
        <v>Mép ngoài đường điện 220KV đầu tiên, tính từ Đường tỉnh 768 đi vào</v>
      </c>
      <c r="BM176" s="40" t="str">
        <f>UPPER(LEFT(BJ176,1))&amp;MID(BJ176,2,LEN(BJ176))</f>
        <v>Đường Kỳ Lân</v>
      </c>
    </row>
    <row r="177" spans="1:65" s="17" customFormat="1" ht="15.75" hidden="1" x14ac:dyDescent="0.25">
      <c r="A177" s="22"/>
      <c r="B177" s="22"/>
      <c r="C177" s="22"/>
      <c r="D177" s="22"/>
      <c r="E177" s="23"/>
      <c r="F177" s="24"/>
      <c r="G177" s="39"/>
      <c r="H177" s="41"/>
      <c r="I177" s="25"/>
      <c r="J177" s="25"/>
      <c r="K177" s="26"/>
      <c r="L177" s="26"/>
      <c r="M177" s="24"/>
      <c r="N177" s="24"/>
      <c r="O177" s="26"/>
      <c r="P177" s="26"/>
      <c r="Q177" s="26"/>
      <c r="R177" s="26"/>
      <c r="S177" s="111"/>
      <c r="T177" s="112"/>
      <c r="U177" s="112"/>
      <c r="V177" s="112"/>
      <c r="W177" s="112"/>
      <c r="X177" s="113"/>
      <c r="Y177" s="113"/>
      <c r="Z177" s="113"/>
      <c r="AA177" s="113"/>
      <c r="AB177" s="112"/>
      <c r="AC177" s="112"/>
      <c r="AD177" s="112"/>
      <c r="AE177" s="112"/>
      <c r="AF177" s="114"/>
      <c r="AG177" s="114"/>
      <c r="AH177" s="114"/>
      <c r="AI177" s="114"/>
      <c r="AJ177" s="115"/>
      <c r="AK177" s="115"/>
      <c r="AL177" s="116"/>
      <c r="AM177" s="112"/>
      <c r="AN177" s="112"/>
      <c r="AO177" s="112"/>
      <c r="AP177" s="112"/>
      <c r="AQ177" s="112"/>
      <c r="AR177" s="112"/>
      <c r="AS177" s="112"/>
      <c r="AT177" s="112"/>
      <c r="AU177" s="117"/>
      <c r="AV177" s="23"/>
      <c r="AW177" s="118"/>
      <c r="AX177" s="119"/>
    </row>
    <row r="178" spans="1:65" s="17" customFormat="1" ht="15.75" hidden="1" x14ac:dyDescent="0.25">
      <c r="A178" s="22"/>
      <c r="B178" s="22"/>
      <c r="C178" s="22"/>
      <c r="D178" s="22"/>
      <c r="E178" s="23"/>
      <c r="F178" s="24"/>
      <c r="G178" s="39"/>
      <c r="H178" s="41"/>
      <c r="I178" s="25"/>
      <c r="J178" s="25"/>
      <c r="K178" s="26"/>
      <c r="L178" s="26"/>
      <c r="M178" s="24"/>
      <c r="N178" s="24"/>
      <c r="O178" s="26"/>
      <c r="P178" s="26"/>
      <c r="Q178" s="26"/>
      <c r="R178" s="26"/>
      <c r="S178" s="111"/>
      <c r="T178" s="112"/>
      <c r="U178" s="112"/>
      <c r="V178" s="112"/>
      <c r="W178" s="112"/>
      <c r="X178" s="113"/>
      <c r="Y178" s="113"/>
      <c r="Z178" s="113"/>
      <c r="AA178" s="113"/>
      <c r="AB178" s="112"/>
      <c r="AC178" s="112"/>
      <c r="AD178" s="112"/>
      <c r="AE178" s="112"/>
      <c r="AF178" s="114"/>
      <c r="AG178" s="114"/>
      <c r="AH178" s="114"/>
      <c r="AI178" s="114"/>
      <c r="AJ178" s="115"/>
      <c r="AK178" s="115"/>
      <c r="AL178" s="116"/>
      <c r="AM178" s="112"/>
      <c r="AN178" s="112"/>
      <c r="AO178" s="112"/>
      <c r="AP178" s="112"/>
      <c r="AQ178" s="112"/>
      <c r="AR178" s="112"/>
      <c r="AS178" s="112"/>
      <c r="AT178" s="112"/>
      <c r="AU178" s="117"/>
      <c r="AV178" s="23"/>
      <c r="AW178" s="118"/>
      <c r="AX178" s="119"/>
    </row>
    <row r="179" spans="1:65" s="17" customFormat="1" ht="15.75" hidden="1" x14ac:dyDescent="0.25">
      <c r="A179" s="22"/>
      <c r="B179" s="22"/>
      <c r="C179" s="22"/>
      <c r="D179" s="22"/>
      <c r="E179" s="23"/>
      <c r="F179" s="24"/>
      <c r="G179" s="39"/>
      <c r="H179" s="41"/>
      <c r="I179" s="25"/>
      <c r="J179" s="25"/>
      <c r="K179" s="26"/>
      <c r="L179" s="26"/>
      <c r="M179" s="24"/>
      <c r="N179" s="24"/>
      <c r="O179" s="26"/>
      <c r="P179" s="26"/>
      <c r="Q179" s="26"/>
      <c r="R179" s="26"/>
      <c r="S179" s="111"/>
      <c r="T179" s="112"/>
      <c r="U179" s="112"/>
      <c r="V179" s="112"/>
      <c r="W179" s="112"/>
      <c r="X179" s="113"/>
      <c r="Y179" s="113"/>
      <c r="Z179" s="113"/>
      <c r="AA179" s="113"/>
      <c r="AB179" s="112"/>
      <c r="AC179" s="112"/>
      <c r="AD179" s="112"/>
      <c r="AE179" s="112"/>
      <c r="AF179" s="114"/>
      <c r="AG179" s="114"/>
      <c r="AH179" s="114"/>
      <c r="AI179" s="114"/>
      <c r="AJ179" s="115"/>
      <c r="AK179" s="115"/>
      <c r="AL179" s="116"/>
      <c r="AM179" s="112"/>
      <c r="AN179" s="112"/>
      <c r="AO179" s="112"/>
      <c r="AP179" s="112"/>
      <c r="AQ179" s="112"/>
      <c r="AR179" s="112"/>
      <c r="AS179" s="112"/>
      <c r="AT179" s="112"/>
      <c r="AU179" s="117"/>
      <c r="AV179" s="23"/>
      <c r="AW179" s="118"/>
      <c r="AX179" s="119"/>
    </row>
    <row r="180" spans="1:65" s="17" customFormat="1" ht="15.75" hidden="1" x14ac:dyDescent="0.25">
      <c r="A180" s="22"/>
      <c r="B180" s="22"/>
      <c r="C180" s="22"/>
      <c r="D180" s="22"/>
      <c r="E180" s="23"/>
      <c r="F180" s="24"/>
      <c r="G180" s="39"/>
      <c r="H180" s="41"/>
      <c r="I180" s="25"/>
      <c r="J180" s="25"/>
      <c r="K180" s="26"/>
      <c r="L180" s="26"/>
      <c r="M180" s="24"/>
      <c r="N180" s="24"/>
      <c r="O180" s="26"/>
      <c r="P180" s="26"/>
      <c r="Q180" s="26"/>
      <c r="R180" s="26"/>
      <c r="S180" s="111"/>
      <c r="T180" s="112"/>
      <c r="U180" s="112"/>
      <c r="V180" s="112"/>
      <c r="W180" s="112"/>
      <c r="X180" s="113"/>
      <c r="Y180" s="113"/>
      <c r="Z180" s="113"/>
      <c r="AA180" s="113"/>
      <c r="AB180" s="112"/>
      <c r="AC180" s="112"/>
      <c r="AD180" s="112"/>
      <c r="AE180" s="112"/>
      <c r="AF180" s="114"/>
      <c r="AG180" s="114"/>
      <c r="AH180" s="114"/>
      <c r="AI180" s="114"/>
      <c r="AJ180" s="115"/>
      <c r="AK180" s="115"/>
      <c r="AL180" s="116"/>
      <c r="AM180" s="112"/>
      <c r="AN180" s="112"/>
      <c r="AO180" s="112"/>
      <c r="AP180" s="112"/>
      <c r="AQ180" s="112"/>
      <c r="AR180" s="112"/>
      <c r="AS180" s="112"/>
      <c r="AT180" s="112"/>
      <c r="AU180" s="117"/>
      <c r="AV180" s="23"/>
      <c r="AW180" s="118"/>
      <c r="AX180" s="119"/>
    </row>
    <row r="181" spans="1:65" s="17" customFormat="1" ht="15.75" hidden="1" x14ac:dyDescent="0.25">
      <c r="A181" s="22"/>
      <c r="B181" s="22"/>
      <c r="C181" s="22"/>
      <c r="D181" s="22"/>
      <c r="E181" s="23"/>
      <c r="F181" s="24"/>
      <c r="G181" s="39"/>
      <c r="H181" s="41"/>
      <c r="I181" s="25"/>
      <c r="J181" s="25"/>
      <c r="K181" s="26"/>
      <c r="L181" s="26"/>
      <c r="M181" s="24"/>
      <c r="N181" s="24"/>
      <c r="O181" s="26"/>
      <c r="P181" s="26"/>
      <c r="Q181" s="26"/>
      <c r="R181" s="26"/>
      <c r="S181" s="111"/>
      <c r="T181" s="112"/>
      <c r="U181" s="112"/>
      <c r="V181" s="112"/>
      <c r="W181" s="112"/>
      <c r="X181" s="113"/>
      <c r="Y181" s="113"/>
      <c r="Z181" s="113"/>
      <c r="AA181" s="113"/>
      <c r="AB181" s="112"/>
      <c r="AC181" s="112"/>
      <c r="AD181" s="112"/>
      <c r="AE181" s="112"/>
      <c r="AF181" s="114"/>
      <c r="AG181" s="114"/>
      <c r="AH181" s="114"/>
      <c r="AI181" s="114"/>
      <c r="AJ181" s="115"/>
      <c r="AK181" s="115"/>
      <c r="AL181" s="116"/>
      <c r="AM181" s="112"/>
      <c r="AN181" s="112"/>
      <c r="AO181" s="112"/>
      <c r="AP181" s="112"/>
      <c r="AQ181" s="112"/>
      <c r="AR181" s="112"/>
      <c r="AS181" s="112"/>
      <c r="AT181" s="112"/>
      <c r="AU181" s="117"/>
      <c r="AV181" s="23"/>
      <c r="AW181" s="118"/>
      <c r="AX181" s="119"/>
    </row>
    <row r="182" spans="1:65" s="17" customFormat="1" ht="15.75" hidden="1" x14ac:dyDescent="0.25">
      <c r="A182" s="22"/>
      <c r="B182" s="22"/>
      <c r="C182" s="22"/>
      <c r="D182" s="22"/>
      <c r="E182" s="23"/>
      <c r="F182" s="24"/>
      <c r="G182" s="39"/>
      <c r="H182" s="41"/>
      <c r="I182" s="25"/>
      <c r="J182" s="25"/>
      <c r="K182" s="26"/>
      <c r="L182" s="26"/>
      <c r="M182" s="24"/>
      <c r="N182" s="24"/>
      <c r="O182" s="26"/>
      <c r="P182" s="26"/>
      <c r="Q182" s="26"/>
      <c r="R182" s="26"/>
      <c r="S182" s="111"/>
      <c r="T182" s="112"/>
      <c r="U182" s="112"/>
      <c r="V182" s="112"/>
      <c r="W182" s="112"/>
      <c r="X182" s="113"/>
      <c r="Y182" s="113"/>
      <c r="Z182" s="113"/>
      <c r="AA182" s="113"/>
      <c r="AB182" s="112"/>
      <c r="AC182" s="112"/>
      <c r="AD182" s="112"/>
      <c r="AE182" s="112"/>
      <c r="AF182" s="114"/>
      <c r="AG182" s="114"/>
      <c r="AH182" s="114"/>
      <c r="AI182" s="114"/>
      <c r="AJ182" s="115"/>
      <c r="AK182" s="115"/>
      <c r="AL182" s="116"/>
      <c r="AM182" s="112"/>
      <c r="AN182" s="112"/>
      <c r="AO182" s="112"/>
      <c r="AP182" s="112"/>
      <c r="AQ182" s="112"/>
      <c r="AR182" s="112"/>
      <c r="AS182" s="112"/>
      <c r="AT182" s="112"/>
      <c r="AU182" s="117"/>
      <c r="AV182" s="23"/>
      <c r="AW182" s="118"/>
      <c r="AX182" s="119"/>
    </row>
    <row r="183" spans="1:65" s="17" customFormat="1" ht="48" customHeight="1" x14ac:dyDescent="0.25">
      <c r="A183" s="22" t="s">
        <v>214</v>
      </c>
      <c r="B183" s="22" t="s">
        <v>215</v>
      </c>
      <c r="C183" s="22" t="s">
        <v>216</v>
      </c>
      <c r="D183" s="22" t="s">
        <v>217</v>
      </c>
      <c r="E183" s="23" t="s">
        <v>9</v>
      </c>
      <c r="F183" s="24"/>
      <c r="G183" s="24" t="s">
        <v>33</v>
      </c>
      <c r="H183" s="41" t="s">
        <v>12</v>
      </c>
      <c r="I183" s="25" t="s">
        <v>32</v>
      </c>
      <c r="J183" s="25" t="s">
        <v>87</v>
      </c>
      <c r="K183" s="26">
        <v>2000</v>
      </c>
      <c r="L183" s="24">
        <v>1000</v>
      </c>
      <c r="M183" s="24">
        <v>800</v>
      </c>
      <c r="N183" s="24">
        <v>500</v>
      </c>
      <c r="O183" s="26"/>
      <c r="P183" s="26"/>
      <c r="Q183" s="26"/>
      <c r="R183" s="26"/>
      <c r="S183" s="111" t="s">
        <v>33</v>
      </c>
      <c r="T183" s="112"/>
      <c r="U183" s="112"/>
      <c r="V183" s="112"/>
      <c r="W183" s="112"/>
      <c r="X183" s="113"/>
      <c r="Y183" s="113"/>
      <c r="Z183" s="113"/>
      <c r="AA183" s="113"/>
      <c r="AB183" s="112"/>
      <c r="AC183" s="112"/>
      <c r="AD183" s="112"/>
      <c r="AE183" s="112"/>
      <c r="AF183" s="114"/>
      <c r="AG183" s="114"/>
      <c r="AH183" s="114"/>
      <c r="AI183" s="114"/>
      <c r="AJ183" s="115">
        <v>4.83</v>
      </c>
      <c r="AK183" s="115"/>
      <c r="AL183" s="116" t="e">
        <v>#REF!</v>
      </c>
      <c r="AM183" s="112" t="e">
        <v>#REF!</v>
      </c>
      <c r="AN183" s="112" t="e">
        <v>#REF!</v>
      </c>
      <c r="AO183" s="112" t="e">
        <v>#REF!</v>
      </c>
      <c r="AP183" s="112" t="e">
        <v>#REF!</v>
      </c>
      <c r="AQ183" s="112" t="e">
        <v>#REF!</v>
      </c>
      <c r="AR183" s="112" t="e">
        <v>#REF!</v>
      </c>
      <c r="AS183" s="112" t="e">
        <v>#REF!</v>
      </c>
      <c r="AT183" s="112" t="e">
        <v>#REF!</v>
      </c>
      <c r="AU183" s="117"/>
      <c r="AV183" s="23" t="s">
        <v>9</v>
      </c>
      <c r="AW183" s="118"/>
      <c r="AX183" s="119">
        <v>420</v>
      </c>
      <c r="BH183" s="40" t="str">
        <f>TRIM(H183)</f>
        <v>Đường Sở Quýt</v>
      </c>
      <c r="BI183" s="40" t="str">
        <f>TRIM(I183)</f>
        <v>Đường Kỳ Lân</v>
      </c>
      <c r="BJ183" s="40" t="str">
        <f>TRIM(J183)</f>
        <v>Giáp ranh xã Phường Hố Nai</v>
      </c>
      <c r="BK183" s="40" t="str">
        <f>UPPER(LEFT(BH183,1))&amp;MID(BH183,2,LEN(BH183))</f>
        <v>Đường Sở Quýt</v>
      </c>
      <c r="BL183" s="40" t="str">
        <f>UPPER(LEFT(BI183,1))&amp;MID(BI183,2,LEN(BI183))</f>
        <v>Đường Kỳ Lân</v>
      </c>
      <c r="BM183" s="40" t="str">
        <f>UPPER(LEFT(BJ183,1))&amp;MID(BJ183,2,LEN(BJ183))</f>
        <v>Giáp ranh xã Phường Hố Nai</v>
      </c>
    </row>
    <row r="184" spans="1:65" s="17" customFormat="1" ht="48" hidden="1" customHeight="1" x14ac:dyDescent="0.25">
      <c r="A184" s="22"/>
      <c r="B184" s="22"/>
      <c r="C184" s="22"/>
      <c r="D184" s="22"/>
      <c r="E184" s="23"/>
      <c r="F184" s="24"/>
      <c r="G184" s="24"/>
      <c r="H184" s="41"/>
      <c r="I184" s="25"/>
      <c r="J184" s="25"/>
      <c r="K184" s="26"/>
      <c r="L184" s="24"/>
      <c r="M184" s="24"/>
      <c r="N184" s="24"/>
      <c r="O184" s="26"/>
      <c r="P184" s="26"/>
      <c r="Q184" s="26"/>
      <c r="R184" s="26"/>
      <c r="S184" s="111"/>
      <c r="T184" s="112"/>
      <c r="U184" s="112"/>
      <c r="V184" s="112"/>
      <c r="W184" s="112"/>
      <c r="X184" s="113"/>
      <c r="Y184" s="113"/>
      <c r="Z184" s="113"/>
      <c r="AA184" s="113"/>
      <c r="AB184" s="112"/>
      <c r="AC184" s="112"/>
      <c r="AD184" s="112"/>
      <c r="AE184" s="112"/>
      <c r="AF184" s="114"/>
      <c r="AG184" s="114"/>
      <c r="AH184" s="114"/>
      <c r="AI184" s="114"/>
      <c r="AJ184" s="115"/>
      <c r="AK184" s="115"/>
      <c r="AL184" s="116"/>
      <c r="AM184" s="112"/>
      <c r="AN184" s="112"/>
      <c r="AO184" s="112"/>
      <c r="AP184" s="112"/>
      <c r="AQ184" s="112"/>
      <c r="AR184" s="112"/>
      <c r="AS184" s="112"/>
      <c r="AT184" s="112"/>
      <c r="AU184" s="117"/>
      <c r="AV184" s="23"/>
      <c r="AW184" s="118"/>
      <c r="AX184" s="119"/>
    </row>
    <row r="185" spans="1:65" s="17" customFormat="1" ht="48" hidden="1" customHeight="1" x14ac:dyDescent="0.25">
      <c r="A185" s="22"/>
      <c r="B185" s="22"/>
      <c r="C185" s="22"/>
      <c r="D185" s="22"/>
      <c r="E185" s="23"/>
      <c r="F185" s="24"/>
      <c r="G185" s="24"/>
      <c r="H185" s="41"/>
      <c r="I185" s="25"/>
      <c r="J185" s="25"/>
      <c r="K185" s="26"/>
      <c r="L185" s="24"/>
      <c r="M185" s="24"/>
      <c r="N185" s="24"/>
      <c r="O185" s="26"/>
      <c r="P185" s="26"/>
      <c r="Q185" s="26"/>
      <c r="R185" s="26"/>
      <c r="S185" s="111"/>
      <c r="T185" s="112"/>
      <c r="U185" s="112"/>
      <c r="V185" s="112"/>
      <c r="W185" s="112"/>
      <c r="X185" s="113"/>
      <c r="Y185" s="113"/>
      <c r="Z185" s="113"/>
      <c r="AA185" s="113"/>
      <c r="AB185" s="112"/>
      <c r="AC185" s="112"/>
      <c r="AD185" s="112"/>
      <c r="AE185" s="112"/>
      <c r="AF185" s="114"/>
      <c r="AG185" s="114"/>
      <c r="AH185" s="114"/>
      <c r="AI185" s="114"/>
      <c r="AJ185" s="115"/>
      <c r="AK185" s="115"/>
      <c r="AL185" s="116"/>
      <c r="AM185" s="112"/>
      <c r="AN185" s="112"/>
      <c r="AO185" s="112"/>
      <c r="AP185" s="112"/>
      <c r="AQ185" s="112"/>
      <c r="AR185" s="112"/>
      <c r="AS185" s="112"/>
      <c r="AT185" s="112"/>
      <c r="AU185" s="117"/>
      <c r="AV185" s="23"/>
      <c r="AW185" s="118"/>
      <c r="AX185" s="119"/>
    </row>
    <row r="186" spans="1:65" s="17" customFormat="1" ht="48" hidden="1" customHeight="1" x14ac:dyDescent="0.25">
      <c r="A186" s="22"/>
      <c r="B186" s="22"/>
      <c r="C186" s="22"/>
      <c r="D186" s="22"/>
      <c r="E186" s="23"/>
      <c r="F186" s="24"/>
      <c r="G186" s="24"/>
      <c r="H186" s="41"/>
      <c r="I186" s="25"/>
      <c r="J186" s="25"/>
      <c r="K186" s="26"/>
      <c r="L186" s="24"/>
      <c r="M186" s="24"/>
      <c r="N186" s="24"/>
      <c r="O186" s="26"/>
      <c r="P186" s="26"/>
      <c r="Q186" s="26"/>
      <c r="R186" s="26"/>
      <c r="S186" s="111"/>
      <c r="T186" s="112"/>
      <c r="U186" s="112"/>
      <c r="V186" s="112"/>
      <c r="W186" s="112"/>
      <c r="X186" s="113"/>
      <c r="Y186" s="113"/>
      <c r="Z186" s="113"/>
      <c r="AA186" s="113"/>
      <c r="AB186" s="112"/>
      <c r="AC186" s="112"/>
      <c r="AD186" s="112"/>
      <c r="AE186" s="112"/>
      <c r="AF186" s="114"/>
      <c r="AG186" s="114"/>
      <c r="AH186" s="114"/>
      <c r="AI186" s="114"/>
      <c r="AJ186" s="115"/>
      <c r="AK186" s="115"/>
      <c r="AL186" s="116"/>
      <c r="AM186" s="112"/>
      <c r="AN186" s="112"/>
      <c r="AO186" s="112"/>
      <c r="AP186" s="112"/>
      <c r="AQ186" s="112"/>
      <c r="AR186" s="112"/>
      <c r="AS186" s="112"/>
      <c r="AT186" s="112"/>
      <c r="AU186" s="117"/>
      <c r="AV186" s="23"/>
      <c r="AW186" s="118"/>
      <c r="AX186" s="119"/>
    </row>
    <row r="187" spans="1:65" s="17" customFormat="1" ht="48" hidden="1" customHeight="1" x14ac:dyDescent="0.25">
      <c r="A187" s="22"/>
      <c r="B187" s="22"/>
      <c r="C187" s="22"/>
      <c r="D187" s="22"/>
      <c r="E187" s="23"/>
      <c r="F187" s="24"/>
      <c r="G187" s="24"/>
      <c r="H187" s="41"/>
      <c r="I187" s="25"/>
      <c r="J187" s="25"/>
      <c r="K187" s="26"/>
      <c r="L187" s="24"/>
      <c r="M187" s="24"/>
      <c r="N187" s="24"/>
      <c r="O187" s="26"/>
      <c r="P187" s="26"/>
      <c r="Q187" s="26"/>
      <c r="R187" s="26"/>
      <c r="S187" s="111"/>
      <c r="T187" s="112"/>
      <c r="U187" s="112"/>
      <c r="V187" s="112"/>
      <c r="W187" s="112"/>
      <c r="X187" s="113"/>
      <c r="Y187" s="113"/>
      <c r="Z187" s="113"/>
      <c r="AA187" s="113"/>
      <c r="AB187" s="112"/>
      <c r="AC187" s="112"/>
      <c r="AD187" s="112"/>
      <c r="AE187" s="112"/>
      <c r="AF187" s="114"/>
      <c r="AG187" s="114"/>
      <c r="AH187" s="114"/>
      <c r="AI187" s="114"/>
      <c r="AJ187" s="115"/>
      <c r="AK187" s="115"/>
      <c r="AL187" s="116"/>
      <c r="AM187" s="112"/>
      <c r="AN187" s="112"/>
      <c r="AO187" s="112"/>
      <c r="AP187" s="112"/>
      <c r="AQ187" s="112"/>
      <c r="AR187" s="112"/>
      <c r="AS187" s="112"/>
      <c r="AT187" s="112"/>
      <c r="AU187" s="117"/>
      <c r="AV187" s="23"/>
      <c r="AW187" s="118"/>
      <c r="AX187" s="119"/>
    </row>
    <row r="188" spans="1:65" s="17" customFormat="1" ht="48" hidden="1" customHeight="1" x14ac:dyDescent="0.25">
      <c r="A188" s="22"/>
      <c r="B188" s="22"/>
      <c r="C188" s="22"/>
      <c r="D188" s="22"/>
      <c r="E188" s="23"/>
      <c r="F188" s="24"/>
      <c r="G188" s="24"/>
      <c r="H188" s="41"/>
      <c r="I188" s="25"/>
      <c r="J188" s="25"/>
      <c r="K188" s="26"/>
      <c r="L188" s="24"/>
      <c r="M188" s="24"/>
      <c r="N188" s="24"/>
      <c r="O188" s="26"/>
      <c r="P188" s="26"/>
      <c r="Q188" s="26"/>
      <c r="R188" s="26"/>
      <c r="S188" s="111"/>
      <c r="T188" s="112"/>
      <c r="U188" s="112"/>
      <c r="V188" s="112"/>
      <c r="W188" s="112"/>
      <c r="X188" s="113"/>
      <c r="Y188" s="113"/>
      <c r="Z188" s="113"/>
      <c r="AA188" s="113"/>
      <c r="AB188" s="112"/>
      <c r="AC188" s="112"/>
      <c r="AD188" s="112"/>
      <c r="AE188" s="112"/>
      <c r="AF188" s="114"/>
      <c r="AG188" s="114"/>
      <c r="AH188" s="114"/>
      <c r="AI188" s="114"/>
      <c r="AJ188" s="115"/>
      <c r="AK188" s="115"/>
      <c r="AL188" s="116"/>
      <c r="AM188" s="112"/>
      <c r="AN188" s="112"/>
      <c r="AO188" s="112"/>
      <c r="AP188" s="112"/>
      <c r="AQ188" s="112"/>
      <c r="AR188" s="112"/>
      <c r="AS188" s="112"/>
      <c r="AT188" s="112"/>
      <c r="AU188" s="117"/>
      <c r="AV188" s="23"/>
      <c r="AW188" s="118"/>
      <c r="AX188" s="119"/>
    </row>
    <row r="189" spans="1:65" s="17" customFormat="1" ht="48" hidden="1" customHeight="1" x14ac:dyDescent="0.25">
      <c r="A189" s="22"/>
      <c r="B189" s="22"/>
      <c r="C189" s="22"/>
      <c r="D189" s="22"/>
      <c r="E189" s="23"/>
      <c r="F189" s="24"/>
      <c r="G189" s="24"/>
      <c r="H189" s="41"/>
      <c r="I189" s="25"/>
      <c r="J189" s="25"/>
      <c r="K189" s="26"/>
      <c r="L189" s="24"/>
      <c r="M189" s="24"/>
      <c r="N189" s="24"/>
      <c r="O189" s="26"/>
      <c r="P189" s="26"/>
      <c r="Q189" s="26"/>
      <c r="R189" s="26"/>
      <c r="S189" s="111"/>
      <c r="T189" s="112"/>
      <c r="U189" s="112"/>
      <c r="V189" s="112"/>
      <c r="W189" s="112"/>
      <c r="X189" s="113"/>
      <c r="Y189" s="113"/>
      <c r="Z189" s="113"/>
      <c r="AA189" s="113"/>
      <c r="AB189" s="112"/>
      <c r="AC189" s="112"/>
      <c r="AD189" s="112"/>
      <c r="AE189" s="112"/>
      <c r="AF189" s="114"/>
      <c r="AG189" s="114"/>
      <c r="AH189" s="114"/>
      <c r="AI189" s="114"/>
      <c r="AJ189" s="115"/>
      <c r="AK189" s="115"/>
      <c r="AL189" s="116"/>
      <c r="AM189" s="112"/>
      <c r="AN189" s="112"/>
      <c r="AO189" s="112"/>
      <c r="AP189" s="112"/>
      <c r="AQ189" s="112"/>
      <c r="AR189" s="112"/>
      <c r="AS189" s="112"/>
      <c r="AT189" s="112"/>
      <c r="AU189" s="117"/>
      <c r="AV189" s="23"/>
      <c r="AW189" s="118"/>
      <c r="AX189" s="119"/>
    </row>
    <row r="190" spans="1:65" s="23" customFormat="1" ht="78.75" x14ac:dyDescent="0.25">
      <c r="A190" s="22" t="s">
        <v>218</v>
      </c>
      <c r="B190" s="22" t="s">
        <v>219</v>
      </c>
      <c r="C190" s="22" t="s">
        <v>220</v>
      </c>
      <c r="D190" s="22" t="s">
        <v>221</v>
      </c>
      <c r="E190" s="23" t="s">
        <v>9</v>
      </c>
      <c r="F190" s="24"/>
      <c r="G190" s="24" t="s">
        <v>22</v>
      </c>
      <c r="H190" s="41" t="s">
        <v>11</v>
      </c>
      <c r="I190" s="25" t="s">
        <v>268</v>
      </c>
      <c r="J190" s="25" t="s">
        <v>269</v>
      </c>
      <c r="K190" s="26">
        <v>5500</v>
      </c>
      <c r="L190" s="26">
        <v>2700</v>
      </c>
      <c r="M190" s="26">
        <v>2000</v>
      </c>
      <c r="N190" s="26">
        <v>1300</v>
      </c>
      <c r="O190" s="26"/>
      <c r="P190" s="26"/>
      <c r="Q190" s="26"/>
      <c r="R190" s="26"/>
      <c r="S190" s="111" t="s">
        <v>22</v>
      </c>
      <c r="T190" s="112"/>
      <c r="U190" s="112"/>
      <c r="V190" s="112"/>
      <c r="W190" s="112"/>
      <c r="X190" s="113">
        <v>0</v>
      </c>
      <c r="Y190" s="113"/>
      <c r="Z190" s="113">
        <v>0</v>
      </c>
      <c r="AA190" s="113"/>
      <c r="AB190" s="112"/>
      <c r="AC190" s="112"/>
      <c r="AD190" s="112"/>
      <c r="AE190" s="112"/>
      <c r="AF190" s="114"/>
      <c r="AG190" s="114"/>
      <c r="AH190" s="114"/>
      <c r="AI190" s="114"/>
      <c r="AJ190" s="115">
        <v>3.7714887544901905</v>
      </c>
      <c r="AK190" s="115"/>
      <c r="AL190" s="116" t="e">
        <v>#REF!</v>
      </c>
      <c r="AM190" s="112" t="e">
        <v>#REF!</v>
      </c>
      <c r="AN190" s="112" t="e">
        <v>#REF!</v>
      </c>
      <c r="AO190" s="112" t="e">
        <v>#REF!</v>
      </c>
      <c r="AP190" s="112" t="e">
        <v>#REF!</v>
      </c>
      <c r="AQ190" s="112" t="e">
        <v>#REF!</v>
      </c>
      <c r="AR190" s="112" t="e">
        <v>#REF!</v>
      </c>
      <c r="AS190" s="112" t="e">
        <v>#REF!</v>
      </c>
      <c r="AT190" s="112" t="e">
        <v>#REF!</v>
      </c>
      <c r="AU190" s="117"/>
      <c r="AV190" s="23" t="s">
        <v>9</v>
      </c>
      <c r="AW190" s="118"/>
      <c r="AX190" s="119"/>
      <c r="BH190" s="40" t="str">
        <f>TRIM(H190)</f>
        <v>Đường tỉnh 768</v>
      </c>
      <c r="BI190" s="40" t="str">
        <f>TRIM(I190)</f>
        <v>Giáp ranh phường Tân Triều</v>
      </c>
      <c r="BJ190" s="40" t="str">
        <f>TRIM(J190)</f>
        <v>Cầu Ông Hường</v>
      </c>
      <c r="BK190" s="40" t="str">
        <f>UPPER(LEFT(BH190,1))&amp;MID(BH190,2,LEN(BH190))</f>
        <v>Đường tỉnh 768</v>
      </c>
      <c r="BL190" s="40" t="str">
        <f>UPPER(LEFT(BI190,1))&amp;MID(BI190,2,LEN(BI190))</f>
        <v>Giáp ranh phường Tân Triều</v>
      </c>
      <c r="BM190" s="40" t="str">
        <f>UPPER(LEFT(BJ190,1))&amp;MID(BJ190,2,LEN(BJ190))</f>
        <v>Cầu Ông Hường</v>
      </c>
    </row>
    <row r="191" spans="1:65" s="23" customFormat="1" ht="15.75" hidden="1" x14ac:dyDescent="0.25">
      <c r="A191" s="22"/>
      <c r="B191" s="22"/>
      <c r="C191" s="22"/>
      <c r="D191" s="22"/>
      <c r="F191" s="24"/>
      <c r="G191" s="24"/>
      <c r="H191" s="41"/>
      <c r="I191" s="25"/>
      <c r="J191" s="25"/>
      <c r="K191" s="26"/>
      <c r="L191" s="26"/>
      <c r="M191" s="26"/>
      <c r="N191" s="26"/>
      <c r="O191" s="26"/>
      <c r="P191" s="26"/>
      <c r="Q191" s="26"/>
      <c r="R191" s="26"/>
      <c r="S191" s="111"/>
      <c r="T191" s="112"/>
      <c r="U191" s="112"/>
      <c r="V191" s="112"/>
      <c r="W191" s="112"/>
      <c r="X191" s="113"/>
      <c r="Y191" s="113"/>
      <c r="Z191" s="113"/>
      <c r="AA191" s="113"/>
      <c r="AB191" s="112"/>
      <c r="AC191" s="112"/>
      <c r="AD191" s="112"/>
      <c r="AE191" s="112"/>
      <c r="AF191" s="114"/>
      <c r="AG191" s="114"/>
      <c r="AH191" s="114"/>
      <c r="AI191" s="114"/>
      <c r="AJ191" s="115"/>
      <c r="AK191" s="115"/>
      <c r="AL191" s="116"/>
      <c r="AM191" s="112"/>
      <c r="AN191" s="112"/>
      <c r="AO191" s="112"/>
      <c r="AP191" s="112"/>
      <c r="AQ191" s="112"/>
      <c r="AR191" s="112"/>
      <c r="AS191" s="112"/>
      <c r="AT191" s="112"/>
      <c r="AU191" s="117"/>
      <c r="AW191" s="118"/>
      <c r="AX191" s="119"/>
    </row>
    <row r="192" spans="1:65" s="23" customFormat="1" ht="15.75" hidden="1" x14ac:dyDescent="0.25">
      <c r="A192" s="22"/>
      <c r="B192" s="22"/>
      <c r="C192" s="22"/>
      <c r="D192" s="22"/>
      <c r="F192" s="24"/>
      <c r="G192" s="24"/>
      <c r="H192" s="41"/>
      <c r="I192" s="25"/>
      <c r="J192" s="25"/>
      <c r="K192" s="26"/>
      <c r="L192" s="26"/>
      <c r="M192" s="26"/>
      <c r="N192" s="26"/>
      <c r="O192" s="26"/>
      <c r="P192" s="26"/>
      <c r="Q192" s="26"/>
      <c r="R192" s="26"/>
      <c r="S192" s="111"/>
      <c r="T192" s="112"/>
      <c r="U192" s="112"/>
      <c r="V192" s="112"/>
      <c r="W192" s="112"/>
      <c r="X192" s="113"/>
      <c r="Y192" s="113"/>
      <c r="Z192" s="113"/>
      <c r="AA192" s="113"/>
      <c r="AB192" s="112"/>
      <c r="AC192" s="112"/>
      <c r="AD192" s="112"/>
      <c r="AE192" s="112"/>
      <c r="AF192" s="114"/>
      <c r="AG192" s="114"/>
      <c r="AH192" s="114"/>
      <c r="AI192" s="114"/>
      <c r="AJ192" s="115"/>
      <c r="AK192" s="115"/>
      <c r="AL192" s="116"/>
      <c r="AM192" s="112"/>
      <c r="AN192" s="112"/>
      <c r="AO192" s="112"/>
      <c r="AP192" s="112"/>
      <c r="AQ192" s="112"/>
      <c r="AR192" s="112"/>
      <c r="AS192" s="112"/>
      <c r="AT192" s="112"/>
      <c r="AU192" s="117"/>
      <c r="AW192" s="118"/>
      <c r="AX192" s="119"/>
    </row>
    <row r="193" spans="1:65" s="23" customFormat="1" ht="15.75" hidden="1" x14ac:dyDescent="0.25">
      <c r="A193" s="22"/>
      <c r="B193" s="22"/>
      <c r="C193" s="22"/>
      <c r="D193" s="22"/>
      <c r="F193" s="24"/>
      <c r="G193" s="24"/>
      <c r="H193" s="41"/>
      <c r="I193" s="25"/>
      <c r="J193" s="25"/>
      <c r="K193" s="26"/>
      <c r="L193" s="26"/>
      <c r="M193" s="26"/>
      <c r="N193" s="26"/>
      <c r="O193" s="26"/>
      <c r="P193" s="26"/>
      <c r="Q193" s="26"/>
      <c r="R193" s="26"/>
      <c r="S193" s="111"/>
      <c r="T193" s="112"/>
      <c r="U193" s="112"/>
      <c r="V193" s="112"/>
      <c r="W193" s="112"/>
      <c r="X193" s="113"/>
      <c r="Y193" s="113"/>
      <c r="Z193" s="113"/>
      <c r="AA193" s="113"/>
      <c r="AB193" s="112"/>
      <c r="AC193" s="112"/>
      <c r="AD193" s="112"/>
      <c r="AE193" s="112"/>
      <c r="AF193" s="114"/>
      <c r="AG193" s="114"/>
      <c r="AH193" s="114"/>
      <c r="AI193" s="114"/>
      <c r="AJ193" s="115"/>
      <c r="AK193" s="115"/>
      <c r="AL193" s="116"/>
      <c r="AM193" s="112"/>
      <c r="AN193" s="112"/>
      <c r="AO193" s="112"/>
      <c r="AP193" s="112"/>
      <c r="AQ193" s="112"/>
      <c r="AR193" s="112"/>
      <c r="AS193" s="112"/>
      <c r="AT193" s="112"/>
      <c r="AU193" s="117"/>
      <c r="AW193" s="118"/>
      <c r="AX193" s="119"/>
    </row>
    <row r="194" spans="1:65" s="23" customFormat="1" ht="15.75" hidden="1" x14ac:dyDescent="0.25">
      <c r="A194" s="22"/>
      <c r="B194" s="22"/>
      <c r="C194" s="22"/>
      <c r="D194" s="22"/>
      <c r="F194" s="24"/>
      <c r="G194" s="24"/>
      <c r="H194" s="41"/>
      <c r="I194" s="25"/>
      <c r="J194" s="25"/>
      <c r="K194" s="26"/>
      <c r="L194" s="26"/>
      <c r="M194" s="26"/>
      <c r="N194" s="26"/>
      <c r="O194" s="26"/>
      <c r="P194" s="26"/>
      <c r="Q194" s="26"/>
      <c r="R194" s="26"/>
      <c r="S194" s="111"/>
      <c r="T194" s="112"/>
      <c r="U194" s="112"/>
      <c r="V194" s="112"/>
      <c r="W194" s="112"/>
      <c r="X194" s="113"/>
      <c r="Y194" s="113"/>
      <c r="Z194" s="113"/>
      <c r="AA194" s="113"/>
      <c r="AB194" s="112"/>
      <c r="AC194" s="112"/>
      <c r="AD194" s="112"/>
      <c r="AE194" s="112"/>
      <c r="AF194" s="114"/>
      <c r="AG194" s="114"/>
      <c r="AH194" s="114"/>
      <c r="AI194" s="114"/>
      <c r="AJ194" s="115"/>
      <c r="AK194" s="115"/>
      <c r="AL194" s="116"/>
      <c r="AM194" s="112"/>
      <c r="AN194" s="112"/>
      <c r="AO194" s="112"/>
      <c r="AP194" s="112"/>
      <c r="AQ194" s="112"/>
      <c r="AR194" s="112"/>
      <c r="AS194" s="112"/>
      <c r="AT194" s="112"/>
      <c r="AU194" s="117"/>
      <c r="AW194" s="118"/>
      <c r="AX194" s="119"/>
    </row>
    <row r="195" spans="1:65" s="23" customFormat="1" ht="15.75" hidden="1" x14ac:dyDescent="0.25">
      <c r="A195" s="22"/>
      <c r="B195" s="22"/>
      <c r="C195" s="22"/>
      <c r="D195" s="22"/>
      <c r="F195" s="24"/>
      <c r="G195" s="24"/>
      <c r="H195" s="41"/>
      <c r="I195" s="25"/>
      <c r="J195" s="25"/>
      <c r="K195" s="26"/>
      <c r="L195" s="26"/>
      <c r="M195" s="26"/>
      <c r="N195" s="26"/>
      <c r="O195" s="26"/>
      <c r="P195" s="26"/>
      <c r="Q195" s="26"/>
      <c r="R195" s="26"/>
      <c r="S195" s="111"/>
      <c r="T195" s="112"/>
      <c r="U195" s="112"/>
      <c r="V195" s="112"/>
      <c r="W195" s="112"/>
      <c r="X195" s="113"/>
      <c r="Y195" s="113"/>
      <c r="Z195" s="113"/>
      <c r="AA195" s="113"/>
      <c r="AB195" s="112"/>
      <c r="AC195" s="112"/>
      <c r="AD195" s="112"/>
      <c r="AE195" s="112"/>
      <c r="AF195" s="114"/>
      <c r="AG195" s="114"/>
      <c r="AH195" s="114"/>
      <c r="AI195" s="114"/>
      <c r="AJ195" s="115"/>
      <c r="AK195" s="115"/>
      <c r="AL195" s="116"/>
      <c r="AM195" s="112"/>
      <c r="AN195" s="112"/>
      <c r="AO195" s="112"/>
      <c r="AP195" s="112"/>
      <c r="AQ195" s="112"/>
      <c r="AR195" s="112"/>
      <c r="AS195" s="112"/>
      <c r="AT195" s="112"/>
      <c r="AU195" s="117"/>
      <c r="AW195" s="118"/>
      <c r="AX195" s="119"/>
    </row>
    <row r="196" spans="1:65" s="23" customFormat="1" ht="15.75" hidden="1" x14ac:dyDescent="0.25">
      <c r="A196" s="22"/>
      <c r="B196" s="22"/>
      <c r="C196" s="22"/>
      <c r="D196" s="22"/>
      <c r="F196" s="24"/>
      <c r="G196" s="24"/>
      <c r="H196" s="41"/>
      <c r="I196" s="25"/>
      <c r="J196" s="25"/>
      <c r="K196" s="26"/>
      <c r="L196" s="26"/>
      <c r="M196" s="26"/>
      <c r="N196" s="26"/>
      <c r="O196" s="26"/>
      <c r="P196" s="26"/>
      <c r="Q196" s="26"/>
      <c r="R196" s="26"/>
      <c r="S196" s="111"/>
      <c r="T196" s="112"/>
      <c r="U196" s="112"/>
      <c r="V196" s="112"/>
      <c r="W196" s="112"/>
      <c r="X196" s="113"/>
      <c r="Y196" s="113"/>
      <c r="Z196" s="113"/>
      <c r="AA196" s="113"/>
      <c r="AB196" s="112"/>
      <c r="AC196" s="112"/>
      <c r="AD196" s="112"/>
      <c r="AE196" s="112"/>
      <c r="AF196" s="114"/>
      <c r="AG196" s="114"/>
      <c r="AH196" s="114"/>
      <c r="AI196" s="114"/>
      <c r="AJ196" s="115"/>
      <c r="AK196" s="115"/>
      <c r="AL196" s="116"/>
      <c r="AM196" s="112"/>
      <c r="AN196" s="112"/>
      <c r="AO196" s="112"/>
      <c r="AP196" s="112"/>
      <c r="AQ196" s="112"/>
      <c r="AR196" s="112"/>
      <c r="AS196" s="112"/>
      <c r="AT196" s="112"/>
      <c r="AU196" s="117"/>
      <c r="AW196" s="118"/>
      <c r="AX196" s="119"/>
    </row>
    <row r="197" spans="1:65" s="23" customFormat="1" ht="47.25" x14ac:dyDescent="0.25">
      <c r="A197" s="22" t="s">
        <v>222</v>
      </c>
      <c r="B197" s="22" t="s">
        <v>223</v>
      </c>
      <c r="C197" s="22" t="s">
        <v>224</v>
      </c>
      <c r="D197" s="22" t="s">
        <v>225</v>
      </c>
      <c r="E197" s="23" t="s">
        <v>9</v>
      </c>
      <c r="F197" s="24"/>
      <c r="G197" s="24" t="s">
        <v>23</v>
      </c>
      <c r="H197" s="41" t="s">
        <v>11</v>
      </c>
      <c r="I197" s="25" t="s">
        <v>269</v>
      </c>
      <c r="J197" s="25" t="s">
        <v>21</v>
      </c>
      <c r="K197" s="26">
        <v>4500</v>
      </c>
      <c r="L197" s="26">
        <v>2000</v>
      </c>
      <c r="M197" s="26">
        <v>1500</v>
      </c>
      <c r="N197" s="24">
        <v>1000</v>
      </c>
      <c r="O197" s="26"/>
      <c r="P197" s="26"/>
      <c r="Q197" s="26"/>
      <c r="R197" s="26"/>
      <c r="S197" s="111" t="s">
        <v>23</v>
      </c>
      <c r="T197" s="112"/>
      <c r="U197" s="112"/>
      <c r="V197" s="112"/>
      <c r="W197" s="112"/>
      <c r="X197" s="113"/>
      <c r="Y197" s="113"/>
      <c r="Z197" s="113"/>
      <c r="AA197" s="113"/>
      <c r="AB197" s="112"/>
      <c r="AC197" s="112"/>
      <c r="AD197" s="112"/>
      <c r="AE197" s="112"/>
      <c r="AF197" s="114"/>
      <c r="AG197" s="114"/>
      <c r="AH197" s="114"/>
      <c r="AI197" s="114"/>
      <c r="AJ197" s="115">
        <v>3.848162962962963</v>
      </c>
      <c r="AK197" s="115"/>
      <c r="AL197" s="116" t="e">
        <v>#REF!</v>
      </c>
      <c r="AM197" s="112" t="e">
        <v>#REF!</v>
      </c>
      <c r="AN197" s="112" t="e">
        <v>#REF!</v>
      </c>
      <c r="AO197" s="112" t="e">
        <v>#REF!</v>
      </c>
      <c r="AP197" s="112" t="e">
        <v>#REF!</v>
      </c>
      <c r="AQ197" s="112" t="e">
        <v>#REF!</v>
      </c>
      <c r="AR197" s="112" t="e">
        <v>#REF!</v>
      </c>
      <c r="AS197" s="112" t="e">
        <v>#REF!</v>
      </c>
      <c r="AT197" s="112" t="e">
        <v>#REF!</v>
      </c>
      <c r="AU197" s="117"/>
      <c r="AV197" s="23" t="s">
        <v>9</v>
      </c>
      <c r="AW197" s="118"/>
      <c r="AX197" s="119">
        <v>120</v>
      </c>
      <c r="BH197" s="40" t="str">
        <f>TRIM(H197)</f>
        <v>Đường tỉnh 768</v>
      </c>
      <c r="BI197" s="40" t="str">
        <f>TRIM(I197)</f>
        <v>Cầu Ông Hường</v>
      </c>
      <c r="BJ197" s="40" t="str">
        <f>TRIM(J197)</f>
        <v>Đường Đoàn Văn Cự</v>
      </c>
      <c r="BK197" s="40" t="str">
        <f>UPPER(LEFT(BH197,1))&amp;MID(BH197,2,LEN(BH197))</f>
        <v>Đường tỉnh 768</v>
      </c>
      <c r="BL197" s="40" t="str">
        <f>UPPER(LEFT(BI197,1))&amp;MID(BI197,2,LEN(BI197))</f>
        <v>Cầu Ông Hường</v>
      </c>
      <c r="BM197" s="40" t="str">
        <f>UPPER(LEFT(BJ197,1))&amp;MID(BJ197,2,LEN(BJ197))</f>
        <v>Đường Đoàn Văn Cự</v>
      </c>
    </row>
    <row r="198" spans="1:65" s="23" customFormat="1" ht="15.75" hidden="1" x14ac:dyDescent="0.25">
      <c r="A198" s="22"/>
      <c r="B198" s="22"/>
      <c r="C198" s="22"/>
      <c r="D198" s="22"/>
      <c r="F198" s="24"/>
      <c r="G198" s="24"/>
      <c r="H198" s="41"/>
      <c r="I198" s="25"/>
      <c r="J198" s="25"/>
      <c r="K198" s="26"/>
      <c r="L198" s="26"/>
      <c r="M198" s="26"/>
      <c r="N198" s="24"/>
      <c r="O198" s="26"/>
      <c r="P198" s="26"/>
      <c r="Q198" s="26"/>
      <c r="R198" s="26"/>
      <c r="S198" s="111"/>
      <c r="T198" s="112"/>
      <c r="U198" s="112"/>
      <c r="V198" s="112"/>
      <c r="W198" s="112"/>
      <c r="X198" s="113"/>
      <c r="Y198" s="113"/>
      <c r="Z198" s="113"/>
      <c r="AA198" s="113"/>
      <c r="AB198" s="112"/>
      <c r="AC198" s="112"/>
      <c r="AD198" s="112"/>
      <c r="AE198" s="112"/>
      <c r="AF198" s="114"/>
      <c r="AG198" s="114"/>
      <c r="AH198" s="114"/>
      <c r="AI198" s="114"/>
      <c r="AJ198" s="115"/>
      <c r="AK198" s="115"/>
      <c r="AL198" s="116"/>
      <c r="AM198" s="112"/>
      <c r="AN198" s="112"/>
      <c r="AO198" s="112"/>
      <c r="AP198" s="112"/>
      <c r="AQ198" s="112"/>
      <c r="AR198" s="112"/>
      <c r="AS198" s="112"/>
      <c r="AT198" s="112"/>
      <c r="AU198" s="117"/>
      <c r="AW198" s="118"/>
      <c r="AX198" s="119"/>
    </row>
    <row r="199" spans="1:65" s="23" customFormat="1" ht="15.75" hidden="1" x14ac:dyDescent="0.25">
      <c r="A199" s="22"/>
      <c r="B199" s="22"/>
      <c r="C199" s="22"/>
      <c r="D199" s="22"/>
      <c r="F199" s="24"/>
      <c r="G199" s="24"/>
      <c r="H199" s="41"/>
      <c r="I199" s="25"/>
      <c r="J199" s="25"/>
      <c r="K199" s="26"/>
      <c r="L199" s="26"/>
      <c r="M199" s="26"/>
      <c r="N199" s="24"/>
      <c r="O199" s="26"/>
      <c r="P199" s="26"/>
      <c r="Q199" s="26"/>
      <c r="R199" s="26"/>
      <c r="S199" s="111"/>
      <c r="T199" s="112"/>
      <c r="U199" s="112"/>
      <c r="V199" s="112"/>
      <c r="W199" s="112"/>
      <c r="X199" s="113"/>
      <c r="Y199" s="113"/>
      <c r="Z199" s="113"/>
      <c r="AA199" s="113"/>
      <c r="AB199" s="112"/>
      <c r="AC199" s="112"/>
      <c r="AD199" s="112"/>
      <c r="AE199" s="112"/>
      <c r="AF199" s="114"/>
      <c r="AG199" s="114"/>
      <c r="AH199" s="114"/>
      <c r="AI199" s="114"/>
      <c r="AJ199" s="115"/>
      <c r="AK199" s="115"/>
      <c r="AL199" s="116"/>
      <c r="AM199" s="112"/>
      <c r="AN199" s="112"/>
      <c r="AO199" s="112"/>
      <c r="AP199" s="112"/>
      <c r="AQ199" s="112"/>
      <c r="AR199" s="112"/>
      <c r="AS199" s="112"/>
      <c r="AT199" s="112"/>
      <c r="AU199" s="117"/>
      <c r="AW199" s="118"/>
      <c r="AX199" s="119"/>
    </row>
    <row r="200" spans="1:65" s="23" customFormat="1" ht="15.75" hidden="1" x14ac:dyDescent="0.25">
      <c r="A200" s="22"/>
      <c r="B200" s="22"/>
      <c r="C200" s="22"/>
      <c r="D200" s="22"/>
      <c r="F200" s="24"/>
      <c r="G200" s="24"/>
      <c r="H200" s="41"/>
      <c r="I200" s="25"/>
      <c r="J200" s="25"/>
      <c r="K200" s="26"/>
      <c r="L200" s="26"/>
      <c r="M200" s="26"/>
      <c r="N200" s="24"/>
      <c r="O200" s="26"/>
      <c r="P200" s="26"/>
      <c r="Q200" s="26"/>
      <c r="R200" s="26"/>
      <c r="S200" s="111"/>
      <c r="T200" s="112"/>
      <c r="U200" s="112"/>
      <c r="V200" s="112"/>
      <c r="W200" s="112"/>
      <c r="X200" s="113"/>
      <c r="Y200" s="113"/>
      <c r="Z200" s="113"/>
      <c r="AA200" s="113"/>
      <c r="AB200" s="112"/>
      <c r="AC200" s="112"/>
      <c r="AD200" s="112"/>
      <c r="AE200" s="112"/>
      <c r="AF200" s="114"/>
      <c r="AG200" s="114"/>
      <c r="AH200" s="114"/>
      <c r="AI200" s="114"/>
      <c r="AJ200" s="115"/>
      <c r="AK200" s="115"/>
      <c r="AL200" s="116"/>
      <c r="AM200" s="112"/>
      <c r="AN200" s="112"/>
      <c r="AO200" s="112"/>
      <c r="AP200" s="112"/>
      <c r="AQ200" s="112"/>
      <c r="AR200" s="112"/>
      <c r="AS200" s="112"/>
      <c r="AT200" s="112"/>
      <c r="AU200" s="117"/>
      <c r="AW200" s="118"/>
      <c r="AX200" s="119"/>
    </row>
    <row r="201" spans="1:65" s="23" customFormat="1" ht="15.75" hidden="1" x14ac:dyDescent="0.25">
      <c r="A201" s="22"/>
      <c r="B201" s="22"/>
      <c r="C201" s="22"/>
      <c r="D201" s="22"/>
      <c r="F201" s="24"/>
      <c r="G201" s="24"/>
      <c r="H201" s="41"/>
      <c r="I201" s="25"/>
      <c r="J201" s="25"/>
      <c r="K201" s="26"/>
      <c r="L201" s="26"/>
      <c r="M201" s="26"/>
      <c r="N201" s="24"/>
      <c r="O201" s="26"/>
      <c r="P201" s="26"/>
      <c r="Q201" s="26"/>
      <c r="R201" s="26"/>
      <c r="S201" s="111"/>
      <c r="T201" s="112"/>
      <c r="U201" s="112"/>
      <c r="V201" s="112"/>
      <c r="W201" s="112"/>
      <c r="X201" s="113"/>
      <c r="Y201" s="113"/>
      <c r="Z201" s="113"/>
      <c r="AA201" s="113"/>
      <c r="AB201" s="112"/>
      <c r="AC201" s="112"/>
      <c r="AD201" s="112"/>
      <c r="AE201" s="112"/>
      <c r="AF201" s="114"/>
      <c r="AG201" s="114"/>
      <c r="AH201" s="114"/>
      <c r="AI201" s="114"/>
      <c r="AJ201" s="115"/>
      <c r="AK201" s="115"/>
      <c r="AL201" s="116"/>
      <c r="AM201" s="112"/>
      <c r="AN201" s="112"/>
      <c r="AO201" s="112"/>
      <c r="AP201" s="112"/>
      <c r="AQ201" s="112"/>
      <c r="AR201" s="112"/>
      <c r="AS201" s="112"/>
      <c r="AT201" s="112"/>
      <c r="AU201" s="117"/>
      <c r="AW201" s="118"/>
      <c r="AX201" s="119"/>
    </row>
    <row r="202" spans="1:65" s="23" customFormat="1" ht="15.75" hidden="1" x14ac:dyDescent="0.25">
      <c r="A202" s="22"/>
      <c r="B202" s="22"/>
      <c r="C202" s="22"/>
      <c r="D202" s="22"/>
      <c r="F202" s="24"/>
      <c r="G202" s="24"/>
      <c r="H202" s="41"/>
      <c r="I202" s="25"/>
      <c r="J202" s="25"/>
      <c r="K202" s="26"/>
      <c r="L202" s="26"/>
      <c r="M202" s="26"/>
      <c r="N202" s="24"/>
      <c r="O202" s="26"/>
      <c r="P202" s="26"/>
      <c r="Q202" s="26"/>
      <c r="R202" s="26"/>
      <c r="S202" s="111"/>
      <c r="T202" s="112"/>
      <c r="U202" s="112"/>
      <c r="V202" s="112"/>
      <c r="W202" s="112"/>
      <c r="X202" s="113"/>
      <c r="Y202" s="113"/>
      <c r="Z202" s="113"/>
      <c r="AA202" s="113"/>
      <c r="AB202" s="112"/>
      <c r="AC202" s="112"/>
      <c r="AD202" s="112"/>
      <c r="AE202" s="112"/>
      <c r="AF202" s="114"/>
      <c r="AG202" s="114"/>
      <c r="AH202" s="114"/>
      <c r="AI202" s="114"/>
      <c r="AJ202" s="115"/>
      <c r="AK202" s="115"/>
      <c r="AL202" s="116"/>
      <c r="AM202" s="112"/>
      <c r="AN202" s="112"/>
      <c r="AO202" s="112"/>
      <c r="AP202" s="112"/>
      <c r="AQ202" s="112"/>
      <c r="AR202" s="112"/>
      <c r="AS202" s="112"/>
      <c r="AT202" s="112"/>
      <c r="AU202" s="117"/>
      <c r="AW202" s="118"/>
      <c r="AX202" s="119"/>
    </row>
    <row r="203" spans="1:65" s="23" customFormat="1" ht="15.75" hidden="1" x14ac:dyDescent="0.25">
      <c r="A203" s="22"/>
      <c r="B203" s="22"/>
      <c r="C203" s="22"/>
      <c r="D203" s="22"/>
      <c r="F203" s="24"/>
      <c r="G203" s="24"/>
      <c r="H203" s="41"/>
      <c r="I203" s="25"/>
      <c r="J203" s="25"/>
      <c r="K203" s="26"/>
      <c r="L203" s="26"/>
      <c r="M203" s="26"/>
      <c r="N203" s="24"/>
      <c r="O203" s="26"/>
      <c r="P203" s="26"/>
      <c r="Q203" s="26"/>
      <c r="R203" s="26"/>
      <c r="S203" s="111"/>
      <c r="T203" s="112"/>
      <c r="U203" s="112"/>
      <c r="V203" s="112"/>
      <c r="W203" s="112"/>
      <c r="X203" s="113"/>
      <c r="Y203" s="113"/>
      <c r="Z203" s="113"/>
      <c r="AA203" s="113"/>
      <c r="AB203" s="112"/>
      <c r="AC203" s="112"/>
      <c r="AD203" s="112"/>
      <c r="AE203" s="112"/>
      <c r="AF203" s="114"/>
      <c r="AG203" s="114"/>
      <c r="AH203" s="114"/>
      <c r="AI203" s="114"/>
      <c r="AJ203" s="115"/>
      <c r="AK203" s="115"/>
      <c r="AL203" s="116"/>
      <c r="AM203" s="112"/>
      <c r="AN203" s="112"/>
      <c r="AO203" s="112"/>
      <c r="AP203" s="112"/>
      <c r="AQ203" s="112"/>
      <c r="AR203" s="112"/>
      <c r="AS203" s="112"/>
      <c r="AT203" s="112"/>
      <c r="AU203" s="117"/>
      <c r="AW203" s="118"/>
      <c r="AX203" s="119"/>
    </row>
    <row r="204" spans="1:65" s="23" customFormat="1" ht="47.25" x14ac:dyDescent="0.25">
      <c r="A204" s="22" t="s">
        <v>226</v>
      </c>
      <c r="B204" s="22" t="s">
        <v>227</v>
      </c>
      <c r="C204" s="22" t="s">
        <v>228</v>
      </c>
      <c r="D204" s="22" t="s">
        <v>229</v>
      </c>
      <c r="E204" s="23" t="s">
        <v>9</v>
      </c>
      <c r="F204" s="24"/>
      <c r="G204" s="24" t="s">
        <v>10</v>
      </c>
      <c r="H204" s="41" t="s">
        <v>11</v>
      </c>
      <c r="I204" s="25" t="s">
        <v>21</v>
      </c>
      <c r="J204" s="25" t="s">
        <v>270</v>
      </c>
      <c r="K204" s="26">
        <v>4200</v>
      </c>
      <c r="L204" s="26">
        <v>1600</v>
      </c>
      <c r="M204" s="24">
        <v>1000</v>
      </c>
      <c r="N204" s="24">
        <v>800</v>
      </c>
      <c r="O204" s="26"/>
      <c r="P204" s="26"/>
      <c r="Q204" s="26"/>
      <c r="R204" s="26"/>
      <c r="S204" s="111" t="s">
        <v>10</v>
      </c>
      <c r="T204" s="112"/>
      <c r="U204" s="112"/>
      <c r="V204" s="112"/>
      <c r="W204" s="112"/>
      <c r="X204" s="113">
        <v>0</v>
      </c>
      <c r="Y204" s="113">
        <v>0</v>
      </c>
      <c r="Z204" s="113"/>
      <c r="AA204" s="113"/>
      <c r="AB204" s="112"/>
      <c r="AC204" s="112"/>
      <c r="AD204" s="112"/>
      <c r="AE204" s="112"/>
      <c r="AF204" s="114"/>
      <c r="AG204" s="114"/>
      <c r="AH204" s="114"/>
      <c r="AI204" s="114"/>
      <c r="AJ204" s="115">
        <v>2.6572194047619049</v>
      </c>
      <c r="AK204" s="115"/>
      <c r="AL204" s="115">
        <v>1.5</v>
      </c>
      <c r="AM204" s="112">
        <v>6300</v>
      </c>
      <c r="AN204" s="112">
        <v>2400</v>
      </c>
      <c r="AO204" s="112">
        <v>1500</v>
      </c>
      <c r="AP204" s="112">
        <v>1200</v>
      </c>
      <c r="AQ204" s="112">
        <v>6300</v>
      </c>
      <c r="AR204" s="112">
        <v>2400</v>
      </c>
      <c r="AS204" s="112">
        <v>1500</v>
      </c>
      <c r="AT204" s="112">
        <v>1200</v>
      </c>
      <c r="AU204" s="117"/>
      <c r="AV204" s="23" t="s">
        <v>9</v>
      </c>
      <c r="AW204" s="118"/>
      <c r="AX204" s="119">
        <v>120</v>
      </c>
      <c r="BH204" s="40" t="str">
        <f>TRIM(H204)</f>
        <v>Đường tỉnh 768</v>
      </c>
      <c r="BI204" s="40" t="str">
        <f>TRIM(I204)</f>
        <v>Đường Đoàn Văn Cự</v>
      </c>
      <c r="BJ204" s="40" t="str">
        <f>TRIM(J204)</f>
        <v>Giáp ranh xã tân An</v>
      </c>
      <c r="BK204" s="40" t="str">
        <f>UPPER(LEFT(BH204,1))&amp;MID(BH204,2,LEN(BH204))</f>
        <v>Đường tỉnh 768</v>
      </c>
      <c r="BL204" s="40" t="str">
        <f>UPPER(LEFT(BI204,1))&amp;MID(BI204,2,LEN(BI204))</f>
        <v>Đường Đoàn Văn Cự</v>
      </c>
      <c r="BM204" s="40" t="str">
        <f>UPPER(LEFT(BJ204,1))&amp;MID(BJ204,2,LEN(BJ204))</f>
        <v>Giáp ranh xã tân An</v>
      </c>
    </row>
    <row r="205" spans="1:65" s="23" customFormat="1" ht="15.75" hidden="1" x14ac:dyDescent="0.25">
      <c r="A205" s="22"/>
      <c r="B205" s="22"/>
      <c r="C205" s="22"/>
      <c r="D205" s="22"/>
      <c r="F205" s="24"/>
      <c r="G205" s="24"/>
      <c r="H205" s="41"/>
      <c r="I205" s="25"/>
      <c r="J205" s="25"/>
      <c r="K205" s="26"/>
      <c r="L205" s="26"/>
      <c r="M205" s="24"/>
      <c r="N205" s="24"/>
      <c r="O205" s="26"/>
      <c r="P205" s="26"/>
      <c r="Q205" s="26"/>
      <c r="R205" s="26"/>
      <c r="S205" s="111"/>
      <c r="T205" s="112"/>
      <c r="U205" s="112"/>
      <c r="V205" s="112"/>
      <c r="W205" s="112"/>
      <c r="X205" s="113"/>
      <c r="Y205" s="113"/>
      <c r="Z205" s="113"/>
      <c r="AA205" s="113"/>
      <c r="AB205" s="112"/>
      <c r="AC205" s="112"/>
      <c r="AD205" s="112"/>
      <c r="AE205" s="112"/>
      <c r="AF205" s="114"/>
      <c r="AG205" s="114"/>
      <c r="AH205" s="114"/>
      <c r="AI205" s="114"/>
      <c r="AJ205" s="115"/>
      <c r="AK205" s="115"/>
      <c r="AL205" s="115"/>
      <c r="AM205" s="112"/>
      <c r="AN205" s="112"/>
      <c r="AO205" s="112"/>
      <c r="AP205" s="112"/>
      <c r="AQ205" s="112"/>
      <c r="AR205" s="112"/>
      <c r="AS205" s="112"/>
      <c r="AT205" s="112"/>
      <c r="AU205" s="117"/>
      <c r="AW205" s="118"/>
      <c r="AX205" s="119"/>
    </row>
    <row r="206" spans="1:65" s="23" customFormat="1" ht="15.75" hidden="1" x14ac:dyDescent="0.25">
      <c r="A206" s="22"/>
      <c r="B206" s="22"/>
      <c r="C206" s="22"/>
      <c r="D206" s="22"/>
      <c r="F206" s="24"/>
      <c r="G206" s="24"/>
      <c r="H206" s="41"/>
      <c r="I206" s="25"/>
      <c r="J206" s="25"/>
      <c r="K206" s="26"/>
      <c r="L206" s="26"/>
      <c r="M206" s="24"/>
      <c r="N206" s="24"/>
      <c r="O206" s="26"/>
      <c r="P206" s="26"/>
      <c r="Q206" s="26"/>
      <c r="R206" s="26"/>
      <c r="S206" s="111"/>
      <c r="T206" s="112"/>
      <c r="U206" s="112"/>
      <c r="V206" s="112"/>
      <c r="W206" s="112"/>
      <c r="X206" s="113"/>
      <c r="Y206" s="113"/>
      <c r="Z206" s="113"/>
      <c r="AA206" s="113"/>
      <c r="AB206" s="112"/>
      <c r="AC206" s="112"/>
      <c r="AD206" s="112"/>
      <c r="AE206" s="112"/>
      <c r="AF206" s="114"/>
      <c r="AG206" s="114"/>
      <c r="AH206" s="114"/>
      <c r="AI206" s="114"/>
      <c r="AJ206" s="115"/>
      <c r="AK206" s="115"/>
      <c r="AL206" s="115"/>
      <c r="AM206" s="112"/>
      <c r="AN206" s="112"/>
      <c r="AO206" s="112"/>
      <c r="AP206" s="112"/>
      <c r="AQ206" s="112"/>
      <c r="AR206" s="112"/>
      <c r="AS206" s="112"/>
      <c r="AT206" s="112"/>
      <c r="AU206" s="117"/>
      <c r="AW206" s="118"/>
      <c r="AX206" s="119"/>
    </row>
    <row r="207" spans="1:65" s="23" customFormat="1" ht="15.75" hidden="1" x14ac:dyDescent="0.25">
      <c r="A207" s="22"/>
      <c r="B207" s="22"/>
      <c r="C207" s="22"/>
      <c r="D207" s="22"/>
      <c r="F207" s="24"/>
      <c r="G207" s="24"/>
      <c r="H207" s="41"/>
      <c r="I207" s="25"/>
      <c r="J207" s="25"/>
      <c r="K207" s="26"/>
      <c r="L207" s="26"/>
      <c r="M207" s="24"/>
      <c r="N207" s="24"/>
      <c r="O207" s="26"/>
      <c r="P207" s="26"/>
      <c r="Q207" s="26"/>
      <c r="R207" s="26"/>
      <c r="S207" s="111"/>
      <c r="T207" s="112"/>
      <c r="U207" s="112"/>
      <c r="V207" s="112"/>
      <c r="W207" s="112"/>
      <c r="X207" s="113"/>
      <c r="Y207" s="113"/>
      <c r="Z207" s="113"/>
      <c r="AA207" s="113"/>
      <c r="AB207" s="112"/>
      <c r="AC207" s="112"/>
      <c r="AD207" s="112"/>
      <c r="AE207" s="112"/>
      <c r="AF207" s="114"/>
      <c r="AG207" s="114"/>
      <c r="AH207" s="114"/>
      <c r="AI207" s="114"/>
      <c r="AJ207" s="115"/>
      <c r="AK207" s="115"/>
      <c r="AL207" s="115"/>
      <c r="AM207" s="112"/>
      <c r="AN207" s="112"/>
      <c r="AO207" s="112"/>
      <c r="AP207" s="112"/>
      <c r="AQ207" s="112"/>
      <c r="AR207" s="112"/>
      <c r="AS207" s="112"/>
      <c r="AT207" s="112"/>
      <c r="AU207" s="117"/>
      <c r="AW207" s="118"/>
      <c r="AX207" s="119"/>
    </row>
    <row r="208" spans="1:65" s="23" customFormat="1" ht="15.75" hidden="1" x14ac:dyDescent="0.25">
      <c r="A208" s="22"/>
      <c r="B208" s="22"/>
      <c r="C208" s="22"/>
      <c r="D208" s="22"/>
      <c r="F208" s="24"/>
      <c r="G208" s="24"/>
      <c r="H208" s="41"/>
      <c r="I208" s="25"/>
      <c r="J208" s="25"/>
      <c r="K208" s="26"/>
      <c r="L208" s="26"/>
      <c r="M208" s="24"/>
      <c r="N208" s="24"/>
      <c r="O208" s="26"/>
      <c r="P208" s="26"/>
      <c r="Q208" s="26"/>
      <c r="R208" s="26"/>
      <c r="S208" s="111"/>
      <c r="T208" s="112"/>
      <c r="U208" s="112"/>
      <c r="V208" s="112"/>
      <c r="W208" s="112"/>
      <c r="X208" s="113"/>
      <c r="Y208" s="113"/>
      <c r="Z208" s="113"/>
      <c r="AA208" s="113"/>
      <c r="AB208" s="112"/>
      <c r="AC208" s="112"/>
      <c r="AD208" s="112"/>
      <c r="AE208" s="112"/>
      <c r="AF208" s="114"/>
      <c r="AG208" s="114"/>
      <c r="AH208" s="114"/>
      <c r="AI208" s="114"/>
      <c r="AJ208" s="115"/>
      <c r="AK208" s="115"/>
      <c r="AL208" s="115"/>
      <c r="AM208" s="112"/>
      <c r="AN208" s="112"/>
      <c r="AO208" s="112"/>
      <c r="AP208" s="112"/>
      <c r="AQ208" s="112"/>
      <c r="AR208" s="112"/>
      <c r="AS208" s="112"/>
      <c r="AT208" s="112"/>
      <c r="AU208" s="117"/>
      <c r="AW208" s="118"/>
      <c r="AX208" s="119"/>
    </row>
    <row r="209" spans="1:65" s="23" customFormat="1" ht="15.75" hidden="1" x14ac:dyDescent="0.25">
      <c r="A209" s="22"/>
      <c r="B209" s="22"/>
      <c r="C209" s="22"/>
      <c r="D209" s="22"/>
      <c r="F209" s="24"/>
      <c r="G209" s="24"/>
      <c r="H209" s="41"/>
      <c r="I209" s="25"/>
      <c r="J209" s="25"/>
      <c r="K209" s="26"/>
      <c r="L209" s="26"/>
      <c r="M209" s="24"/>
      <c r="N209" s="24"/>
      <c r="O209" s="26"/>
      <c r="P209" s="26"/>
      <c r="Q209" s="26"/>
      <c r="R209" s="26"/>
      <c r="S209" s="111"/>
      <c r="T209" s="112"/>
      <c r="U209" s="112"/>
      <c r="V209" s="112"/>
      <c r="W209" s="112"/>
      <c r="X209" s="113"/>
      <c r="Y209" s="113"/>
      <c r="Z209" s="113"/>
      <c r="AA209" s="113"/>
      <c r="AB209" s="112"/>
      <c r="AC209" s="112"/>
      <c r="AD209" s="112"/>
      <c r="AE209" s="112"/>
      <c r="AF209" s="114"/>
      <c r="AG209" s="114"/>
      <c r="AH209" s="114"/>
      <c r="AI209" s="114"/>
      <c r="AJ209" s="115"/>
      <c r="AK209" s="115"/>
      <c r="AL209" s="115"/>
      <c r="AM209" s="112"/>
      <c r="AN209" s="112"/>
      <c r="AO209" s="112"/>
      <c r="AP209" s="112"/>
      <c r="AQ209" s="112"/>
      <c r="AR209" s="112"/>
      <c r="AS209" s="112"/>
      <c r="AT209" s="112"/>
      <c r="AU209" s="117"/>
      <c r="AW209" s="118"/>
      <c r="AX209" s="119"/>
    </row>
    <row r="210" spans="1:65" s="23" customFormat="1" ht="15.75" hidden="1" x14ac:dyDescent="0.25">
      <c r="A210" s="22"/>
      <c r="B210" s="22"/>
      <c r="C210" s="22"/>
      <c r="D210" s="22"/>
      <c r="F210" s="24"/>
      <c r="G210" s="24"/>
      <c r="H210" s="41"/>
      <c r="I210" s="25"/>
      <c r="J210" s="25"/>
      <c r="K210" s="26"/>
      <c r="L210" s="26"/>
      <c r="M210" s="24"/>
      <c r="N210" s="24"/>
      <c r="O210" s="26"/>
      <c r="P210" s="26"/>
      <c r="Q210" s="26"/>
      <c r="R210" s="26"/>
      <c r="S210" s="111"/>
      <c r="T210" s="112"/>
      <c r="U210" s="112"/>
      <c r="V210" s="112"/>
      <c r="W210" s="112"/>
      <c r="X210" s="113"/>
      <c r="Y210" s="113"/>
      <c r="Z210" s="113"/>
      <c r="AA210" s="113"/>
      <c r="AB210" s="112"/>
      <c r="AC210" s="112"/>
      <c r="AD210" s="112"/>
      <c r="AE210" s="112"/>
      <c r="AF210" s="114"/>
      <c r="AG210" s="114"/>
      <c r="AH210" s="114"/>
      <c r="AI210" s="114"/>
      <c r="AJ210" s="115"/>
      <c r="AK210" s="115"/>
      <c r="AL210" s="115"/>
      <c r="AM210" s="112"/>
      <c r="AN210" s="112"/>
      <c r="AO210" s="112"/>
      <c r="AP210" s="112"/>
      <c r="AQ210" s="112"/>
      <c r="AR210" s="112"/>
      <c r="AS210" s="112"/>
      <c r="AT210" s="112"/>
      <c r="AU210" s="117"/>
      <c r="AW210" s="118"/>
      <c r="AX210" s="119"/>
    </row>
    <row r="211" spans="1:65" s="17" customFormat="1" ht="49.5" customHeight="1" x14ac:dyDescent="0.25">
      <c r="A211" s="22" t="s">
        <v>230</v>
      </c>
      <c r="B211" s="22" t="s">
        <v>231</v>
      </c>
      <c r="C211" s="22" t="s">
        <v>232</v>
      </c>
      <c r="D211" s="22" t="s">
        <v>233</v>
      </c>
      <c r="E211" s="23" t="s">
        <v>9</v>
      </c>
      <c r="F211" s="24"/>
      <c r="G211" s="24" t="s">
        <v>35</v>
      </c>
      <c r="H211" s="41" t="s">
        <v>34</v>
      </c>
      <c r="I211" s="25" t="s">
        <v>11</v>
      </c>
      <c r="J211" s="25" t="s">
        <v>36</v>
      </c>
      <c r="K211" s="26">
        <v>3500</v>
      </c>
      <c r="L211" s="26">
        <v>1700</v>
      </c>
      <c r="M211" s="26">
        <v>1100</v>
      </c>
      <c r="N211" s="24">
        <v>800</v>
      </c>
      <c r="O211" s="26"/>
      <c r="P211" s="26"/>
      <c r="Q211" s="26"/>
      <c r="R211" s="26"/>
      <c r="S211" s="111" t="s">
        <v>35</v>
      </c>
      <c r="T211" s="112"/>
      <c r="U211" s="112"/>
      <c r="V211" s="112"/>
      <c r="W211" s="112"/>
      <c r="X211" s="113"/>
      <c r="Y211" s="113"/>
      <c r="Z211" s="113"/>
      <c r="AA211" s="113"/>
      <c r="AB211" s="112"/>
      <c r="AC211" s="112"/>
      <c r="AD211" s="112"/>
      <c r="AE211" s="112"/>
      <c r="AF211" s="114"/>
      <c r="AG211" s="114"/>
      <c r="AH211" s="114"/>
      <c r="AI211" s="114"/>
      <c r="AJ211" s="115">
        <v>4.37</v>
      </c>
      <c r="AK211" s="115"/>
      <c r="AL211" s="116" t="e">
        <v>#REF!</v>
      </c>
      <c r="AM211" s="112" t="e">
        <v>#REF!</v>
      </c>
      <c r="AN211" s="112" t="e">
        <v>#REF!</v>
      </c>
      <c r="AO211" s="112" t="e">
        <v>#REF!</v>
      </c>
      <c r="AP211" s="112" t="e">
        <v>#REF!</v>
      </c>
      <c r="AQ211" s="112" t="e">
        <v>#REF!</v>
      </c>
      <c r="AR211" s="112" t="e">
        <v>#REF!</v>
      </c>
      <c r="AS211" s="112" t="e">
        <v>#REF!</v>
      </c>
      <c r="AT211" s="112" t="e">
        <v>#REF!</v>
      </c>
      <c r="AU211" s="117"/>
      <c r="AV211" s="23" t="s">
        <v>9</v>
      </c>
      <c r="AW211" s="118"/>
      <c r="AX211" s="119">
        <v>300</v>
      </c>
      <c r="BH211" s="40" t="str">
        <f>TRIM(H211)</f>
        <v>Đường Bưng Mua</v>
      </c>
      <c r="BI211" s="40" t="str">
        <f>TRIM(I211)</f>
        <v>Đường tỉnh 768</v>
      </c>
      <c r="BJ211" s="40" t="str">
        <f>TRIM(J211)</f>
        <v>Suối Bà Ba</v>
      </c>
      <c r="BK211" s="40" t="str">
        <f>UPPER(LEFT(BH211,1))&amp;MID(BH211,2,LEN(BH211))</f>
        <v>Đường Bưng Mua</v>
      </c>
      <c r="BL211" s="40" t="str">
        <f>UPPER(LEFT(BI211,1))&amp;MID(BI211,2,LEN(BI211))</f>
        <v>Đường tỉnh 768</v>
      </c>
      <c r="BM211" s="40" t="str">
        <f>UPPER(LEFT(BJ211,1))&amp;MID(BJ211,2,LEN(BJ211))</f>
        <v>Suối Bà Ba</v>
      </c>
    </row>
    <row r="212" spans="1:65" s="17" customFormat="1" ht="49.5" hidden="1" customHeight="1" x14ac:dyDescent="0.25">
      <c r="A212" s="22"/>
      <c r="B212" s="22"/>
      <c r="C212" s="22"/>
      <c r="D212" s="22"/>
      <c r="E212" s="23"/>
      <c r="F212" s="24"/>
      <c r="G212" s="24"/>
      <c r="H212" s="41"/>
      <c r="I212" s="25"/>
      <c r="J212" s="25"/>
      <c r="K212" s="26"/>
      <c r="L212" s="26"/>
      <c r="M212" s="26"/>
      <c r="N212" s="24"/>
      <c r="O212" s="26"/>
      <c r="P212" s="26"/>
      <c r="Q212" s="26"/>
      <c r="R212" s="26"/>
      <c r="S212" s="111"/>
      <c r="T212" s="112"/>
      <c r="U212" s="112"/>
      <c r="V212" s="112"/>
      <c r="W212" s="112"/>
      <c r="X212" s="113"/>
      <c r="Y212" s="113"/>
      <c r="Z212" s="113"/>
      <c r="AA212" s="113"/>
      <c r="AB212" s="112"/>
      <c r="AC212" s="112"/>
      <c r="AD212" s="112"/>
      <c r="AE212" s="112"/>
      <c r="AF212" s="114"/>
      <c r="AG212" s="114"/>
      <c r="AH212" s="114"/>
      <c r="AI212" s="114"/>
      <c r="AJ212" s="115"/>
      <c r="AK212" s="115"/>
      <c r="AL212" s="116"/>
      <c r="AM212" s="112"/>
      <c r="AN212" s="112"/>
      <c r="AO212" s="112"/>
      <c r="AP212" s="112"/>
      <c r="AQ212" s="112"/>
      <c r="AR212" s="112"/>
      <c r="AS212" s="112"/>
      <c r="AT212" s="112"/>
      <c r="AU212" s="117"/>
      <c r="AV212" s="23"/>
      <c r="AW212" s="118"/>
      <c r="AX212" s="119"/>
    </row>
    <row r="213" spans="1:65" s="17" customFormat="1" ht="49.5" hidden="1" customHeight="1" x14ac:dyDescent="0.25">
      <c r="A213" s="22"/>
      <c r="B213" s="22"/>
      <c r="C213" s="22"/>
      <c r="D213" s="22"/>
      <c r="E213" s="23"/>
      <c r="F213" s="24"/>
      <c r="G213" s="24"/>
      <c r="H213" s="41"/>
      <c r="I213" s="25"/>
      <c r="J213" s="25"/>
      <c r="K213" s="26"/>
      <c r="L213" s="26"/>
      <c r="M213" s="26"/>
      <c r="N213" s="24"/>
      <c r="O213" s="26"/>
      <c r="P213" s="26"/>
      <c r="Q213" s="26"/>
      <c r="R213" s="26"/>
      <c r="S213" s="111"/>
      <c r="T213" s="112"/>
      <c r="U213" s="112"/>
      <c r="V213" s="112"/>
      <c r="W213" s="112"/>
      <c r="X213" s="113"/>
      <c r="Y213" s="113"/>
      <c r="Z213" s="113"/>
      <c r="AA213" s="113"/>
      <c r="AB213" s="112"/>
      <c r="AC213" s="112"/>
      <c r="AD213" s="112"/>
      <c r="AE213" s="112"/>
      <c r="AF213" s="114"/>
      <c r="AG213" s="114"/>
      <c r="AH213" s="114"/>
      <c r="AI213" s="114"/>
      <c r="AJ213" s="115"/>
      <c r="AK213" s="115"/>
      <c r="AL213" s="116"/>
      <c r="AM213" s="112"/>
      <c r="AN213" s="112"/>
      <c r="AO213" s="112"/>
      <c r="AP213" s="112"/>
      <c r="AQ213" s="112"/>
      <c r="AR213" s="112"/>
      <c r="AS213" s="112"/>
      <c r="AT213" s="112"/>
      <c r="AU213" s="117"/>
      <c r="AV213" s="23"/>
      <c r="AW213" s="118"/>
      <c r="AX213" s="119"/>
    </row>
    <row r="214" spans="1:65" s="17" customFormat="1" ht="49.5" hidden="1" customHeight="1" x14ac:dyDescent="0.25">
      <c r="A214" s="22"/>
      <c r="B214" s="22"/>
      <c r="C214" s="22"/>
      <c r="D214" s="22"/>
      <c r="E214" s="23"/>
      <c r="F214" s="24"/>
      <c r="G214" s="24"/>
      <c r="H214" s="41"/>
      <c r="I214" s="25"/>
      <c r="J214" s="25"/>
      <c r="K214" s="26"/>
      <c r="L214" s="26"/>
      <c r="M214" s="26"/>
      <c r="N214" s="24"/>
      <c r="O214" s="26"/>
      <c r="P214" s="26"/>
      <c r="Q214" s="26"/>
      <c r="R214" s="26"/>
      <c r="S214" s="111"/>
      <c r="T214" s="112"/>
      <c r="U214" s="112"/>
      <c r="V214" s="112"/>
      <c r="W214" s="112"/>
      <c r="X214" s="113"/>
      <c r="Y214" s="113"/>
      <c r="Z214" s="113"/>
      <c r="AA214" s="113"/>
      <c r="AB214" s="112"/>
      <c r="AC214" s="112"/>
      <c r="AD214" s="112"/>
      <c r="AE214" s="112"/>
      <c r="AF214" s="114"/>
      <c r="AG214" s="114"/>
      <c r="AH214" s="114"/>
      <c r="AI214" s="114"/>
      <c r="AJ214" s="115"/>
      <c r="AK214" s="115"/>
      <c r="AL214" s="116"/>
      <c r="AM214" s="112"/>
      <c r="AN214" s="112"/>
      <c r="AO214" s="112"/>
      <c r="AP214" s="112"/>
      <c r="AQ214" s="112"/>
      <c r="AR214" s="112"/>
      <c r="AS214" s="112"/>
      <c r="AT214" s="112"/>
      <c r="AU214" s="117"/>
      <c r="AV214" s="23"/>
      <c r="AW214" s="118"/>
      <c r="AX214" s="119"/>
    </row>
    <row r="215" spans="1:65" s="17" customFormat="1" ht="49.5" hidden="1" customHeight="1" x14ac:dyDescent="0.25">
      <c r="A215" s="22"/>
      <c r="B215" s="22"/>
      <c r="C215" s="22"/>
      <c r="D215" s="22"/>
      <c r="E215" s="23"/>
      <c r="F215" s="24"/>
      <c r="G215" s="24"/>
      <c r="H215" s="41"/>
      <c r="I215" s="25"/>
      <c r="J215" s="25"/>
      <c r="K215" s="26"/>
      <c r="L215" s="26"/>
      <c r="M215" s="26"/>
      <c r="N215" s="24"/>
      <c r="O215" s="26"/>
      <c r="P215" s="26"/>
      <c r="Q215" s="26"/>
      <c r="R215" s="26"/>
      <c r="S215" s="111"/>
      <c r="T215" s="112"/>
      <c r="U215" s="112"/>
      <c r="V215" s="112"/>
      <c r="W215" s="112"/>
      <c r="X215" s="113"/>
      <c r="Y215" s="113"/>
      <c r="Z215" s="113"/>
      <c r="AA215" s="113"/>
      <c r="AB215" s="112"/>
      <c r="AC215" s="112"/>
      <c r="AD215" s="112"/>
      <c r="AE215" s="112"/>
      <c r="AF215" s="114"/>
      <c r="AG215" s="114"/>
      <c r="AH215" s="114"/>
      <c r="AI215" s="114"/>
      <c r="AJ215" s="115"/>
      <c r="AK215" s="115"/>
      <c r="AL215" s="116"/>
      <c r="AM215" s="112"/>
      <c r="AN215" s="112"/>
      <c r="AO215" s="112"/>
      <c r="AP215" s="112"/>
      <c r="AQ215" s="112"/>
      <c r="AR215" s="112"/>
      <c r="AS215" s="112"/>
      <c r="AT215" s="112"/>
      <c r="AU215" s="117"/>
      <c r="AV215" s="23"/>
      <c r="AW215" s="118"/>
      <c r="AX215" s="119"/>
    </row>
    <row r="216" spans="1:65" s="17" customFormat="1" ht="49.5" hidden="1" customHeight="1" x14ac:dyDescent="0.25">
      <c r="A216" s="22"/>
      <c r="B216" s="22"/>
      <c r="C216" s="22"/>
      <c r="D216" s="22"/>
      <c r="E216" s="23"/>
      <c r="F216" s="24"/>
      <c r="G216" s="24"/>
      <c r="H216" s="41"/>
      <c r="I216" s="25"/>
      <c r="J216" s="25"/>
      <c r="K216" s="26"/>
      <c r="L216" s="26"/>
      <c r="M216" s="26"/>
      <c r="N216" s="24"/>
      <c r="O216" s="26"/>
      <c r="P216" s="26"/>
      <c r="Q216" s="26"/>
      <c r="R216" s="26"/>
      <c r="S216" s="111"/>
      <c r="T216" s="112"/>
      <c r="U216" s="112"/>
      <c r="V216" s="112"/>
      <c r="W216" s="112"/>
      <c r="X216" s="113"/>
      <c r="Y216" s="113"/>
      <c r="Z216" s="113"/>
      <c r="AA216" s="113"/>
      <c r="AB216" s="112"/>
      <c r="AC216" s="112"/>
      <c r="AD216" s="112"/>
      <c r="AE216" s="112"/>
      <c r="AF216" s="114"/>
      <c r="AG216" s="114"/>
      <c r="AH216" s="114"/>
      <c r="AI216" s="114"/>
      <c r="AJ216" s="115"/>
      <c r="AK216" s="115"/>
      <c r="AL216" s="116"/>
      <c r="AM216" s="112"/>
      <c r="AN216" s="112"/>
      <c r="AO216" s="112"/>
      <c r="AP216" s="112"/>
      <c r="AQ216" s="112"/>
      <c r="AR216" s="112"/>
      <c r="AS216" s="112"/>
      <c r="AT216" s="112"/>
      <c r="AU216" s="117"/>
      <c r="AV216" s="23"/>
      <c r="AW216" s="118"/>
      <c r="AX216" s="119"/>
    </row>
    <row r="217" spans="1:65" s="17" customFormat="1" ht="49.5" hidden="1" customHeight="1" x14ac:dyDescent="0.25">
      <c r="A217" s="22"/>
      <c r="B217" s="22"/>
      <c r="C217" s="22"/>
      <c r="D217" s="22"/>
      <c r="E217" s="23"/>
      <c r="F217" s="24"/>
      <c r="G217" s="24"/>
      <c r="H217" s="41"/>
      <c r="I217" s="25"/>
      <c r="J217" s="25"/>
      <c r="K217" s="26"/>
      <c r="L217" s="26"/>
      <c r="M217" s="26"/>
      <c r="N217" s="24"/>
      <c r="O217" s="26"/>
      <c r="P217" s="26"/>
      <c r="Q217" s="26"/>
      <c r="R217" s="26"/>
      <c r="S217" s="111"/>
      <c r="T217" s="112"/>
      <c r="U217" s="112"/>
      <c r="V217" s="112"/>
      <c r="W217" s="112"/>
      <c r="X217" s="113"/>
      <c r="Y217" s="113"/>
      <c r="Z217" s="113"/>
      <c r="AA217" s="113"/>
      <c r="AB217" s="112"/>
      <c r="AC217" s="112"/>
      <c r="AD217" s="112"/>
      <c r="AE217" s="112"/>
      <c r="AF217" s="114"/>
      <c r="AG217" s="114"/>
      <c r="AH217" s="114"/>
      <c r="AI217" s="114"/>
      <c r="AJ217" s="115"/>
      <c r="AK217" s="115"/>
      <c r="AL217" s="116"/>
      <c r="AM217" s="112"/>
      <c r="AN217" s="112"/>
      <c r="AO217" s="112"/>
      <c r="AP217" s="112"/>
      <c r="AQ217" s="112"/>
      <c r="AR217" s="112"/>
      <c r="AS217" s="112"/>
      <c r="AT217" s="112"/>
      <c r="AU217" s="117"/>
      <c r="AV217" s="23"/>
      <c r="AW217" s="118"/>
      <c r="AX217" s="119"/>
    </row>
    <row r="218" spans="1:65" s="17" customFormat="1" ht="77.25" customHeight="1" x14ac:dyDescent="0.25">
      <c r="A218" s="22" t="s">
        <v>234</v>
      </c>
      <c r="B218" s="22" t="s">
        <v>235</v>
      </c>
      <c r="C218" s="22" t="s">
        <v>236</v>
      </c>
      <c r="D218" s="22" t="s">
        <v>237</v>
      </c>
      <c r="E218" s="23" t="s">
        <v>9</v>
      </c>
      <c r="F218" s="24"/>
      <c r="G218" s="24" t="s">
        <v>37</v>
      </c>
      <c r="H218" s="41" t="s">
        <v>34</v>
      </c>
      <c r="I218" s="25" t="s">
        <v>36</v>
      </c>
      <c r="J218" s="25" t="s">
        <v>110</v>
      </c>
      <c r="K218" s="26">
        <v>4500</v>
      </c>
      <c r="L218" s="26">
        <v>1800</v>
      </c>
      <c r="M218" s="24">
        <v>1100</v>
      </c>
      <c r="N218" s="24">
        <v>800</v>
      </c>
      <c r="O218" s="26"/>
      <c r="P218" s="26"/>
      <c r="Q218" s="26"/>
      <c r="R218" s="26"/>
      <c r="S218" s="111" t="s">
        <v>37</v>
      </c>
      <c r="T218" s="112"/>
      <c r="U218" s="112"/>
      <c r="V218" s="112"/>
      <c r="W218" s="112"/>
      <c r="X218" s="113">
        <v>0</v>
      </c>
      <c r="Y218" s="113"/>
      <c r="Z218" s="113"/>
      <c r="AA218" s="113"/>
      <c r="AB218" s="112"/>
      <c r="AC218" s="112"/>
      <c r="AD218" s="112"/>
      <c r="AE218" s="112"/>
      <c r="AF218" s="114"/>
      <c r="AG218" s="114"/>
      <c r="AH218" s="114"/>
      <c r="AI218" s="114"/>
      <c r="AJ218" s="115">
        <v>4.8972618215233483</v>
      </c>
      <c r="AK218" s="115"/>
      <c r="AL218" s="116" t="e">
        <v>#REF!</v>
      </c>
      <c r="AM218" s="112" t="e">
        <v>#REF!</v>
      </c>
      <c r="AN218" s="112" t="e">
        <v>#REF!</v>
      </c>
      <c r="AO218" s="112" t="e">
        <v>#REF!</v>
      </c>
      <c r="AP218" s="112" t="e">
        <v>#REF!</v>
      </c>
      <c r="AQ218" s="112" t="e">
        <v>#REF!</v>
      </c>
      <c r="AR218" s="112" t="e">
        <v>#REF!</v>
      </c>
      <c r="AS218" s="112" t="e">
        <v>#REF!</v>
      </c>
      <c r="AT218" s="112" t="e">
        <v>#REF!</v>
      </c>
      <c r="AU218" s="117"/>
      <c r="AV218" s="23" t="s">
        <v>9</v>
      </c>
      <c r="AW218" s="118"/>
      <c r="AX218" s="119">
        <v>110</v>
      </c>
      <c r="BH218" s="40" t="str">
        <f>TRIM(H218)</f>
        <v>Đường Bưng Mua</v>
      </c>
      <c r="BI218" s="40" t="str">
        <f>TRIM(I218)</f>
        <v>Suối Bà Ba</v>
      </c>
      <c r="BJ218" s="40" t="str">
        <f>TRIM(J218)</f>
        <v>Bên phải: hết ranh thửa đất số 21, tờ bản đồ số 100, BĐĐC. Bên trái: hết ranh thửa đất số 197, tờ bản đồ số 100, BĐĐC</v>
      </c>
      <c r="BK218" s="40" t="str">
        <f>UPPER(LEFT(BH218,1))&amp;MID(BH218,2,LEN(BH218))</f>
        <v>Đường Bưng Mua</v>
      </c>
      <c r="BL218" s="40" t="str">
        <f>UPPER(LEFT(BI218,1))&amp;MID(BI218,2,LEN(BI218))</f>
        <v>Suối Bà Ba</v>
      </c>
      <c r="BM218" s="40" t="str">
        <f>UPPER(LEFT(BJ218,1))&amp;MID(BJ218,2,LEN(BJ218))</f>
        <v>Bên phải: hết ranh thửa đất số 21, tờ bản đồ số 100, BĐĐC. Bên trái: hết ranh thửa đất số 197, tờ bản đồ số 100, BĐĐC</v>
      </c>
    </row>
    <row r="219" spans="1:65" s="17" customFormat="1" ht="77.25" hidden="1" customHeight="1" x14ac:dyDescent="0.25">
      <c r="A219" s="22"/>
      <c r="B219" s="22"/>
      <c r="C219" s="22"/>
      <c r="D219" s="22"/>
      <c r="E219" s="23"/>
      <c r="F219" s="24"/>
      <c r="G219" s="24"/>
      <c r="H219" s="41"/>
      <c r="I219" s="25"/>
      <c r="J219" s="25"/>
      <c r="K219" s="26"/>
      <c r="L219" s="26"/>
      <c r="M219" s="24"/>
      <c r="N219" s="24"/>
      <c r="O219" s="26"/>
      <c r="P219" s="26"/>
      <c r="Q219" s="26"/>
      <c r="R219" s="26"/>
      <c r="S219" s="111"/>
      <c r="T219" s="112"/>
      <c r="U219" s="112"/>
      <c r="V219" s="112"/>
      <c r="W219" s="112"/>
      <c r="X219" s="113"/>
      <c r="Y219" s="113"/>
      <c r="Z219" s="113"/>
      <c r="AA219" s="113"/>
      <c r="AB219" s="112"/>
      <c r="AC219" s="112"/>
      <c r="AD219" s="112"/>
      <c r="AE219" s="112"/>
      <c r="AF219" s="114"/>
      <c r="AG219" s="114"/>
      <c r="AH219" s="114"/>
      <c r="AI219" s="114"/>
      <c r="AJ219" s="115"/>
      <c r="AK219" s="115"/>
      <c r="AL219" s="116"/>
      <c r="AM219" s="112"/>
      <c r="AN219" s="112"/>
      <c r="AO219" s="112"/>
      <c r="AP219" s="112"/>
      <c r="AQ219" s="112"/>
      <c r="AR219" s="112"/>
      <c r="AS219" s="112"/>
      <c r="AT219" s="112"/>
      <c r="AU219" s="117"/>
      <c r="AV219" s="23"/>
      <c r="AW219" s="118"/>
      <c r="AX219" s="119"/>
    </row>
    <row r="220" spans="1:65" s="17" customFormat="1" ht="77.25" hidden="1" customHeight="1" x14ac:dyDescent="0.25">
      <c r="A220" s="22"/>
      <c r="B220" s="22"/>
      <c r="C220" s="22"/>
      <c r="D220" s="22"/>
      <c r="E220" s="23"/>
      <c r="F220" s="24"/>
      <c r="G220" s="24"/>
      <c r="H220" s="41"/>
      <c r="I220" s="25"/>
      <c r="J220" s="25"/>
      <c r="K220" s="26"/>
      <c r="L220" s="26"/>
      <c r="M220" s="24"/>
      <c r="N220" s="24"/>
      <c r="O220" s="26"/>
      <c r="P220" s="26"/>
      <c r="Q220" s="26"/>
      <c r="R220" s="26"/>
      <c r="S220" s="111"/>
      <c r="T220" s="112"/>
      <c r="U220" s="112"/>
      <c r="V220" s="112"/>
      <c r="W220" s="112"/>
      <c r="X220" s="113"/>
      <c r="Y220" s="113"/>
      <c r="Z220" s="113"/>
      <c r="AA220" s="113"/>
      <c r="AB220" s="112"/>
      <c r="AC220" s="112"/>
      <c r="AD220" s="112"/>
      <c r="AE220" s="112"/>
      <c r="AF220" s="114"/>
      <c r="AG220" s="114"/>
      <c r="AH220" s="114"/>
      <c r="AI220" s="114"/>
      <c r="AJ220" s="115"/>
      <c r="AK220" s="115"/>
      <c r="AL220" s="116"/>
      <c r="AM220" s="112"/>
      <c r="AN220" s="112"/>
      <c r="AO220" s="112"/>
      <c r="AP220" s="112"/>
      <c r="AQ220" s="112"/>
      <c r="AR220" s="112"/>
      <c r="AS220" s="112"/>
      <c r="AT220" s="112"/>
      <c r="AU220" s="117"/>
      <c r="AV220" s="23"/>
      <c r="AW220" s="118"/>
      <c r="AX220" s="119"/>
    </row>
    <row r="221" spans="1:65" s="17" customFormat="1" ht="77.25" hidden="1" customHeight="1" x14ac:dyDescent="0.25">
      <c r="A221" s="22"/>
      <c r="B221" s="22"/>
      <c r="C221" s="22"/>
      <c r="D221" s="22"/>
      <c r="E221" s="23"/>
      <c r="F221" s="24"/>
      <c r="G221" s="24"/>
      <c r="H221" s="41"/>
      <c r="I221" s="25"/>
      <c r="J221" s="25"/>
      <c r="K221" s="26"/>
      <c r="L221" s="26"/>
      <c r="M221" s="24"/>
      <c r="N221" s="24"/>
      <c r="O221" s="26"/>
      <c r="P221" s="26"/>
      <c r="Q221" s="26"/>
      <c r="R221" s="26"/>
      <c r="S221" s="111"/>
      <c r="T221" s="112"/>
      <c r="U221" s="112"/>
      <c r="V221" s="112"/>
      <c r="W221" s="112"/>
      <c r="X221" s="113"/>
      <c r="Y221" s="113"/>
      <c r="Z221" s="113"/>
      <c r="AA221" s="113"/>
      <c r="AB221" s="112"/>
      <c r="AC221" s="112"/>
      <c r="AD221" s="112"/>
      <c r="AE221" s="112"/>
      <c r="AF221" s="114"/>
      <c r="AG221" s="114"/>
      <c r="AH221" s="114"/>
      <c r="AI221" s="114"/>
      <c r="AJ221" s="115"/>
      <c r="AK221" s="115"/>
      <c r="AL221" s="116"/>
      <c r="AM221" s="112"/>
      <c r="AN221" s="112"/>
      <c r="AO221" s="112"/>
      <c r="AP221" s="112"/>
      <c r="AQ221" s="112"/>
      <c r="AR221" s="112"/>
      <c r="AS221" s="112"/>
      <c r="AT221" s="112"/>
      <c r="AU221" s="117"/>
      <c r="AV221" s="23"/>
      <c r="AW221" s="118"/>
      <c r="AX221" s="119"/>
    </row>
    <row r="222" spans="1:65" s="17" customFormat="1" ht="77.25" hidden="1" customHeight="1" x14ac:dyDescent="0.25">
      <c r="A222" s="22"/>
      <c r="B222" s="22"/>
      <c r="C222" s="22"/>
      <c r="D222" s="22"/>
      <c r="E222" s="23"/>
      <c r="F222" s="24"/>
      <c r="G222" s="24"/>
      <c r="H222" s="41"/>
      <c r="I222" s="25"/>
      <c r="J222" s="25"/>
      <c r="K222" s="26"/>
      <c r="L222" s="26"/>
      <c r="M222" s="24"/>
      <c r="N222" s="24"/>
      <c r="O222" s="26"/>
      <c r="P222" s="26"/>
      <c r="Q222" s="26"/>
      <c r="R222" s="26"/>
      <c r="S222" s="111"/>
      <c r="T222" s="112"/>
      <c r="U222" s="112"/>
      <c r="V222" s="112"/>
      <c r="W222" s="112"/>
      <c r="X222" s="113"/>
      <c r="Y222" s="113"/>
      <c r="Z222" s="113"/>
      <c r="AA222" s="113"/>
      <c r="AB222" s="112"/>
      <c r="AC222" s="112"/>
      <c r="AD222" s="112"/>
      <c r="AE222" s="112"/>
      <c r="AF222" s="114"/>
      <c r="AG222" s="114"/>
      <c r="AH222" s="114"/>
      <c r="AI222" s="114"/>
      <c r="AJ222" s="115"/>
      <c r="AK222" s="115"/>
      <c r="AL222" s="116"/>
      <c r="AM222" s="112"/>
      <c r="AN222" s="112"/>
      <c r="AO222" s="112"/>
      <c r="AP222" s="112"/>
      <c r="AQ222" s="112"/>
      <c r="AR222" s="112"/>
      <c r="AS222" s="112"/>
      <c r="AT222" s="112"/>
      <c r="AU222" s="117"/>
      <c r="AV222" s="23"/>
      <c r="AW222" s="118"/>
      <c r="AX222" s="119"/>
    </row>
    <row r="223" spans="1:65" s="17" customFormat="1" ht="77.25" hidden="1" customHeight="1" x14ac:dyDescent="0.25">
      <c r="A223" s="22"/>
      <c r="B223" s="22"/>
      <c r="C223" s="22"/>
      <c r="D223" s="22"/>
      <c r="E223" s="23"/>
      <c r="F223" s="24"/>
      <c r="G223" s="24"/>
      <c r="H223" s="41"/>
      <c r="I223" s="25"/>
      <c r="J223" s="25"/>
      <c r="K223" s="26"/>
      <c r="L223" s="26"/>
      <c r="M223" s="24"/>
      <c r="N223" s="24"/>
      <c r="O223" s="26"/>
      <c r="P223" s="26"/>
      <c r="Q223" s="26"/>
      <c r="R223" s="26"/>
      <c r="S223" s="111"/>
      <c r="T223" s="112"/>
      <c r="U223" s="112"/>
      <c r="V223" s="112"/>
      <c r="W223" s="112"/>
      <c r="X223" s="113"/>
      <c r="Y223" s="113"/>
      <c r="Z223" s="113"/>
      <c r="AA223" s="113"/>
      <c r="AB223" s="112"/>
      <c r="AC223" s="112"/>
      <c r="AD223" s="112"/>
      <c r="AE223" s="112"/>
      <c r="AF223" s="114"/>
      <c r="AG223" s="114"/>
      <c r="AH223" s="114"/>
      <c r="AI223" s="114"/>
      <c r="AJ223" s="115"/>
      <c r="AK223" s="115"/>
      <c r="AL223" s="116"/>
      <c r="AM223" s="112"/>
      <c r="AN223" s="112"/>
      <c r="AO223" s="112"/>
      <c r="AP223" s="112"/>
      <c r="AQ223" s="112"/>
      <c r="AR223" s="112"/>
      <c r="AS223" s="112"/>
      <c r="AT223" s="112"/>
      <c r="AU223" s="117"/>
      <c r="AV223" s="23"/>
      <c r="AW223" s="118"/>
      <c r="AX223" s="119"/>
    </row>
    <row r="224" spans="1:65" s="17" customFormat="1" ht="77.25" hidden="1" customHeight="1" x14ac:dyDescent="0.25">
      <c r="A224" s="22"/>
      <c r="B224" s="22"/>
      <c r="C224" s="22"/>
      <c r="D224" s="22"/>
      <c r="E224" s="23"/>
      <c r="F224" s="24"/>
      <c r="G224" s="24"/>
      <c r="H224" s="41"/>
      <c r="I224" s="25"/>
      <c r="J224" s="25"/>
      <c r="K224" s="26"/>
      <c r="L224" s="26"/>
      <c r="M224" s="24"/>
      <c r="N224" s="24"/>
      <c r="O224" s="26"/>
      <c r="P224" s="26"/>
      <c r="Q224" s="26"/>
      <c r="R224" s="26"/>
      <c r="S224" s="111"/>
      <c r="T224" s="112"/>
      <c r="U224" s="112"/>
      <c r="V224" s="112"/>
      <c r="W224" s="112"/>
      <c r="X224" s="113"/>
      <c r="Y224" s="113"/>
      <c r="Z224" s="113"/>
      <c r="AA224" s="113"/>
      <c r="AB224" s="112"/>
      <c r="AC224" s="112"/>
      <c r="AD224" s="112"/>
      <c r="AE224" s="112"/>
      <c r="AF224" s="114"/>
      <c r="AG224" s="114"/>
      <c r="AH224" s="114"/>
      <c r="AI224" s="114"/>
      <c r="AJ224" s="115"/>
      <c r="AK224" s="115"/>
      <c r="AL224" s="116"/>
      <c r="AM224" s="112"/>
      <c r="AN224" s="112"/>
      <c r="AO224" s="112"/>
      <c r="AP224" s="112"/>
      <c r="AQ224" s="112"/>
      <c r="AR224" s="112"/>
      <c r="AS224" s="112"/>
      <c r="AT224" s="112"/>
      <c r="AU224" s="117"/>
      <c r="AV224" s="23"/>
      <c r="AW224" s="118"/>
      <c r="AX224" s="119"/>
    </row>
    <row r="225" spans="1:65" s="17" customFormat="1" ht="63" x14ac:dyDescent="0.25">
      <c r="A225" s="22" t="s">
        <v>238</v>
      </c>
      <c r="B225" s="22" t="s">
        <v>239</v>
      </c>
      <c r="C225" s="22" t="s">
        <v>240</v>
      </c>
      <c r="D225" s="22" t="s">
        <v>241</v>
      </c>
      <c r="E225" s="23" t="s">
        <v>9</v>
      </c>
      <c r="F225" s="24">
        <v>20</v>
      </c>
      <c r="G225" s="24" t="s">
        <v>26</v>
      </c>
      <c r="H225" s="41" t="s">
        <v>88</v>
      </c>
      <c r="I225" s="25" t="s">
        <v>11</v>
      </c>
      <c r="J225" s="25" t="s">
        <v>271</v>
      </c>
      <c r="K225" s="26">
        <v>3000</v>
      </c>
      <c r="L225" s="26">
        <v>1500</v>
      </c>
      <c r="M225" s="24">
        <v>1200</v>
      </c>
      <c r="N225" s="24">
        <v>800</v>
      </c>
      <c r="O225" s="26"/>
      <c r="P225" s="26"/>
      <c r="Q225" s="26"/>
      <c r="R225" s="26"/>
      <c r="S225" s="111" t="s">
        <v>26</v>
      </c>
      <c r="T225" s="112"/>
      <c r="U225" s="112"/>
      <c r="V225" s="112"/>
      <c r="W225" s="112"/>
      <c r="X225" s="113"/>
      <c r="Y225" s="113"/>
      <c r="Z225" s="113"/>
      <c r="AA225" s="113"/>
      <c r="AB225" s="112"/>
      <c r="AC225" s="112"/>
      <c r="AD225" s="112"/>
      <c r="AE225" s="112"/>
      <c r="AF225" s="114"/>
      <c r="AG225" s="114"/>
      <c r="AH225" s="114"/>
      <c r="AI225" s="114"/>
      <c r="AJ225" s="115">
        <v>3.0720000000000001</v>
      </c>
      <c r="AK225" s="115"/>
      <c r="AL225" s="115">
        <v>1.75</v>
      </c>
      <c r="AM225" s="112">
        <v>5250</v>
      </c>
      <c r="AN225" s="112">
        <v>2625</v>
      </c>
      <c r="AO225" s="112">
        <v>2100</v>
      </c>
      <c r="AP225" s="112">
        <v>1400</v>
      </c>
      <c r="AQ225" s="112">
        <v>5300</v>
      </c>
      <c r="AR225" s="112">
        <v>2600</v>
      </c>
      <c r="AS225" s="112">
        <v>2100</v>
      </c>
      <c r="AT225" s="112">
        <v>1400</v>
      </c>
      <c r="AU225" s="117"/>
      <c r="AV225" s="23" t="s">
        <v>9</v>
      </c>
      <c r="AW225" s="118"/>
      <c r="AX225" s="119">
        <v>300</v>
      </c>
      <c r="BH225" s="40" t="str">
        <f>TRIM(H225)</f>
        <v>Đường Tân Hiền</v>
      </c>
      <c r="BI225" s="40" t="str">
        <f>TRIM(I225)</f>
        <v>Đường tỉnh 768</v>
      </c>
      <c r="BJ225" s="40" t="str">
        <f>TRIM(J225)</f>
        <v>Giáp ranh phường Tân triều</v>
      </c>
      <c r="BK225" s="40" t="str">
        <f>UPPER(LEFT(BH225,1))&amp;MID(BH225,2,LEN(BH225))</f>
        <v>Đường Tân Hiền</v>
      </c>
      <c r="BL225" s="40" t="str">
        <f>UPPER(LEFT(BI225,1))&amp;MID(BI225,2,LEN(BI225))</f>
        <v>Đường tỉnh 768</v>
      </c>
      <c r="BM225" s="40" t="str">
        <f>UPPER(LEFT(BJ225,1))&amp;MID(BJ225,2,LEN(BJ225))</f>
        <v>Giáp ranh phường Tân triều</v>
      </c>
    </row>
    <row r="226" spans="1:65" s="17" customFormat="1" ht="15.75" hidden="1" x14ac:dyDescent="0.25">
      <c r="A226" s="22"/>
      <c r="B226" s="22"/>
      <c r="C226" s="22"/>
      <c r="D226" s="22"/>
      <c r="E226" s="23"/>
      <c r="F226" s="24"/>
      <c r="G226" s="24"/>
      <c r="H226" s="41"/>
      <c r="I226" s="25"/>
      <c r="J226" s="25"/>
      <c r="K226" s="26"/>
      <c r="L226" s="26"/>
      <c r="M226" s="24"/>
      <c r="N226" s="24"/>
      <c r="O226" s="26"/>
      <c r="P226" s="26"/>
      <c r="Q226" s="26"/>
      <c r="R226" s="26"/>
      <c r="S226" s="111"/>
      <c r="T226" s="112"/>
      <c r="U226" s="112"/>
      <c r="V226" s="112"/>
      <c r="W226" s="112"/>
      <c r="X226" s="113"/>
      <c r="Y226" s="113"/>
      <c r="Z226" s="113"/>
      <c r="AA226" s="113"/>
      <c r="AB226" s="112"/>
      <c r="AC226" s="112"/>
      <c r="AD226" s="112"/>
      <c r="AE226" s="112"/>
      <c r="AF226" s="114"/>
      <c r="AG226" s="114"/>
      <c r="AH226" s="114"/>
      <c r="AI226" s="114"/>
      <c r="AJ226" s="115"/>
      <c r="AK226" s="115"/>
      <c r="AL226" s="115"/>
      <c r="AM226" s="112"/>
      <c r="AN226" s="112"/>
      <c r="AO226" s="112"/>
      <c r="AP226" s="112"/>
      <c r="AQ226" s="112"/>
      <c r="AR226" s="112"/>
      <c r="AS226" s="112"/>
      <c r="AT226" s="112"/>
      <c r="AU226" s="117"/>
      <c r="AV226" s="23"/>
      <c r="AW226" s="118"/>
      <c r="AX226" s="119"/>
    </row>
    <row r="227" spans="1:65" s="17" customFormat="1" ht="15.75" hidden="1" x14ac:dyDescent="0.25">
      <c r="A227" s="22"/>
      <c r="B227" s="22"/>
      <c r="C227" s="22"/>
      <c r="D227" s="22"/>
      <c r="E227" s="23"/>
      <c r="F227" s="24"/>
      <c r="G227" s="24"/>
      <c r="H227" s="41"/>
      <c r="I227" s="25"/>
      <c r="J227" s="25"/>
      <c r="K227" s="26"/>
      <c r="L227" s="26"/>
      <c r="M227" s="24"/>
      <c r="N227" s="24"/>
      <c r="O227" s="26"/>
      <c r="P227" s="26"/>
      <c r="Q227" s="26"/>
      <c r="R227" s="26"/>
      <c r="S227" s="111"/>
      <c r="T227" s="112"/>
      <c r="U227" s="112"/>
      <c r="V227" s="112"/>
      <c r="W227" s="112"/>
      <c r="X227" s="113"/>
      <c r="Y227" s="113"/>
      <c r="Z227" s="113"/>
      <c r="AA227" s="113"/>
      <c r="AB227" s="112"/>
      <c r="AC227" s="112"/>
      <c r="AD227" s="112"/>
      <c r="AE227" s="112"/>
      <c r="AF227" s="114"/>
      <c r="AG227" s="114"/>
      <c r="AH227" s="114"/>
      <c r="AI227" s="114"/>
      <c r="AJ227" s="115"/>
      <c r="AK227" s="115"/>
      <c r="AL227" s="115"/>
      <c r="AM227" s="112"/>
      <c r="AN227" s="112"/>
      <c r="AO227" s="112"/>
      <c r="AP227" s="112"/>
      <c r="AQ227" s="112"/>
      <c r="AR227" s="112"/>
      <c r="AS227" s="112"/>
      <c r="AT227" s="112"/>
      <c r="AU227" s="117"/>
      <c r="AV227" s="23"/>
      <c r="AW227" s="118"/>
      <c r="AX227" s="119"/>
    </row>
    <row r="228" spans="1:65" s="17" customFormat="1" ht="15.75" hidden="1" x14ac:dyDescent="0.25">
      <c r="A228" s="22"/>
      <c r="B228" s="22"/>
      <c r="C228" s="22"/>
      <c r="D228" s="22"/>
      <c r="E228" s="23"/>
      <c r="F228" s="24"/>
      <c r="G228" s="24"/>
      <c r="H228" s="41"/>
      <c r="I228" s="25"/>
      <c r="J228" s="25"/>
      <c r="K228" s="26"/>
      <c r="L228" s="26"/>
      <c r="M228" s="24"/>
      <c r="N228" s="24"/>
      <c r="O228" s="26"/>
      <c r="P228" s="26"/>
      <c r="Q228" s="26"/>
      <c r="R228" s="26"/>
      <c r="S228" s="111"/>
      <c r="T228" s="112"/>
      <c r="U228" s="112"/>
      <c r="V228" s="112"/>
      <c r="W228" s="112"/>
      <c r="X228" s="113"/>
      <c r="Y228" s="113"/>
      <c r="Z228" s="113"/>
      <c r="AA228" s="113"/>
      <c r="AB228" s="112"/>
      <c r="AC228" s="112"/>
      <c r="AD228" s="112"/>
      <c r="AE228" s="112"/>
      <c r="AF228" s="114"/>
      <c r="AG228" s="114"/>
      <c r="AH228" s="114"/>
      <c r="AI228" s="114"/>
      <c r="AJ228" s="115"/>
      <c r="AK228" s="115"/>
      <c r="AL228" s="115"/>
      <c r="AM228" s="112"/>
      <c r="AN228" s="112"/>
      <c r="AO228" s="112"/>
      <c r="AP228" s="112"/>
      <c r="AQ228" s="112"/>
      <c r="AR228" s="112"/>
      <c r="AS228" s="112"/>
      <c r="AT228" s="112"/>
      <c r="AU228" s="117"/>
      <c r="AV228" s="23"/>
      <c r="AW228" s="118"/>
      <c r="AX228" s="119"/>
    </row>
    <row r="229" spans="1:65" s="17" customFormat="1" ht="15.75" hidden="1" x14ac:dyDescent="0.25">
      <c r="A229" s="22"/>
      <c r="B229" s="22"/>
      <c r="C229" s="22"/>
      <c r="D229" s="22"/>
      <c r="E229" s="23"/>
      <c r="F229" s="24"/>
      <c r="G229" s="24"/>
      <c r="H229" s="41"/>
      <c r="I229" s="25"/>
      <c r="J229" s="25"/>
      <c r="K229" s="26"/>
      <c r="L229" s="26"/>
      <c r="M229" s="24"/>
      <c r="N229" s="24"/>
      <c r="O229" s="26"/>
      <c r="P229" s="26"/>
      <c r="Q229" s="26"/>
      <c r="R229" s="26"/>
      <c r="S229" s="111"/>
      <c r="T229" s="112"/>
      <c r="U229" s="112"/>
      <c r="V229" s="112"/>
      <c r="W229" s="112"/>
      <c r="X229" s="113"/>
      <c r="Y229" s="113"/>
      <c r="Z229" s="113"/>
      <c r="AA229" s="113"/>
      <c r="AB229" s="112"/>
      <c r="AC229" s="112"/>
      <c r="AD229" s="112"/>
      <c r="AE229" s="112"/>
      <c r="AF229" s="114"/>
      <c r="AG229" s="114"/>
      <c r="AH229" s="114"/>
      <c r="AI229" s="114"/>
      <c r="AJ229" s="115"/>
      <c r="AK229" s="115"/>
      <c r="AL229" s="115"/>
      <c r="AM229" s="112"/>
      <c r="AN229" s="112"/>
      <c r="AO229" s="112"/>
      <c r="AP229" s="112"/>
      <c r="AQ229" s="112"/>
      <c r="AR229" s="112"/>
      <c r="AS229" s="112"/>
      <c r="AT229" s="112"/>
      <c r="AU229" s="117"/>
      <c r="AV229" s="23"/>
      <c r="AW229" s="118"/>
      <c r="AX229" s="119"/>
    </row>
    <row r="230" spans="1:65" s="17" customFormat="1" ht="15.75" hidden="1" x14ac:dyDescent="0.25">
      <c r="A230" s="22"/>
      <c r="B230" s="22"/>
      <c r="C230" s="22"/>
      <c r="D230" s="22"/>
      <c r="E230" s="23"/>
      <c r="F230" s="24"/>
      <c r="G230" s="24"/>
      <c r="H230" s="41"/>
      <c r="I230" s="25"/>
      <c r="J230" s="25"/>
      <c r="K230" s="26"/>
      <c r="L230" s="26"/>
      <c r="M230" s="24"/>
      <c r="N230" s="24"/>
      <c r="O230" s="26"/>
      <c r="P230" s="26"/>
      <c r="Q230" s="26"/>
      <c r="R230" s="26"/>
      <c r="S230" s="111"/>
      <c r="T230" s="112"/>
      <c r="U230" s="112"/>
      <c r="V230" s="112"/>
      <c r="W230" s="112"/>
      <c r="X230" s="113"/>
      <c r="Y230" s="113"/>
      <c r="Z230" s="113"/>
      <c r="AA230" s="113"/>
      <c r="AB230" s="112"/>
      <c r="AC230" s="112"/>
      <c r="AD230" s="112"/>
      <c r="AE230" s="112"/>
      <c r="AF230" s="114"/>
      <c r="AG230" s="114"/>
      <c r="AH230" s="114"/>
      <c r="AI230" s="114"/>
      <c r="AJ230" s="115"/>
      <c r="AK230" s="115"/>
      <c r="AL230" s="115"/>
      <c r="AM230" s="112"/>
      <c r="AN230" s="112"/>
      <c r="AO230" s="112"/>
      <c r="AP230" s="112"/>
      <c r="AQ230" s="112"/>
      <c r="AR230" s="112"/>
      <c r="AS230" s="112"/>
      <c r="AT230" s="112"/>
      <c r="AU230" s="117"/>
      <c r="AV230" s="23"/>
      <c r="AW230" s="118"/>
      <c r="AX230" s="119"/>
    </row>
    <row r="231" spans="1:65" s="17" customFormat="1" ht="15.75" hidden="1" x14ac:dyDescent="0.25">
      <c r="A231" s="22"/>
      <c r="B231" s="22"/>
      <c r="C231" s="22"/>
      <c r="D231" s="22"/>
      <c r="E231" s="23"/>
      <c r="F231" s="24"/>
      <c r="G231" s="24"/>
      <c r="H231" s="41"/>
      <c r="I231" s="25"/>
      <c r="J231" s="25"/>
      <c r="K231" s="26"/>
      <c r="L231" s="26"/>
      <c r="M231" s="24"/>
      <c r="N231" s="24"/>
      <c r="O231" s="26"/>
      <c r="P231" s="26"/>
      <c r="Q231" s="26"/>
      <c r="R231" s="26"/>
      <c r="S231" s="111"/>
      <c r="T231" s="112"/>
      <c r="U231" s="112"/>
      <c r="V231" s="112"/>
      <c r="W231" s="112"/>
      <c r="X231" s="113"/>
      <c r="Y231" s="113"/>
      <c r="Z231" s="113"/>
      <c r="AA231" s="113"/>
      <c r="AB231" s="112"/>
      <c r="AC231" s="112"/>
      <c r="AD231" s="112"/>
      <c r="AE231" s="112"/>
      <c r="AF231" s="114"/>
      <c r="AG231" s="114"/>
      <c r="AH231" s="114"/>
      <c r="AI231" s="114"/>
      <c r="AJ231" s="115"/>
      <c r="AK231" s="115"/>
      <c r="AL231" s="115"/>
      <c r="AM231" s="112"/>
      <c r="AN231" s="112"/>
      <c r="AO231" s="112"/>
      <c r="AP231" s="112"/>
      <c r="AQ231" s="112"/>
      <c r="AR231" s="112"/>
      <c r="AS231" s="112"/>
      <c r="AT231" s="112"/>
      <c r="AU231" s="117"/>
      <c r="AV231" s="23"/>
      <c r="AW231" s="118"/>
      <c r="AX231" s="119"/>
    </row>
    <row r="232" spans="1:65" s="17" customFormat="1" ht="32.25" customHeight="1" x14ac:dyDescent="0.25">
      <c r="A232" s="22" t="s">
        <v>242</v>
      </c>
      <c r="B232" s="22" t="s">
        <v>243</v>
      </c>
      <c r="C232" s="22" t="s">
        <v>244</v>
      </c>
      <c r="D232" s="22" t="s">
        <v>245</v>
      </c>
      <c r="E232" s="23" t="s">
        <v>9</v>
      </c>
      <c r="F232" s="24">
        <v>50</v>
      </c>
      <c r="G232" s="24" t="s">
        <v>38</v>
      </c>
      <c r="H232" s="41" t="s">
        <v>89</v>
      </c>
      <c r="I232" s="25" t="s">
        <v>11</v>
      </c>
      <c r="J232" s="25" t="s">
        <v>21</v>
      </c>
      <c r="K232" s="26">
        <v>2000</v>
      </c>
      <c r="L232" s="26">
        <v>1000</v>
      </c>
      <c r="M232" s="24">
        <v>800</v>
      </c>
      <c r="N232" s="24">
        <v>700</v>
      </c>
      <c r="O232" s="26"/>
      <c r="P232" s="26"/>
      <c r="Q232" s="26"/>
      <c r="R232" s="26"/>
      <c r="S232" s="111" t="s">
        <v>38</v>
      </c>
      <c r="T232" s="112"/>
      <c r="U232" s="112"/>
      <c r="V232" s="112"/>
      <c r="W232" s="112"/>
      <c r="X232" s="113"/>
      <c r="Y232" s="113"/>
      <c r="Z232" s="113"/>
      <c r="AA232" s="113"/>
      <c r="AB232" s="112"/>
      <c r="AC232" s="112"/>
      <c r="AD232" s="112"/>
      <c r="AE232" s="112"/>
      <c r="AF232" s="114"/>
      <c r="AG232" s="114"/>
      <c r="AH232" s="114"/>
      <c r="AI232" s="114"/>
      <c r="AJ232" s="115">
        <v>4.83</v>
      </c>
      <c r="AK232" s="115"/>
      <c r="AL232" s="116" t="e">
        <v>#REF!</v>
      </c>
      <c r="AM232" s="112" t="e">
        <v>#REF!</v>
      </c>
      <c r="AN232" s="112" t="e">
        <v>#REF!</v>
      </c>
      <c r="AO232" s="112" t="e">
        <v>#REF!</v>
      </c>
      <c r="AP232" s="112" t="e">
        <v>#REF!</v>
      </c>
      <c r="AQ232" s="112" t="e">
        <v>#REF!</v>
      </c>
      <c r="AR232" s="112" t="e">
        <v>#REF!</v>
      </c>
      <c r="AS232" s="112" t="e">
        <v>#REF!</v>
      </c>
      <c r="AT232" s="112" t="e">
        <v>#REF!</v>
      </c>
      <c r="AU232" s="117"/>
      <c r="AV232" s="23" t="s">
        <v>9</v>
      </c>
      <c r="AW232" s="118"/>
      <c r="AX232" s="119">
        <v>110</v>
      </c>
      <c r="BH232" s="40" t="str">
        <f>TRIM(H232)</f>
        <v>Đường Bùng Binh</v>
      </c>
      <c r="BI232" s="40" t="str">
        <f>TRIM(I232)</f>
        <v>Đường tỉnh 768</v>
      </c>
      <c r="BJ232" s="40" t="str">
        <f>TRIM(J232)</f>
        <v>Đường Đoàn Văn Cự</v>
      </c>
      <c r="BK232" s="40" t="str">
        <f>UPPER(LEFT(BH232,1))&amp;MID(BH232,2,LEN(BH232))</f>
        <v>Đường Bùng Binh</v>
      </c>
      <c r="BL232" s="40" t="str">
        <f>UPPER(LEFT(BI232,1))&amp;MID(BI232,2,LEN(BI232))</f>
        <v>Đường tỉnh 768</v>
      </c>
      <c r="BM232" s="40" t="str">
        <f>UPPER(LEFT(BJ232,1))&amp;MID(BJ232,2,LEN(BJ232))</f>
        <v>Đường Đoàn Văn Cự</v>
      </c>
    </row>
    <row r="233" spans="1:65" s="17" customFormat="1" ht="32.25" hidden="1" customHeight="1" x14ac:dyDescent="0.25">
      <c r="A233" s="22"/>
      <c r="B233" s="22"/>
      <c r="C233" s="22"/>
      <c r="D233" s="22"/>
      <c r="E233" s="23"/>
      <c r="F233" s="24"/>
      <c r="G233" s="24"/>
      <c r="H233" s="41"/>
      <c r="I233" s="25"/>
      <c r="J233" s="25"/>
      <c r="K233" s="26"/>
      <c r="L233" s="26"/>
      <c r="M233" s="24"/>
      <c r="N233" s="24"/>
      <c r="O233" s="26"/>
      <c r="P233" s="26"/>
      <c r="Q233" s="26"/>
      <c r="R233" s="26"/>
      <c r="S233" s="111"/>
      <c r="T233" s="112"/>
      <c r="U233" s="112"/>
      <c r="V233" s="112"/>
      <c r="W233" s="112"/>
      <c r="X233" s="113"/>
      <c r="Y233" s="113"/>
      <c r="Z233" s="113"/>
      <c r="AA233" s="113"/>
      <c r="AB233" s="112"/>
      <c r="AC233" s="112"/>
      <c r="AD233" s="112"/>
      <c r="AE233" s="112"/>
      <c r="AF233" s="114"/>
      <c r="AG233" s="114"/>
      <c r="AH233" s="114"/>
      <c r="AI233" s="114"/>
      <c r="AJ233" s="115"/>
      <c r="AK233" s="115"/>
      <c r="AL233" s="116"/>
      <c r="AM233" s="112"/>
      <c r="AN233" s="112"/>
      <c r="AO233" s="112"/>
      <c r="AP233" s="112"/>
      <c r="AQ233" s="112"/>
      <c r="AR233" s="112"/>
      <c r="AS233" s="112"/>
      <c r="AT233" s="112"/>
      <c r="AU233" s="117"/>
      <c r="AV233" s="23"/>
      <c r="AW233" s="118"/>
      <c r="AX233" s="119"/>
    </row>
    <row r="234" spans="1:65" s="17" customFormat="1" ht="32.25" hidden="1" customHeight="1" x14ac:dyDescent="0.25">
      <c r="A234" s="22"/>
      <c r="B234" s="22"/>
      <c r="C234" s="22"/>
      <c r="D234" s="22"/>
      <c r="E234" s="23"/>
      <c r="F234" s="24"/>
      <c r="G234" s="24"/>
      <c r="H234" s="41"/>
      <c r="I234" s="25"/>
      <c r="J234" s="25"/>
      <c r="K234" s="26"/>
      <c r="L234" s="26"/>
      <c r="M234" s="24"/>
      <c r="N234" s="24"/>
      <c r="O234" s="26"/>
      <c r="P234" s="26"/>
      <c r="Q234" s="26"/>
      <c r="R234" s="26"/>
      <c r="S234" s="111"/>
      <c r="T234" s="112"/>
      <c r="U234" s="112"/>
      <c r="V234" s="112"/>
      <c r="W234" s="112"/>
      <c r="X234" s="113"/>
      <c r="Y234" s="113"/>
      <c r="Z234" s="113"/>
      <c r="AA234" s="113"/>
      <c r="AB234" s="112"/>
      <c r="AC234" s="112"/>
      <c r="AD234" s="112"/>
      <c r="AE234" s="112"/>
      <c r="AF234" s="114"/>
      <c r="AG234" s="114"/>
      <c r="AH234" s="114"/>
      <c r="AI234" s="114"/>
      <c r="AJ234" s="115"/>
      <c r="AK234" s="115"/>
      <c r="AL234" s="116"/>
      <c r="AM234" s="112"/>
      <c r="AN234" s="112"/>
      <c r="AO234" s="112"/>
      <c r="AP234" s="112"/>
      <c r="AQ234" s="112"/>
      <c r="AR234" s="112"/>
      <c r="AS234" s="112"/>
      <c r="AT234" s="112"/>
      <c r="AU234" s="117"/>
      <c r="AV234" s="23"/>
      <c r="AW234" s="118"/>
      <c r="AX234" s="119"/>
    </row>
    <row r="235" spans="1:65" s="17" customFormat="1" ht="32.25" hidden="1" customHeight="1" x14ac:dyDescent="0.25">
      <c r="A235" s="22"/>
      <c r="B235" s="22"/>
      <c r="C235" s="22"/>
      <c r="D235" s="22"/>
      <c r="E235" s="23"/>
      <c r="F235" s="24"/>
      <c r="G235" s="24"/>
      <c r="H235" s="41"/>
      <c r="I235" s="25"/>
      <c r="J235" s="25"/>
      <c r="K235" s="26"/>
      <c r="L235" s="26"/>
      <c r="M235" s="24"/>
      <c r="N235" s="24"/>
      <c r="O235" s="26"/>
      <c r="P235" s="26"/>
      <c r="Q235" s="26"/>
      <c r="R235" s="26"/>
      <c r="S235" s="111"/>
      <c r="T235" s="112"/>
      <c r="U235" s="112"/>
      <c r="V235" s="112"/>
      <c r="W235" s="112"/>
      <c r="X235" s="113"/>
      <c r="Y235" s="113"/>
      <c r="Z235" s="113"/>
      <c r="AA235" s="113"/>
      <c r="AB235" s="112"/>
      <c r="AC235" s="112"/>
      <c r="AD235" s="112"/>
      <c r="AE235" s="112"/>
      <c r="AF235" s="114"/>
      <c r="AG235" s="114"/>
      <c r="AH235" s="114"/>
      <c r="AI235" s="114"/>
      <c r="AJ235" s="115"/>
      <c r="AK235" s="115"/>
      <c r="AL235" s="116"/>
      <c r="AM235" s="112"/>
      <c r="AN235" s="112"/>
      <c r="AO235" s="112"/>
      <c r="AP235" s="112"/>
      <c r="AQ235" s="112"/>
      <c r="AR235" s="112"/>
      <c r="AS235" s="112"/>
      <c r="AT235" s="112"/>
      <c r="AU235" s="117"/>
      <c r="AV235" s="23"/>
      <c r="AW235" s="118"/>
      <c r="AX235" s="119"/>
    </row>
    <row r="236" spans="1:65" s="17" customFormat="1" ht="32.25" hidden="1" customHeight="1" x14ac:dyDescent="0.25">
      <c r="A236" s="22"/>
      <c r="B236" s="22"/>
      <c r="C236" s="22"/>
      <c r="D236" s="22"/>
      <c r="E236" s="23"/>
      <c r="F236" s="24"/>
      <c r="G236" s="24"/>
      <c r="H236" s="41"/>
      <c r="I236" s="25"/>
      <c r="J236" s="25"/>
      <c r="K236" s="26"/>
      <c r="L236" s="26"/>
      <c r="M236" s="24"/>
      <c r="N236" s="24"/>
      <c r="O236" s="26"/>
      <c r="P236" s="26"/>
      <c r="Q236" s="26"/>
      <c r="R236" s="26"/>
      <c r="S236" s="111"/>
      <c r="T236" s="112"/>
      <c r="U236" s="112"/>
      <c r="V236" s="112"/>
      <c r="W236" s="112"/>
      <c r="X236" s="113"/>
      <c r="Y236" s="113"/>
      <c r="Z236" s="113"/>
      <c r="AA236" s="113"/>
      <c r="AB236" s="112"/>
      <c r="AC236" s="112"/>
      <c r="AD236" s="112"/>
      <c r="AE236" s="112"/>
      <c r="AF236" s="114"/>
      <c r="AG236" s="114"/>
      <c r="AH236" s="114"/>
      <c r="AI236" s="114"/>
      <c r="AJ236" s="115"/>
      <c r="AK236" s="115"/>
      <c r="AL236" s="116"/>
      <c r="AM236" s="112"/>
      <c r="AN236" s="112"/>
      <c r="AO236" s="112"/>
      <c r="AP236" s="112"/>
      <c r="AQ236" s="112"/>
      <c r="AR236" s="112"/>
      <c r="AS236" s="112"/>
      <c r="AT236" s="112"/>
      <c r="AU236" s="117"/>
      <c r="AV236" s="23"/>
      <c r="AW236" s="118"/>
      <c r="AX236" s="119"/>
    </row>
    <row r="237" spans="1:65" s="17" customFormat="1" ht="32.25" hidden="1" customHeight="1" x14ac:dyDescent="0.25">
      <c r="A237" s="22"/>
      <c r="B237" s="22"/>
      <c r="C237" s="22"/>
      <c r="D237" s="22"/>
      <c r="E237" s="23"/>
      <c r="F237" s="24"/>
      <c r="G237" s="24"/>
      <c r="H237" s="41"/>
      <c r="I237" s="25"/>
      <c r="J237" s="25"/>
      <c r="K237" s="26"/>
      <c r="L237" s="26"/>
      <c r="M237" s="24"/>
      <c r="N237" s="24"/>
      <c r="O237" s="26"/>
      <c r="P237" s="26"/>
      <c r="Q237" s="26"/>
      <c r="R237" s="26"/>
      <c r="S237" s="111"/>
      <c r="T237" s="112"/>
      <c r="U237" s="112"/>
      <c r="V237" s="112"/>
      <c r="W237" s="112"/>
      <c r="X237" s="113"/>
      <c r="Y237" s="113"/>
      <c r="Z237" s="113"/>
      <c r="AA237" s="113"/>
      <c r="AB237" s="112"/>
      <c r="AC237" s="112"/>
      <c r="AD237" s="112"/>
      <c r="AE237" s="112"/>
      <c r="AF237" s="114"/>
      <c r="AG237" s="114"/>
      <c r="AH237" s="114"/>
      <c r="AI237" s="114"/>
      <c r="AJ237" s="115"/>
      <c r="AK237" s="115"/>
      <c r="AL237" s="116"/>
      <c r="AM237" s="112"/>
      <c r="AN237" s="112"/>
      <c r="AO237" s="112"/>
      <c r="AP237" s="112"/>
      <c r="AQ237" s="112"/>
      <c r="AR237" s="112"/>
      <c r="AS237" s="112"/>
      <c r="AT237" s="112"/>
      <c r="AU237" s="117"/>
      <c r="AV237" s="23"/>
      <c r="AW237" s="118"/>
      <c r="AX237" s="119"/>
    </row>
    <row r="238" spans="1:65" s="17" customFormat="1" ht="32.25" hidden="1" customHeight="1" x14ac:dyDescent="0.25">
      <c r="A238" s="22"/>
      <c r="B238" s="22"/>
      <c r="C238" s="22"/>
      <c r="D238" s="22"/>
      <c r="E238" s="23"/>
      <c r="F238" s="24"/>
      <c r="G238" s="24"/>
      <c r="H238" s="41"/>
      <c r="I238" s="25"/>
      <c r="J238" s="25"/>
      <c r="K238" s="26"/>
      <c r="L238" s="26"/>
      <c r="M238" s="24"/>
      <c r="N238" s="24"/>
      <c r="O238" s="26"/>
      <c r="P238" s="26"/>
      <c r="Q238" s="26"/>
      <c r="R238" s="26"/>
      <c r="S238" s="111"/>
      <c r="T238" s="112"/>
      <c r="U238" s="112"/>
      <c r="V238" s="112"/>
      <c r="W238" s="112"/>
      <c r="X238" s="113"/>
      <c r="Y238" s="113"/>
      <c r="Z238" s="113"/>
      <c r="AA238" s="113"/>
      <c r="AB238" s="112"/>
      <c r="AC238" s="112"/>
      <c r="AD238" s="112"/>
      <c r="AE238" s="112"/>
      <c r="AF238" s="114"/>
      <c r="AG238" s="114"/>
      <c r="AH238" s="114"/>
      <c r="AI238" s="114"/>
      <c r="AJ238" s="115"/>
      <c r="AK238" s="115"/>
      <c r="AL238" s="116"/>
      <c r="AM238" s="112"/>
      <c r="AN238" s="112"/>
      <c r="AO238" s="112"/>
      <c r="AP238" s="112"/>
      <c r="AQ238" s="112"/>
      <c r="AR238" s="112"/>
      <c r="AS238" s="112"/>
      <c r="AT238" s="112"/>
      <c r="AU238" s="117"/>
      <c r="AV238" s="23"/>
      <c r="AW238" s="118"/>
      <c r="AX238" s="119"/>
    </row>
    <row r="239" spans="1:65" s="17" customFormat="1" ht="39.75" customHeight="1" x14ac:dyDescent="0.25">
      <c r="A239" s="22" t="s">
        <v>246</v>
      </c>
      <c r="B239" s="22" t="s">
        <v>247</v>
      </c>
      <c r="C239" s="22" t="s">
        <v>248</v>
      </c>
      <c r="D239" s="22" t="s">
        <v>249</v>
      </c>
      <c r="E239" s="23" t="s">
        <v>9</v>
      </c>
      <c r="F239" s="24">
        <v>23</v>
      </c>
      <c r="G239" s="24" t="s">
        <v>27</v>
      </c>
      <c r="H239" s="41" t="s">
        <v>260</v>
      </c>
      <c r="I239" s="25" t="s">
        <v>11</v>
      </c>
      <c r="J239" s="25" t="s">
        <v>21</v>
      </c>
      <c r="K239" s="26">
        <v>2000</v>
      </c>
      <c r="L239" s="24">
        <v>1000</v>
      </c>
      <c r="M239" s="24">
        <v>800</v>
      </c>
      <c r="N239" s="24">
        <v>500</v>
      </c>
      <c r="O239" s="26"/>
      <c r="P239" s="26"/>
      <c r="Q239" s="26"/>
      <c r="R239" s="26"/>
      <c r="S239" s="111" t="s">
        <v>27</v>
      </c>
      <c r="T239" s="112"/>
      <c r="U239" s="112"/>
      <c r="V239" s="112"/>
      <c r="W239" s="112"/>
      <c r="X239" s="113"/>
      <c r="Y239" s="113"/>
      <c r="Z239" s="113"/>
      <c r="AA239" s="113"/>
      <c r="AB239" s="112"/>
      <c r="AC239" s="112"/>
      <c r="AD239" s="112"/>
      <c r="AE239" s="112"/>
      <c r="AF239" s="114"/>
      <c r="AG239" s="114"/>
      <c r="AH239" s="114"/>
      <c r="AI239" s="114"/>
      <c r="AJ239" s="115">
        <v>3.6428653</v>
      </c>
      <c r="AK239" s="115"/>
      <c r="AL239" s="116" t="e">
        <v>#REF!</v>
      </c>
      <c r="AM239" s="112" t="e">
        <v>#REF!</v>
      </c>
      <c r="AN239" s="112" t="e">
        <v>#REF!</v>
      </c>
      <c r="AO239" s="112" t="e">
        <v>#REF!</v>
      </c>
      <c r="AP239" s="112" t="e">
        <v>#REF!</v>
      </c>
      <c r="AQ239" s="112" t="e">
        <v>#REF!</v>
      </c>
      <c r="AR239" s="112" t="e">
        <v>#REF!</v>
      </c>
      <c r="AS239" s="112" t="e">
        <v>#REF!</v>
      </c>
      <c r="AT239" s="112" t="e">
        <v>#REF!</v>
      </c>
      <c r="AU239" s="117"/>
      <c r="AV239" s="23" t="s">
        <v>9</v>
      </c>
      <c r="AW239" s="118"/>
      <c r="AX239" s="119">
        <v>600</v>
      </c>
      <c r="BH239" s="40" t="str">
        <f>TRIM(H239)</f>
        <v>Đường Xóm Gò (xã Thiện Tân cũ)</v>
      </c>
      <c r="BI239" s="40" t="str">
        <f>TRIM(I239)</f>
        <v>Đường tỉnh 768</v>
      </c>
      <c r="BJ239" s="40" t="str">
        <f>TRIM(J239)</f>
        <v>Đường Đoàn Văn Cự</v>
      </c>
      <c r="BK239" s="40" t="str">
        <f>UPPER(LEFT(BH239,1))&amp;MID(BH239,2,LEN(BH239))</f>
        <v>Đường Xóm Gò (xã Thiện Tân cũ)</v>
      </c>
      <c r="BL239" s="40" t="str">
        <f>UPPER(LEFT(BI239,1))&amp;MID(BI239,2,LEN(BI239))</f>
        <v>Đường tỉnh 768</v>
      </c>
      <c r="BM239" s="40" t="str">
        <f>UPPER(LEFT(BJ239,1))&amp;MID(BJ239,2,LEN(BJ239))</f>
        <v>Đường Đoàn Văn Cự</v>
      </c>
    </row>
    <row r="240" spans="1:65" s="17" customFormat="1" ht="39.75" hidden="1" customHeight="1" x14ac:dyDescent="0.25">
      <c r="A240" s="22"/>
      <c r="B240" s="22"/>
      <c r="C240" s="22"/>
      <c r="D240" s="22"/>
      <c r="E240" s="23"/>
      <c r="F240" s="83"/>
      <c r="G240" s="83"/>
      <c r="H240" s="41"/>
      <c r="I240" s="120"/>
      <c r="J240" s="120"/>
      <c r="K240" s="121"/>
      <c r="L240" s="83"/>
      <c r="M240" s="83"/>
      <c r="N240" s="83"/>
      <c r="O240" s="26"/>
      <c r="P240" s="26"/>
      <c r="Q240" s="26"/>
      <c r="R240" s="26"/>
      <c r="S240" s="111"/>
      <c r="T240" s="112"/>
      <c r="U240" s="112"/>
      <c r="V240" s="112"/>
      <c r="W240" s="112"/>
      <c r="X240" s="122"/>
      <c r="Y240" s="122"/>
      <c r="Z240" s="122"/>
      <c r="AA240" s="122"/>
      <c r="AB240" s="123"/>
      <c r="AC240" s="123"/>
      <c r="AD240" s="123"/>
      <c r="AE240" s="123"/>
      <c r="AF240" s="124"/>
      <c r="AG240" s="124"/>
      <c r="AH240" s="124"/>
      <c r="AI240" s="124"/>
      <c r="AJ240" s="115"/>
      <c r="AK240" s="125"/>
      <c r="AL240" s="116"/>
      <c r="AM240" s="112"/>
      <c r="AN240" s="112"/>
      <c r="AO240" s="112"/>
      <c r="AP240" s="112"/>
      <c r="AQ240" s="112"/>
      <c r="AR240" s="112"/>
      <c r="AS240" s="112"/>
      <c r="AT240" s="112"/>
      <c r="AU240" s="126"/>
      <c r="AV240" s="23"/>
      <c r="AW240" s="123"/>
      <c r="AX240" s="123"/>
    </row>
    <row r="241" spans="1:65" s="17" customFormat="1" ht="39.75" hidden="1" customHeight="1" x14ac:dyDescent="0.25">
      <c r="A241" s="22"/>
      <c r="B241" s="22"/>
      <c r="C241" s="22"/>
      <c r="D241" s="22"/>
      <c r="E241" s="23"/>
      <c r="F241" s="83"/>
      <c r="G241" s="83"/>
      <c r="H241" s="41"/>
      <c r="I241" s="120"/>
      <c r="J241" s="120"/>
      <c r="K241" s="121"/>
      <c r="L241" s="83"/>
      <c r="M241" s="83"/>
      <c r="N241" s="83"/>
      <c r="O241" s="26"/>
      <c r="P241" s="26"/>
      <c r="Q241" s="26"/>
      <c r="R241" s="26"/>
      <c r="S241" s="111"/>
      <c r="T241" s="112"/>
      <c r="U241" s="112"/>
      <c r="V241" s="112"/>
      <c r="W241" s="112"/>
      <c r="X241" s="122"/>
      <c r="Y241" s="122"/>
      <c r="Z241" s="122"/>
      <c r="AA241" s="122"/>
      <c r="AB241" s="123"/>
      <c r="AC241" s="123"/>
      <c r="AD241" s="123"/>
      <c r="AE241" s="123"/>
      <c r="AF241" s="124"/>
      <c r="AG241" s="124"/>
      <c r="AH241" s="124"/>
      <c r="AI241" s="124"/>
      <c r="AJ241" s="115"/>
      <c r="AK241" s="125"/>
      <c r="AL241" s="116"/>
      <c r="AM241" s="112"/>
      <c r="AN241" s="112"/>
      <c r="AO241" s="112"/>
      <c r="AP241" s="112"/>
      <c r="AQ241" s="112"/>
      <c r="AR241" s="112"/>
      <c r="AS241" s="112"/>
      <c r="AT241" s="112"/>
      <c r="AU241" s="126"/>
      <c r="AV241" s="23"/>
      <c r="AW241" s="123"/>
      <c r="AX241" s="123"/>
    </row>
    <row r="242" spans="1:65" s="17" customFormat="1" ht="39.75" hidden="1" customHeight="1" x14ac:dyDescent="0.25">
      <c r="A242" s="22"/>
      <c r="B242" s="22"/>
      <c r="C242" s="22"/>
      <c r="D242" s="22"/>
      <c r="E242" s="23"/>
      <c r="F242" s="83"/>
      <c r="G242" s="83"/>
      <c r="H242" s="41"/>
      <c r="I242" s="120"/>
      <c r="J242" s="120"/>
      <c r="K242" s="121"/>
      <c r="L242" s="83"/>
      <c r="M242" s="83"/>
      <c r="N242" s="83"/>
      <c r="O242" s="26"/>
      <c r="P242" s="26"/>
      <c r="Q242" s="26"/>
      <c r="R242" s="26"/>
      <c r="S242" s="111"/>
      <c r="T242" s="112"/>
      <c r="U242" s="112"/>
      <c r="V242" s="112"/>
      <c r="W242" s="112"/>
      <c r="X242" s="122"/>
      <c r="Y242" s="122"/>
      <c r="Z242" s="122"/>
      <c r="AA242" s="122"/>
      <c r="AB242" s="123"/>
      <c r="AC242" s="123"/>
      <c r="AD242" s="123"/>
      <c r="AE242" s="123"/>
      <c r="AF242" s="124"/>
      <c r="AG242" s="124"/>
      <c r="AH242" s="124"/>
      <c r="AI242" s="124"/>
      <c r="AJ242" s="115"/>
      <c r="AK242" s="125"/>
      <c r="AL242" s="116"/>
      <c r="AM242" s="112"/>
      <c r="AN242" s="112"/>
      <c r="AO242" s="112"/>
      <c r="AP242" s="112"/>
      <c r="AQ242" s="112"/>
      <c r="AR242" s="112"/>
      <c r="AS242" s="112"/>
      <c r="AT242" s="112"/>
      <c r="AU242" s="126"/>
      <c r="AV242" s="23"/>
      <c r="AW242" s="123"/>
      <c r="AX242" s="123"/>
    </row>
    <row r="243" spans="1:65" s="17" customFormat="1" ht="39.75" hidden="1" customHeight="1" x14ac:dyDescent="0.25">
      <c r="A243" s="22"/>
      <c r="B243" s="22"/>
      <c r="C243" s="22"/>
      <c r="D243" s="22"/>
      <c r="E243" s="23"/>
      <c r="F243" s="83"/>
      <c r="G243" s="83"/>
      <c r="H243" s="41"/>
      <c r="I243" s="120"/>
      <c r="J243" s="120"/>
      <c r="K243" s="121"/>
      <c r="L243" s="83"/>
      <c r="M243" s="83"/>
      <c r="N243" s="83"/>
      <c r="O243" s="26"/>
      <c r="P243" s="26"/>
      <c r="Q243" s="26"/>
      <c r="R243" s="26"/>
      <c r="S243" s="111"/>
      <c r="T243" s="112"/>
      <c r="U243" s="112"/>
      <c r="V243" s="112"/>
      <c r="W243" s="112"/>
      <c r="X243" s="122"/>
      <c r="Y243" s="122"/>
      <c r="Z243" s="122"/>
      <c r="AA243" s="122"/>
      <c r="AB243" s="123"/>
      <c r="AC243" s="123"/>
      <c r="AD243" s="123"/>
      <c r="AE243" s="123"/>
      <c r="AF243" s="124"/>
      <c r="AG243" s="124"/>
      <c r="AH243" s="124"/>
      <c r="AI243" s="124"/>
      <c r="AJ243" s="115"/>
      <c r="AK243" s="125"/>
      <c r="AL243" s="116"/>
      <c r="AM243" s="112"/>
      <c r="AN243" s="112"/>
      <c r="AO243" s="112"/>
      <c r="AP243" s="112"/>
      <c r="AQ243" s="112"/>
      <c r="AR243" s="112"/>
      <c r="AS243" s="112"/>
      <c r="AT243" s="112"/>
      <c r="AU243" s="126"/>
      <c r="AV243" s="23"/>
      <c r="AW243" s="123"/>
      <c r="AX243" s="123"/>
    </row>
    <row r="244" spans="1:65" s="17" customFormat="1" ht="39.75" hidden="1" customHeight="1" x14ac:dyDescent="0.25">
      <c r="A244" s="22"/>
      <c r="B244" s="22"/>
      <c r="C244" s="22"/>
      <c r="D244" s="22"/>
      <c r="E244" s="23"/>
      <c r="F244" s="83"/>
      <c r="G244" s="83"/>
      <c r="H244" s="41"/>
      <c r="I244" s="120"/>
      <c r="J244" s="120"/>
      <c r="K244" s="121"/>
      <c r="L244" s="83"/>
      <c r="M244" s="83"/>
      <c r="N244" s="83"/>
      <c r="O244" s="26"/>
      <c r="P244" s="26"/>
      <c r="Q244" s="26"/>
      <c r="R244" s="26"/>
      <c r="S244" s="111"/>
      <c r="T244" s="112"/>
      <c r="U244" s="112"/>
      <c r="V244" s="112"/>
      <c r="W244" s="112"/>
      <c r="X244" s="122"/>
      <c r="Y244" s="122"/>
      <c r="Z244" s="122"/>
      <c r="AA244" s="122"/>
      <c r="AB244" s="123"/>
      <c r="AC244" s="123"/>
      <c r="AD244" s="123"/>
      <c r="AE244" s="123"/>
      <c r="AF244" s="124"/>
      <c r="AG244" s="124"/>
      <c r="AH244" s="124"/>
      <c r="AI244" s="124"/>
      <c r="AJ244" s="115"/>
      <c r="AK244" s="125"/>
      <c r="AL244" s="116"/>
      <c r="AM244" s="112"/>
      <c r="AN244" s="112"/>
      <c r="AO244" s="112"/>
      <c r="AP244" s="112"/>
      <c r="AQ244" s="112"/>
      <c r="AR244" s="112"/>
      <c r="AS244" s="112"/>
      <c r="AT244" s="112"/>
      <c r="AU244" s="126"/>
      <c r="AV244" s="23"/>
      <c r="AW244" s="123"/>
      <c r="AX244" s="123"/>
    </row>
    <row r="245" spans="1:65" s="17" customFormat="1" ht="39.75" hidden="1" customHeight="1" x14ac:dyDescent="0.25">
      <c r="A245" s="22"/>
      <c r="B245" s="22"/>
      <c r="C245" s="22"/>
      <c r="D245" s="22"/>
      <c r="E245" s="23"/>
      <c r="F245" s="83"/>
      <c r="G245" s="83"/>
      <c r="H245" s="41"/>
      <c r="I245" s="120"/>
      <c r="J245" s="120"/>
      <c r="K245" s="121"/>
      <c r="L245" s="83"/>
      <c r="M245" s="83"/>
      <c r="N245" s="83"/>
      <c r="O245" s="26"/>
      <c r="P245" s="26"/>
      <c r="Q245" s="26"/>
      <c r="R245" s="26"/>
      <c r="S245" s="111"/>
      <c r="T245" s="112"/>
      <c r="U245" s="112"/>
      <c r="V245" s="112"/>
      <c r="W245" s="112"/>
      <c r="X245" s="122"/>
      <c r="Y245" s="122"/>
      <c r="Z245" s="122"/>
      <c r="AA245" s="122"/>
      <c r="AB245" s="123"/>
      <c r="AC245" s="123"/>
      <c r="AD245" s="123"/>
      <c r="AE245" s="123"/>
      <c r="AF245" s="124"/>
      <c r="AG245" s="124"/>
      <c r="AH245" s="124"/>
      <c r="AI245" s="124"/>
      <c r="AJ245" s="115"/>
      <c r="AK245" s="125"/>
      <c r="AL245" s="116"/>
      <c r="AM245" s="112"/>
      <c r="AN245" s="112"/>
      <c r="AO245" s="112"/>
      <c r="AP245" s="112"/>
      <c r="AQ245" s="112"/>
      <c r="AR245" s="112"/>
      <c r="AS245" s="112"/>
      <c r="AT245" s="112"/>
      <c r="AU245" s="126"/>
      <c r="AV245" s="23"/>
      <c r="AW245" s="123"/>
      <c r="AX245" s="123"/>
    </row>
    <row r="246" spans="1:65" s="20" customFormat="1" ht="37.5" customHeight="1" x14ac:dyDescent="0.25">
      <c r="E246" s="23" t="s">
        <v>9</v>
      </c>
      <c r="F246" s="70">
        <v>74</v>
      </c>
      <c r="G246" s="70" t="s">
        <v>40</v>
      </c>
      <c r="H246" s="41" t="s">
        <v>90</v>
      </c>
      <c r="I246" s="71" t="s">
        <v>89</v>
      </c>
      <c r="J246" s="71" t="s">
        <v>272</v>
      </c>
      <c r="K246" s="127">
        <v>2000</v>
      </c>
      <c r="L246" s="127">
        <v>1000</v>
      </c>
      <c r="M246" s="127">
        <v>800</v>
      </c>
      <c r="N246" s="127">
        <v>500</v>
      </c>
      <c r="O246" s="26"/>
      <c r="P246" s="26"/>
      <c r="Q246" s="26"/>
      <c r="R246" s="26"/>
      <c r="S246" s="111" t="s">
        <v>40</v>
      </c>
      <c r="T246" s="112"/>
      <c r="U246" s="112"/>
      <c r="V246" s="112"/>
      <c r="W246" s="112"/>
      <c r="X246" s="67"/>
      <c r="Y246" s="67"/>
      <c r="Z246" s="67"/>
      <c r="AA246" s="67"/>
      <c r="AB246" s="67"/>
      <c r="AC246" s="67"/>
      <c r="AD246" s="67"/>
      <c r="AE246" s="67"/>
      <c r="AF246" s="67"/>
      <c r="AG246" s="67"/>
      <c r="AH246" s="67"/>
      <c r="AI246" s="67"/>
      <c r="AJ246" s="115">
        <v>4.83</v>
      </c>
      <c r="AK246" s="128"/>
      <c r="AL246" s="116" t="e">
        <v>#REF!</v>
      </c>
      <c r="AM246" s="112" t="e">
        <v>#REF!</v>
      </c>
      <c r="AN246" s="112" t="e">
        <v>#REF!</v>
      </c>
      <c r="AO246" s="112" t="e">
        <v>#REF!</v>
      </c>
      <c r="AP246" s="112" t="e">
        <v>#REF!</v>
      </c>
      <c r="AQ246" s="112" t="e">
        <v>#REF!</v>
      </c>
      <c r="AR246" s="112" t="e">
        <v>#REF!</v>
      </c>
      <c r="AS246" s="112" t="e">
        <v>#REF!</v>
      </c>
      <c r="AT246" s="112" t="e">
        <v>#REF!</v>
      </c>
      <c r="BH246" s="40" t="str">
        <f>TRIM(H246)</f>
        <v>Đường Ông Thanh</v>
      </c>
      <c r="BI246" s="40" t="str">
        <f>TRIM(I246)</f>
        <v>Đường Bùng Binh</v>
      </c>
      <c r="BJ246" s="40" t="str">
        <f>TRIM(J246)</f>
        <v>Đường Xóm Gò</v>
      </c>
      <c r="BK246" s="40" t="str">
        <f>UPPER(LEFT(BH246,1))&amp;MID(BH246,2,LEN(BH246))</f>
        <v>Đường Ông Thanh</v>
      </c>
      <c r="BL246" s="40" t="str">
        <f>UPPER(LEFT(BI246,1))&amp;MID(BI246,2,LEN(BI246))</f>
        <v>Đường Bùng Binh</v>
      </c>
      <c r="BM246" s="40" t="str">
        <f>UPPER(LEFT(BJ246,1))&amp;MID(BJ246,2,LEN(BJ246))</f>
        <v>Đường Xóm Gò</v>
      </c>
    </row>
    <row r="247" spans="1:65" s="20" customFormat="1" ht="37.5" hidden="1" customHeight="1" x14ac:dyDescent="0.25">
      <c r="E247" s="23"/>
      <c r="F247" s="83"/>
      <c r="G247" s="83"/>
      <c r="H247" s="41"/>
      <c r="I247" s="120"/>
      <c r="J247" s="120"/>
      <c r="K247" s="129"/>
      <c r="L247" s="129"/>
      <c r="M247" s="129"/>
      <c r="N247" s="129"/>
      <c r="O247" s="26"/>
      <c r="P247" s="26"/>
      <c r="Q247" s="26"/>
      <c r="R247" s="26"/>
      <c r="S247" s="111"/>
      <c r="T247" s="112"/>
      <c r="U247" s="112"/>
      <c r="V247" s="112"/>
      <c r="W247" s="112"/>
      <c r="X247" s="67"/>
      <c r="Y247" s="67"/>
      <c r="Z247" s="67"/>
      <c r="AA247" s="67"/>
      <c r="AB247" s="67"/>
      <c r="AC247" s="67"/>
      <c r="AD247" s="67"/>
      <c r="AE247" s="67"/>
      <c r="AF247" s="67"/>
      <c r="AG247" s="67"/>
      <c r="AH247" s="67"/>
      <c r="AI247" s="67"/>
      <c r="AJ247" s="115"/>
      <c r="AK247" s="128"/>
      <c r="AL247" s="116"/>
      <c r="AM247" s="112"/>
      <c r="AN247" s="112"/>
      <c r="AO247" s="112"/>
      <c r="AP247" s="112"/>
      <c r="AQ247" s="112"/>
      <c r="AR247" s="112"/>
      <c r="AS247" s="112"/>
      <c r="AT247" s="112"/>
    </row>
    <row r="248" spans="1:65" s="20" customFormat="1" ht="37.5" hidden="1" customHeight="1" x14ac:dyDescent="0.25">
      <c r="E248" s="23"/>
      <c r="F248" s="83"/>
      <c r="G248" s="83"/>
      <c r="H248" s="41"/>
      <c r="I248" s="120"/>
      <c r="J248" s="120"/>
      <c r="K248" s="129"/>
      <c r="L248" s="129"/>
      <c r="M248" s="129"/>
      <c r="N248" s="129"/>
      <c r="O248" s="26"/>
      <c r="P248" s="26"/>
      <c r="Q248" s="26"/>
      <c r="R248" s="26"/>
      <c r="S248" s="111"/>
      <c r="T248" s="112"/>
      <c r="U248" s="112"/>
      <c r="V248" s="112"/>
      <c r="W248" s="112"/>
      <c r="X248" s="67"/>
      <c r="Y248" s="67"/>
      <c r="Z248" s="67"/>
      <c r="AA248" s="67"/>
      <c r="AB248" s="67"/>
      <c r="AC248" s="67"/>
      <c r="AD248" s="67"/>
      <c r="AE248" s="67"/>
      <c r="AF248" s="67"/>
      <c r="AG248" s="67"/>
      <c r="AH248" s="67"/>
      <c r="AI248" s="67"/>
      <c r="AJ248" s="115"/>
      <c r="AK248" s="128"/>
      <c r="AL248" s="116"/>
      <c r="AM248" s="112"/>
      <c r="AN248" s="112"/>
      <c r="AO248" s="112"/>
      <c r="AP248" s="112"/>
      <c r="AQ248" s="112"/>
      <c r="AR248" s="112"/>
      <c r="AS248" s="112"/>
      <c r="AT248" s="112"/>
    </row>
    <row r="249" spans="1:65" s="20" customFormat="1" ht="37.5" hidden="1" customHeight="1" x14ac:dyDescent="0.25">
      <c r="E249" s="23"/>
      <c r="F249" s="83"/>
      <c r="G249" s="83"/>
      <c r="H249" s="41"/>
      <c r="I249" s="120"/>
      <c r="J249" s="120"/>
      <c r="K249" s="129"/>
      <c r="L249" s="129"/>
      <c r="M249" s="129"/>
      <c r="N249" s="129"/>
      <c r="O249" s="26"/>
      <c r="P249" s="26"/>
      <c r="Q249" s="26"/>
      <c r="R249" s="26"/>
      <c r="S249" s="111"/>
      <c r="T249" s="112"/>
      <c r="U249" s="112"/>
      <c r="V249" s="112"/>
      <c r="W249" s="112"/>
      <c r="X249" s="67"/>
      <c r="Y249" s="67"/>
      <c r="Z249" s="67"/>
      <c r="AA249" s="67"/>
      <c r="AB249" s="67"/>
      <c r="AC249" s="67"/>
      <c r="AD249" s="67"/>
      <c r="AE249" s="67"/>
      <c r="AF249" s="67"/>
      <c r="AG249" s="67"/>
      <c r="AH249" s="67"/>
      <c r="AI249" s="67"/>
      <c r="AJ249" s="115"/>
      <c r="AK249" s="128"/>
      <c r="AL249" s="116"/>
      <c r="AM249" s="112"/>
      <c r="AN249" s="112"/>
      <c r="AO249" s="112"/>
      <c r="AP249" s="112"/>
      <c r="AQ249" s="112"/>
      <c r="AR249" s="112"/>
      <c r="AS249" s="112"/>
      <c r="AT249" s="112"/>
    </row>
    <row r="250" spans="1:65" s="20" customFormat="1" ht="37.5" hidden="1" customHeight="1" x14ac:dyDescent="0.25">
      <c r="E250" s="23"/>
      <c r="F250" s="83"/>
      <c r="G250" s="83"/>
      <c r="H250" s="41"/>
      <c r="I250" s="120"/>
      <c r="J250" s="120"/>
      <c r="K250" s="129"/>
      <c r="L250" s="129"/>
      <c r="M250" s="129"/>
      <c r="N250" s="129"/>
      <c r="O250" s="26"/>
      <c r="P250" s="26"/>
      <c r="Q250" s="26"/>
      <c r="R250" s="26"/>
      <c r="S250" s="111"/>
      <c r="T250" s="112"/>
      <c r="U250" s="112"/>
      <c r="V250" s="112"/>
      <c r="W250" s="112"/>
      <c r="X250" s="67"/>
      <c r="Y250" s="67"/>
      <c r="Z250" s="67"/>
      <c r="AA250" s="67"/>
      <c r="AB250" s="67"/>
      <c r="AC250" s="67"/>
      <c r="AD250" s="67"/>
      <c r="AE250" s="67"/>
      <c r="AF250" s="67"/>
      <c r="AG250" s="67"/>
      <c r="AH250" s="67"/>
      <c r="AI250" s="67"/>
      <c r="AJ250" s="115"/>
      <c r="AK250" s="128"/>
      <c r="AL250" s="116"/>
      <c r="AM250" s="112"/>
      <c r="AN250" s="112"/>
      <c r="AO250" s="112"/>
      <c r="AP250" s="112"/>
      <c r="AQ250" s="112"/>
      <c r="AR250" s="112"/>
      <c r="AS250" s="112"/>
      <c r="AT250" s="112"/>
    </row>
    <row r="251" spans="1:65" s="20" customFormat="1" ht="37.5" hidden="1" customHeight="1" x14ac:dyDescent="0.25">
      <c r="E251" s="23"/>
      <c r="F251" s="83"/>
      <c r="G251" s="83"/>
      <c r="H251" s="41"/>
      <c r="I251" s="120"/>
      <c r="J251" s="120"/>
      <c r="K251" s="129"/>
      <c r="L251" s="129"/>
      <c r="M251" s="129"/>
      <c r="N251" s="129"/>
      <c r="O251" s="26"/>
      <c r="P251" s="26"/>
      <c r="Q251" s="26"/>
      <c r="R251" s="26"/>
      <c r="S251" s="111"/>
      <c r="T251" s="112"/>
      <c r="U251" s="112"/>
      <c r="V251" s="112"/>
      <c r="W251" s="112"/>
      <c r="X251" s="67"/>
      <c r="Y251" s="67"/>
      <c r="Z251" s="67"/>
      <c r="AA251" s="67"/>
      <c r="AB251" s="67"/>
      <c r="AC251" s="67"/>
      <c r="AD251" s="67"/>
      <c r="AE251" s="67"/>
      <c r="AF251" s="67"/>
      <c r="AG251" s="67"/>
      <c r="AH251" s="67"/>
      <c r="AI251" s="67"/>
      <c r="AJ251" s="115"/>
      <c r="AK251" s="128"/>
      <c r="AL251" s="116"/>
      <c r="AM251" s="112"/>
      <c r="AN251" s="112"/>
      <c r="AO251" s="112"/>
      <c r="AP251" s="112"/>
      <c r="AQ251" s="112"/>
      <c r="AR251" s="112"/>
      <c r="AS251" s="112"/>
      <c r="AT251" s="112"/>
    </row>
    <row r="252" spans="1:65" s="20" customFormat="1" ht="37.5" hidden="1" customHeight="1" x14ac:dyDescent="0.25">
      <c r="E252" s="23"/>
      <c r="F252" s="83"/>
      <c r="G252" s="83"/>
      <c r="H252" s="41"/>
      <c r="I252" s="120"/>
      <c r="J252" s="120"/>
      <c r="K252" s="129"/>
      <c r="L252" s="129"/>
      <c r="M252" s="129"/>
      <c r="N252" s="129"/>
      <c r="O252" s="26"/>
      <c r="P252" s="26"/>
      <c r="Q252" s="26"/>
      <c r="R252" s="26"/>
      <c r="S252" s="111"/>
      <c r="T252" s="112"/>
      <c r="U252" s="112"/>
      <c r="V252" s="112"/>
      <c r="W252" s="112"/>
      <c r="X252" s="67"/>
      <c r="Y252" s="67"/>
      <c r="Z252" s="67"/>
      <c r="AA252" s="67"/>
      <c r="AB252" s="67"/>
      <c r="AC252" s="67"/>
      <c r="AD252" s="67"/>
      <c r="AE252" s="67"/>
      <c r="AF252" s="67"/>
      <c r="AG252" s="67"/>
      <c r="AH252" s="67"/>
      <c r="AI252" s="67"/>
      <c r="AJ252" s="115"/>
      <c r="AK252" s="128"/>
      <c r="AL252" s="116"/>
      <c r="AM252" s="112"/>
      <c r="AN252" s="112"/>
      <c r="AO252" s="112"/>
      <c r="AP252" s="112"/>
      <c r="AQ252" s="112"/>
      <c r="AR252" s="112"/>
      <c r="AS252" s="112"/>
      <c r="AT252" s="112"/>
    </row>
    <row r="253" spans="1:65" s="17" customFormat="1" ht="126" x14ac:dyDescent="0.25">
      <c r="A253" s="22" t="s">
        <v>250</v>
      </c>
      <c r="B253" s="22" t="s">
        <v>251</v>
      </c>
      <c r="C253" s="22" t="s">
        <v>252</v>
      </c>
      <c r="D253" s="22" t="s">
        <v>253</v>
      </c>
      <c r="E253" s="23" t="s">
        <v>9</v>
      </c>
      <c r="F253" s="24"/>
      <c r="G253" s="24" t="s">
        <v>28</v>
      </c>
      <c r="H253" s="41" t="s">
        <v>277</v>
      </c>
      <c r="I253" s="25" t="s">
        <v>11</v>
      </c>
      <c r="J253" s="25" t="s">
        <v>273</v>
      </c>
      <c r="K253" s="26">
        <v>4000</v>
      </c>
      <c r="L253" s="26">
        <v>1500</v>
      </c>
      <c r="M253" s="26">
        <v>1000</v>
      </c>
      <c r="N253" s="24">
        <v>900</v>
      </c>
      <c r="O253" s="26"/>
      <c r="P253" s="26"/>
      <c r="Q253" s="26"/>
      <c r="R253" s="26"/>
      <c r="S253" s="111" t="s">
        <v>28</v>
      </c>
      <c r="T253" s="112"/>
      <c r="U253" s="112"/>
      <c r="V253" s="112"/>
      <c r="W253" s="112"/>
      <c r="X253" s="113"/>
      <c r="Y253" s="113"/>
      <c r="Z253" s="113"/>
      <c r="AA253" s="113"/>
      <c r="AB253" s="112"/>
      <c r="AC253" s="112"/>
      <c r="AD253" s="112"/>
      <c r="AE253" s="112"/>
      <c r="AF253" s="114"/>
      <c r="AG253" s="114"/>
      <c r="AH253" s="114"/>
      <c r="AI253" s="114"/>
      <c r="AJ253" s="115">
        <v>4.43</v>
      </c>
      <c r="AK253" s="115"/>
      <c r="AL253" s="116" t="e">
        <v>#REF!</v>
      </c>
      <c r="AM253" s="112" t="e">
        <v>#REF!</v>
      </c>
      <c r="AN253" s="112" t="e">
        <v>#REF!</v>
      </c>
      <c r="AO253" s="112" t="e">
        <v>#REF!</v>
      </c>
      <c r="AP253" s="112" t="e">
        <v>#REF!</v>
      </c>
      <c r="AQ253" s="112" t="e">
        <v>#REF!</v>
      </c>
      <c r="AR253" s="112" t="e">
        <v>#REF!</v>
      </c>
      <c r="AS253" s="112" t="e">
        <v>#REF!</v>
      </c>
      <c r="AT253" s="112" t="e">
        <v>#REF!</v>
      </c>
      <c r="AU253" s="117"/>
      <c r="AV253" s="23" t="s">
        <v>9</v>
      </c>
      <c r="AW253" s="118"/>
      <c r="AX253" s="119">
        <v>480</v>
      </c>
      <c r="BH253" s="40" t="str">
        <f>TRIM(H253)</f>
        <v>Đường ranh phường Tân Triểu - phường Trảng Dài</v>
      </c>
      <c r="BI253" s="40" t="str">
        <f>TRIM(I253)</f>
        <v>Đường tỉnh 768</v>
      </c>
      <c r="BJ253" s="40" t="str">
        <f>TRIM(J253)</f>
        <v>Ngã ba (hết ranh thửa đất số 121, tờ bản đồ số 19, BĐĐC)</v>
      </c>
      <c r="BK253" s="40" t="str">
        <f>UPPER(LEFT(BH253,1))&amp;MID(BH253,2,LEN(BH253))</f>
        <v>Đường ranh phường Tân Triểu - phường Trảng Dài</v>
      </c>
      <c r="BL253" s="40" t="str">
        <f>UPPER(LEFT(BI253,1))&amp;MID(BI253,2,LEN(BI253))</f>
        <v>Đường tỉnh 768</v>
      </c>
      <c r="BM253" s="40" t="str">
        <f>UPPER(LEFT(BJ253,1))&amp;MID(BJ253,2,LEN(BJ253))</f>
        <v>Ngã ba (hết ranh thửa đất số 121, tờ bản đồ số 19, BĐĐC)</v>
      </c>
    </row>
    <row r="254" spans="1:65" s="17" customFormat="1" ht="15.75" hidden="1" x14ac:dyDescent="0.25">
      <c r="A254" s="22"/>
      <c r="B254" s="22"/>
      <c r="C254" s="22"/>
      <c r="D254" s="22"/>
      <c r="E254" s="23"/>
      <c r="F254" s="24"/>
      <c r="G254" s="24"/>
      <c r="H254" s="41"/>
      <c r="I254" s="25"/>
      <c r="J254" s="25"/>
      <c r="K254" s="26"/>
      <c r="L254" s="26"/>
      <c r="M254" s="26"/>
      <c r="N254" s="24"/>
      <c r="O254" s="26"/>
      <c r="P254" s="26"/>
      <c r="Q254" s="26"/>
      <c r="R254" s="26"/>
      <c r="S254" s="111"/>
      <c r="T254" s="112"/>
      <c r="U254" s="112"/>
      <c r="V254" s="112"/>
      <c r="W254" s="112"/>
      <c r="X254" s="113"/>
      <c r="Y254" s="113"/>
      <c r="Z254" s="113"/>
      <c r="AA254" s="113"/>
      <c r="AB254" s="112"/>
      <c r="AC254" s="112"/>
      <c r="AD254" s="112"/>
      <c r="AE254" s="112"/>
      <c r="AF254" s="114"/>
      <c r="AG254" s="114"/>
      <c r="AH254" s="114"/>
      <c r="AI254" s="114"/>
      <c r="AJ254" s="115"/>
      <c r="AK254" s="115"/>
      <c r="AL254" s="116"/>
      <c r="AM254" s="112"/>
      <c r="AN254" s="112"/>
      <c r="AO254" s="112"/>
      <c r="AP254" s="112"/>
      <c r="AQ254" s="112"/>
      <c r="AR254" s="112"/>
      <c r="AS254" s="112"/>
      <c r="AT254" s="112"/>
      <c r="AU254" s="117"/>
      <c r="AV254" s="23"/>
      <c r="AW254" s="118"/>
      <c r="AX254" s="119"/>
    </row>
    <row r="255" spans="1:65" s="17" customFormat="1" ht="15.75" hidden="1" x14ac:dyDescent="0.25">
      <c r="A255" s="22"/>
      <c r="B255" s="22"/>
      <c r="C255" s="22"/>
      <c r="D255" s="22"/>
      <c r="E255" s="23"/>
      <c r="F255" s="24"/>
      <c r="G255" s="24"/>
      <c r="H255" s="41"/>
      <c r="I255" s="25"/>
      <c r="J255" s="25"/>
      <c r="K255" s="26"/>
      <c r="L255" s="26"/>
      <c r="M255" s="26"/>
      <c r="N255" s="24"/>
      <c r="O255" s="26"/>
      <c r="P255" s="26"/>
      <c r="Q255" s="26"/>
      <c r="R255" s="26"/>
      <c r="S255" s="111"/>
      <c r="T255" s="112"/>
      <c r="U255" s="112"/>
      <c r="V255" s="112"/>
      <c r="W255" s="112"/>
      <c r="X255" s="113"/>
      <c r="Y255" s="113"/>
      <c r="Z255" s="113"/>
      <c r="AA255" s="113"/>
      <c r="AB255" s="112"/>
      <c r="AC255" s="112"/>
      <c r="AD255" s="112"/>
      <c r="AE255" s="112"/>
      <c r="AF255" s="114"/>
      <c r="AG255" s="114"/>
      <c r="AH255" s="114"/>
      <c r="AI255" s="114"/>
      <c r="AJ255" s="115"/>
      <c r="AK255" s="115"/>
      <c r="AL255" s="116"/>
      <c r="AM255" s="112"/>
      <c r="AN255" s="112"/>
      <c r="AO255" s="112"/>
      <c r="AP255" s="112"/>
      <c r="AQ255" s="112"/>
      <c r="AR255" s="112"/>
      <c r="AS255" s="112"/>
      <c r="AT255" s="112"/>
      <c r="AU255" s="117"/>
      <c r="AV255" s="23"/>
      <c r="AW255" s="118"/>
      <c r="AX255" s="119"/>
    </row>
    <row r="256" spans="1:65" s="17" customFormat="1" ht="15.75" hidden="1" x14ac:dyDescent="0.25">
      <c r="A256" s="22"/>
      <c r="B256" s="22"/>
      <c r="C256" s="22"/>
      <c r="D256" s="22"/>
      <c r="E256" s="23"/>
      <c r="F256" s="24"/>
      <c r="G256" s="24"/>
      <c r="H256" s="41"/>
      <c r="I256" s="25"/>
      <c r="J256" s="25"/>
      <c r="K256" s="26"/>
      <c r="L256" s="26"/>
      <c r="M256" s="26"/>
      <c r="N256" s="24"/>
      <c r="O256" s="26"/>
      <c r="P256" s="26"/>
      <c r="Q256" s="26"/>
      <c r="R256" s="26"/>
      <c r="S256" s="111"/>
      <c r="T256" s="112"/>
      <c r="U256" s="112"/>
      <c r="V256" s="112"/>
      <c r="W256" s="112"/>
      <c r="X256" s="113"/>
      <c r="Y256" s="113"/>
      <c r="Z256" s="113"/>
      <c r="AA256" s="113"/>
      <c r="AB256" s="112"/>
      <c r="AC256" s="112"/>
      <c r="AD256" s="112"/>
      <c r="AE256" s="112"/>
      <c r="AF256" s="114"/>
      <c r="AG256" s="114"/>
      <c r="AH256" s="114"/>
      <c r="AI256" s="114"/>
      <c r="AJ256" s="115"/>
      <c r="AK256" s="115"/>
      <c r="AL256" s="116"/>
      <c r="AM256" s="112"/>
      <c r="AN256" s="112"/>
      <c r="AO256" s="112"/>
      <c r="AP256" s="112"/>
      <c r="AQ256" s="112"/>
      <c r="AR256" s="112"/>
      <c r="AS256" s="112"/>
      <c r="AT256" s="112"/>
      <c r="AU256" s="117"/>
      <c r="AV256" s="23"/>
      <c r="AW256" s="118"/>
      <c r="AX256" s="119"/>
    </row>
    <row r="257" spans="1:65" s="17" customFormat="1" ht="15.75" hidden="1" x14ac:dyDescent="0.25">
      <c r="A257" s="22"/>
      <c r="B257" s="22"/>
      <c r="C257" s="22"/>
      <c r="D257" s="22"/>
      <c r="E257" s="23"/>
      <c r="F257" s="24"/>
      <c r="G257" s="24"/>
      <c r="H257" s="41"/>
      <c r="I257" s="25"/>
      <c r="J257" s="25"/>
      <c r="K257" s="26"/>
      <c r="L257" s="26"/>
      <c r="M257" s="26"/>
      <c r="N257" s="24"/>
      <c r="O257" s="26"/>
      <c r="P257" s="26"/>
      <c r="Q257" s="26"/>
      <c r="R257" s="26"/>
      <c r="S257" s="111"/>
      <c r="T257" s="112"/>
      <c r="U257" s="112"/>
      <c r="V257" s="112"/>
      <c r="W257" s="112"/>
      <c r="X257" s="113"/>
      <c r="Y257" s="113"/>
      <c r="Z257" s="113"/>
      <c r="AA257" s="113"/>
      <c r="AB257" s="112"/>
      <c r="AC257" s="112"/>
      <c r="AD257" s="112"/>
      <c r="AE257" s="112"/>
      <c r="AF257" s="114"/>
      <c r="AG257" s="114"/>
      <c r="AH257" s="114"/>
      <c r="AI257" s="114"/>
      <c r="AJ257" s="115"/>
      <c r="AK257" s="115"/>
      <c r="AL257" s="116"/>
      <c r="AM257" s="112"/>
      <c r="AN257" s="112"/>
      <c r="AO257" s="112"/>
      <c r="AP257" s="112"/>
      <c r="AQ257" s="112"/>
      <c r="AR257" s="112"/>
      <c r="AS257" s="112"/>
      <c r="AT257" s="112"/>
      <c r="AU257" s="117"/>
      <c r="AV257" s="23"/>
      <c r="AW257" s="118"/>
      <c r="AX257" s="119"/>
    </row>
    <row r="258" spans="1:65" s="17" customFormat="1" ht="15.75" hidden="1" x14ac:dyDescent="0.25">
      <c r="A258" s="22"/>
      <c r="B258" s="22"/>
      <c r="C258" s="22"/>
      <c r="D258" s="22"/>
      <c r="E258" s="23"/>
      <c r="F258" s="24"/>
      <c r="G258" s="24"/>
      <c r="H258" s="41"/>
      <c r="I258" s="25"/>
      <c r="J258" s="25"/>
      <c r="K258" s="26"/>
      <c r="L258" s="26"/>
      <c r="M258" s="26"/>
      <c r="N258" s="24"/>
      <c r="O258" s="26"/>
      <c r="P258" s="26"/>
      <c r="Q258" s="26"/>
      <c r="R258" s="26"/>
      <c r="S258" s="111"/>
      <c r="T258" s="112"/>
      <c r="U258" s="112"/>
      <c r="V258" s="112"/>
      <c r="W258" s="112"/>
      <c r="X258" s="113"/>
      <c r="Y258" s="113"/>
      <c r="Z258" s="113"/>
      <c r="AA258" s="113"/>
      <c r="AB258" s="112"/>
      <c r="AC258" s="112"/>
      <c r="AD258" s="112"/>
      <c r="AE258" s="112"/>
      <c r="AF258" s="114"/>
      <c r="AG258" s="114"/>
      <c r="AH258" s="114"/>
      <c r="AI258" s="114"/>
      <c r="AJ258" s="115"/>
      <c r="AK258" s="115"/>
      <c r="AL258" s="116"/>
      <c r="AM258" s="112"/>
      <c r="AN258" s="112"/>
      <c r="AO258" s="112"/>
      <c r="AP258" s="112"/>
      <c r="AQ258" s="112"/>
      <c r="AR258" s="112"/>
      <c r="AS258" s="112"/>
      <c r="AT258" s="112"/>
      <c r="AU258" s="117"/>
      <c r="AV258" s="23"/>
      <c r="AW258" s="118"/>
      <c r="AX258" s="119"/>
    </row>
    <row r="259" spans="1:65" s="17" customFormat="1" ht="15.75" hidden="1" x14ac:dyDescent="0.25">
      <c r="A259" s="22"/>
      <c r="B259" s="22"/>
      <c r="C259" s="22"/>
      <c r="D259" s="22"/>
      <c r="E259" s="23"/>
      <c r="F259" s="24"/>
      <c r="G259" s="24"/>
      <c r="H259" s="41"/>
      <c r="I259" s="25"/>
      <c r="J259" s="25"/>
      <c r="K259" s="26"/>
      <c r="L259" s="26"/>
      <c r="M259" s="26"/>
      <c r="N259" s="24"/>
      <c r="O259" s="26"/>
      <c r="P259" s="26"/>
      <c r="Q259" s="26"/>
      <c r="R259" s="26"/>
      <c r="S259" s="111"/>
      <c r="T259" s="112"/>
      <c r="U259" s="112"/>
      <c r="V259" s="112"/>
      <c r="W259" s="112"/>
      <c r="X259" s="113"/>
      <c r="Y259" s="113"/>
      <c r="Z259" s="113"/>
      <c r="AA259" s="113"/>
      <c r="AB259" s="112"/>
      <c r="AC259" s="112"/>
      <c r="AD259" s="112"/>
      <c r="AE259" s="112"/>
      <c r="AF259" s="114"/>
      <c r="AG259" s="114"/>
      <c r="AH259" s="114"/>
      <c r="AI259" s="114"/>
      <c r="AJ259" s="115"/>
      <c r="AK259" s="115"/>
      <c r="AL259" s="116"/>
      <c r="AM259" s="112"/>
      <c r="AN259" s="112"/>
      <c r="AO259" s="112"/>
      <c r="AP259" s="112"/>
      <c r="AQ259" s="112"/>
      <c r="AR259" s="112"/>
      <c r="AS259" s="112"/>
      <c r="AT259" s="112"/>
      <c r="AU259" s="117"/>
      <c r="AV259" s="23"/>
      <c r="AW259" s="118"/>
      <c r="AX259" s="119"/>
    </row>
    <row r="260" spans="1:65" s="17" customFormat="1" ht="126" x14ac:dyDescent="0.25">
      <c r="A260" s="22" t="s">
        <v>254</v>
      </c>
      <c r="B260" s="22" t="s">
        <v>255</v>
      </c>
      <c r="C260" s="22" t="s">
        <v>256</v>
      </c>
      <c r="D260" s="22" t="s">
        <v>257</v>
      </c>
      <c r="E260" s="23" t="s">
        <v>9</v>
      </c>
      <c r="F260" s="24"/>
      <c r="G260" s="24" t="s">
        <v>29</v>
      </c>
      <c r="H260" s="41" t="s">
        <v>277</v>
      </c>
      <c r="I260" s="25" t="s">
        <v>273</v>
      </c>
      <c r="J260" s="25" t="s">
        <v>274</v>
      </c>
      <c r="K260" s="26">
        <v>3500</v>
      </c>
      <c r="L260" s="26">
        <v>1500</v>
      </c>
      <c r="M260" s="26">
        <v>1000</v>
      </c>
      <c r="N260" s="24">
        <v>900</v>
      </c>
      <c r="O260" s="26"/>
      <c r="P260" s="26"/>
      <c r="Q260" s="26"/>
      <c r="R260" s="26"/>
      <c r="S260" s="111" t="s">
        <v>29</v>
      </c>
      <c r="T260" s="112"/>
      <c r="U260" s="112"/>
      <c r="V260" s="112"/>
      <c r="W260" s="112"/>
      <c r="X260" s="113"/>
      <c r="Y260" s="113"/>
      <c r="Z260" s="113"/>
      <c r="AA260" s="113"/>
      <c r="AB260" s="112"/>
      <c r="AC260" s="112"/>
      <c r="AD260" s="112"/>
      <c r="AE260" s="112"/>
      <c r="AF260" s="114"/>
      <c r="AG260" s="114"/>
      <c r="AH260" s="114"/>
      <c r="AI260" s="114"/>
      <c r="AJ260" s="115">
        <v>4.9346666666666668</v>
      </c>
      <c r="AK260" s="115"/>
      <c r="AL260" s="116" t="e">
        <v>#REF!</v>
      </c>
      <c r="AM260" s="112" t="e">
        <v>#REF!</v>
      </c>
      <c r="AN260" s="112" t="e">
        <v>#REF!</v>
      </c>
      <c r="AO260" s="112" t="e">
        <v>#REF!</v>
      </c>
      <c r="AP260" s="112" t="e">
        <v>#REF!</v>
      </c>
      <c r="AQ260" s="112" t="e">
        <v>#REF!</v>
      </c>
      <c r="AR260" s="112" t="e">
        <v>#REF!</v>
      </c>
      <c r="AS260" s="112" t="e">
        <v>#REF!</v>
      </c>
      <c r="AT260" s="112" t="e">
        <v>#REF!</v>
      </c>
      <c r="AU260" s="117"/>
      <c r="AV260" s="23" t="s">
        <v>9</v>
      </c>
      <c r="AW260" s="118"/>
      <c r="AX260" s="119">
        <v>300</v>
      </c>
      <c r="BH260" s="40" t="str">
        <f>TRIM(H260)</f>
        <v>Đường ranh phường Tân Triểu - phường Trảng Dài</v>
      </c>
      <c r="BI260" s="40" t="str">
        <f>TRIM(I260)</f>
        <v>Ngã ba (hết ranh thửa đất số 121, tờ bản đồ số 19, BĐĐC)</v>
      </c>
      <c r="BJ260" s="40" t="str">
        <f>TRIM(J260)</f>
        <v>Giáp ranh xã Thạnh Phú (cũ)</v>
      </c>
      <c r="BK260" s="40" t="str">
        <f>UPPER(LEFT(BH260,1))&amp;MID(BH260,2,LEN(BH260))</f>
        <v>Đường ranh phường Tân Triểu - phường Trảng Dài</v>
      </c>
      <c r="BL260" s="40" t="str">
        <f>UPPER(LEFT(BI260,1))&amp;MID(BI260,2,LEN(BI260))</f>
        <v>Ngã ba (hết ranh thửa đất số 121, tờ bản đồ số 19, BĐĐC)</v>
      </c>
      <c r="BM260" s="40" t="str">
        <f>UPPER(LEFT(BJ260,1))&amp;MID(BJ260,2,LEN(BJ260))</f>
        <v>Giáp ranh xã Thạnh Phú (cũ)</v>
      </c>
    </row>
    <row r="261" spans="1:65" s="19" customFormat="1" ht="66" hidden="1" customHeight="1" x14ac:dyDescent="0.25">
      <c r="A261" s="22"/>
      <c r="B261" s="22"/>
      <c r="C261" s="22"/>
      <c r="D261" s="22"/>
      <c r="E261" s="45"/>
      <c r="F261" s="24"/>
      <c r="G261" s="25"/>
      <c r="H261" s="25"/>
      <c r="I261" s="25"/>
      <c r="J261" s="25"/>
      <c r="K261" s="47"/>
      <c r="L261" s="46"/>
      <c r="M261" s="46"/>
      <c r="N261" s="46"/>
      <c r="O261" s="26"/>
      <c r="P261" s="26"/>
      <c r="Q261" s="26"/>
      <c r="R261" s="26"/>
      <c r="S261" s="27"/>
      <c r="T261" s="28"/>
      <c r="U261" s="28"/>
      <c r="V261" s="28"/>
      <c r="W261" s="28"/>
      <c r="X261" s="29"/>
      <c r="Y261" s="29"/>
      <c r="Z261" s="29"/>
      <c r="AA261" s="29"/>
      <c r="AB261" s="28"/>
      <c r="AC261" s="28"/>
      <c r="AD261" s="28"/>
      <c r="AE261" s="28"/>
      <c r="AF261" s="30"/>
      <c r="AG261" s="30"/>
      <c r="AH261" s="30"/>
      <c r="AI261" s="30"/>
      <c r="AJ261" s="31"/>
      <c r="AK261" s="31"/>
      <c r="AL261" s="32"/>
      <c r="AM261" s="28"/>
      <c r="AN261" s="28"/>
      <c r="AO261" s="28"/>
      <c r="AP261" s="28"/>
      <c r="AQ261" s="28"/>
      <c r="AR261" s="28"/>
      <c r="AS261" s="28"/>
      <c r="AT261" s="28"/>
      <c r="AU261" s="33"/>
      <c r="AV261" s="45"/>
      <c r="AW261" s="34"/>
      <c r="AX261" s="35"/>
    </row>
    <row r="262" spans="1:65" s="19" customFormat="1" ht="66" hidden="1" customHeight="1" x14ac:dyDescent="0.25">
      <c r="A262" s="22"/>
      <c r="B262" s="22"/>
      <c r="C262" s="22"/>
      <c r="D262" s="22"/>
      <c r="E262" s="45"/>
      <c r="F262" s="24"/>
      <c r="G262" s="25"/>
      <c r="H262" s="25"/>
      <c r="I262" s="25"/>
      <c r="J262" s="25"/>
      <c r="K262" s="47"/>
      <c r="L262" s="46"/>
      <c r="M262" s="46"/>
      <c r="N262" s="46"/>
      <c r="O262" s="26"/>
      <c r="P262" s="26"/>
      <c r="Q262" s="26"/>
      <c r="R262" s="26"/>
      <c r="S262" s="27"/>
      <c r="T262" s="28"/>
      <c r="U262" s="28"/>
      <c r="V262" s="28"/>
      <c r="W262" s="28"/>
      <c r="X262" s="29"/>
      <c r="Y262" s="29"/>
      <c r="Z262" s="29"/>
      <c r="AA262" s="29"/>
      <c r="AB262" s="28"/>
      <c r="AC262" s="28"/>
      <c r="AD262" s="28"/>
      <c r="AE262" s="28"/>
      <c r="AF262" s="30"/>
      <c r="AG262" s="30"/>
      <c r="AH262" s="30"/>
      <c r="AI262" s="30"/>
      <c r="AJ262" s="31"/>
      <c r="AK262" s="31"/>
      <c r="AL262" s="32"/>
      <c r="AM262" s="28"/>
      <c r="AN262" s="28"/>
      <c r="AO262" s="28"/>
      <c r="AP262" s="28"/>
      <c r="AQ262" s="28"/>
      <c r="AR262" s="28"/>
      <c r="AS262" s="28"/>
      <c r="AT262" s="28"/>
      <c r="AU262" s="33"/>
      <c r="AV262" s="45"/>
      <c r="AW262" s="34"/>
      <c r="AX262" s="35"/>
    </row>
    <row r="263" spans="1:65" s="19" customFormat="1" ht="66" hidden="1" customHeight="1" x14ac:dyDescent="0.25">
      <c r="A263" s="22"/>
      <c r="B263" s="22"/>
      <c r="C263" s="22"/>
      <c r="D263" s="22"/>
      <c r="E263" s="45"/>
      <c r="F263" s="24"/>
      <c r="G263" s="25"/>
      <c r="H263" s="25"/>
      <c r="I263" s="25"/>
      <c r="J263" s="25"/>
      <c r="K263" s="47"/>
      <c r="L263" s="46"/>
      <c r="M263" s="46"/>
      <c r="N263" s="46"/>
      <c r="O263" s="26"/>
      <c r="P263" s="26"/>
      <c r="Q263" s="26"/>
      <c r="R263" s="26"/>
      <c r="S263" s="27"/>
      <c r="T263" s="28"/>
      <c r="U263" s="28"/>
      <c r="V263" s="28"/>
      <c r="W263" s="28"/>
      <c r="X263" s="29"/>
      <c r="Y263" s="29"/>
      <c r="Z263" s="29"/>
      <c r="AA263" s="29"/>
      <c r="AB263" s="28"/>
      <c r="AC263" s="28"/>
      <c r="AD263" s="28"/>
      <c r="AE263" s="28"/>
      <c r="AF263" s="30"/>
      <c r="AG263" s="30"/>
      <c r="AH263" s="30"/>
      <c r="AI263" s="30"/>
      <c r="AJ263" s="31"/>
      <c r="AK263" s="31"/>
      <c r="AL263" s="32"/>
      <c r="AM263" s="28"/>
      <c r="AN263" s="28"/>
      <c r="AO263" s="28"/>
      <c r="AP263" s="28"/>
      <c r="AQ263" s="28"/>
      <c r="AR263" s="28"/>
      <c r="AS263" s="28"/>
      <c r="AT263" s="28"/>
      <c r="AU263" s="33"/>
      <c r="AV263" s="45"/>
      <c r="AW263" s="34"/>
      <c r="AX263" s="35"/>
    </row>
    <row r="264" spans="1:65" s="19" customFormat="1" ht="66" hidden="1" customHeight="1" x14ac:dyDescent="0.25">
      <c r="A264" s="22"/>
      <c r="B264" s="22"/>
      <c r="C264" s="22"/>
      <c r="D264" s="22"/>
      <c r="E264" s="45"/>
      <c r="F264" s="24"/>
      <c r="G264" s="25"/>
      <c r="H264" s="25"/>
      <c r="I264" s="25"/>
      <c r="J264" s="25"/>
      <c r="K264" s="47"/>
      <c r="L264" s="46"/>
      <c r="M264" s="46"/>
      <c r="N264" s="46"/>
      <c r="O264" s="26"/>
      <c r="P264" s="26"/>
      <c r="Q264" s="26"/>
      <c r="R264" s="26"/>
      <c r="S264" s="27"/>
      <c r="T264" s="28"/>
      <c r="U264" s="28"/>
      <c r="V264" s="28"/>
      <c r="W264" s="28"/>
      <c r="X264" s="29"/>
      <c r="Y264" s="29"/>
      <c r="Z264" s="29"/>
      <c r="AA264" s="29"/>
      <c r="AB264" s="28"/>
      <c r="AC264" s="28"/>
      <c r="AD264" s="28"/>
      <c r="AE264" s="28"/>
      <c r="AF264" s="30"/>
      <c r="AG264" s="30"/>
      <c r="AH264" s="30"/>
      <c r="AI264" s="30"/>
      <c r="AJ264" s="31"/>
      <c r="AK264" s="31"/>
      <c r="AL264" s="32"/>
      <c r="AM264" s="28"/>
      <c r="AN264" s="28"/>
      <c r="AO264" s="28"/>
      <c r="AP264" s="28"/>
      <c r="AQ264" s="28"/>
      <c r="AR264" s="28"/>
      <c r="AS264" s="28"/>
      <c r="AT264" s="28"/>
      <c r="AU264" s="33"/>
      <c r="AV264" s="45"/>
      <c r="AW264" s="34"/>
      <c r="AX264" s="35"/>
    </row>
    <row r="265" spans="1:65" s="19" customFormat="1" ht="66" hidden="1" customHeight="1" x14ac:dyDescent="0.25">
      <c r="A265" s="22"/>
      <c r="B265" s="22"/>
      <c r="C265" s="22"/>
      <c r="D265" s="22"/>
      <c r="E265" s="45"/>
      <c r="F265" s="24"/>
      <c r="G265" s="25"/>
      <c r="H265" s="25"/>
      <c r="I265" s="25"/>
      <c r="J265" s="25"/>
      <c r="K265" s="47"/>
      <c r="L265" s="46"/>
      <c r="M265" s="46"/>
      <c r="N265" s="46"/>
      <c r="O265" s="26"/>
      <c r="P265" s="26"/>
      <c r="Q265" s="26"/>
      <c r="R265" s="26"/>
      <c r="S265" s="27"/>
      <c r="T265" s="28"/>
      <c r="U265" s="28"/>
      <c r="V265" s="28"/>
      <c r="W265" s="28"/>
      <c r="X265" s="29"/>
      <c r="Y265" s="29"/>
      <c r="Z265" s="29"/>
      <c r="AA265" s="29"/>
      <c r="AB265" s="28"/>
      <c r="AC265" s="28"/>
      <c r="AD265" s="28"/>
      <c r="AE265" s="28"/>
      <c r="AF265" s="30"/>
      <c r="AG265" s="30"/>
      <c r="AH265" s="30"/>
      <c r="AI265" s="30"/>
      <c r="AJ265" s="31"/>
      <c r="AK265" s="31"/>
      <c r="AL265" s="32"/>
      <c r="AM265" s="28"/>
      <c r="AN265" s="28"/>
      <c r="AO265" s="28"/>
      <c r="AP265" s="28"/>
      <c r="AQ265" s="28"/>
      <c r="AR265" s="28"/>
      <c r="AS265" s="28"/>
      <c r="AT265" s="28"/>
      <c r="AU265" s="33"/>
      <c r="AV265" s="45"/>
      <c r="AW265" s="34"/>
      <c r="AX265" s="35"/>
    </row>
    <row r="266" spans="1:65" s="19" customFormat="1" ht="66" hidden="1" customHeight="1" x14ac:dyDescent="0.25">
      <c r="A266" s="22"/>
      <c r="B266" s="22"/>
      <c r="C266" s="22"/>
      <c r="D266" s="22"/>
      <c r="E266" s="45"/>
      <c r="F266" s="24"/>
      <c r="G266" s="25"/>
      <c r="H266" s="25"/>
      <c r="I266" s="25"/>
      <c r="J266" s="25"/>
      <c r="K266" s="47"/>
      <c r="L266" s="46"/>
      <c r="M266" s="46"/>
      <c r="N266" s="46"/>
      <c r="O266" s="26"/>
      <c r="P266" s="26"/>
      <c r="Q266" s="26"/>
      <c r="R266" s="26"/>
      <c r="S266" s="27"/>
      <c r="T266" s="28"/>
      <c r="U266" s="28"/>
      <c r="V266" s="28"/>
      <c r="W266" s="28"/>
      <c r="X266" s="29"/>
      <c r="Y266" s="29"/>
      <c r="Z266" s="29"/>
      <c r="AA266" s="29"/>
      <c r="AB266" s="28"/>
      <c r="AC266" s="28"/>
      <c r="AD266" s="28"/>
      <c r="AE266" s="28"/>
      <c r="AF266" s="30"/>
      <c r="AG266" s="30"/>
      <c r="AH266" s="30"/>
      <c r="AI266" s="30"/>
      <c r="AJ266" s="31"/>
      <c r="AK266" s="31"/>
      <c r="AL266" s="32"/>
      <c r="AM266" s="28"/>
      <c r="AN266" s="28"/>
      <c r="AO266" s="28"/>
      <c r="AP266" s="28"/>
      <c r="AQ266" s="28"/>
      <c r="AR266" s="28"/>
      <c r="AS266" s="28"/>
      <c r="AT266" s="28"/>
      <c r="AU266" s="33"/>
      <c r="AV266" s="45"/>
      <c r="AW266" s="34"/>
      <c r="AX266" s="35"/>
    </row>
    <row r="267" spans="1:65" s="52" customFormat="1" ht="35.1" hidden="1" customHeight="1" x14ac:dyDescent="0.25">
      <c r="A267" s="40"/>
      <c r="B267" s="40"/>
      <c r="C267" s="40"/>
      <c r="D267" s="40"/>
      <c r="E267" s="19"/>
      <c r="F267" s="56"/>
      <c r="G267" s="57"/>
      <c r="H267" s="18"/>
      <c r="I267" s="58"/>
      <c r="J267" s="58"/>
      <c r="K267" s="59"/>
      <c r="L267" s="59"/>
      <c r="M267" s="60"/>
      <c r="N267" s="60"/>
      <c r="O267" s="59"/>
      <c r="P267" s="59"/>
      <c r="Q267" s="59"/>
      <c r="R267" s="59"/>
      <c r="S267" s="54"/>
      <c r="T267" s="54"/>
      <c r="U267" s="54"/>
      <c r="V267" s="54"/>
      <c r="W267" s="61"/>
      <c r="X267" s="61"/>
      <c r="Y267" s="61"/>
      <c r="Z267" s="61"/>
      <c r="AA267" s="54"/>
      <c r="AB267" s="54"/>
      <c r="AC267" s="54"/>
      <c r="AD267" s="54"/>
      <c r="AE267" s="61"/>
      <c r="AF267" s="61"/>
      <c r="AG267" s="61"/>
      <c r="AH267" s="61"/>
      <c r="AI267" s="62"/>
      <c r="AJ267" s="63"/>
      <c r="AK267" s="63"/>
      <c r="AL267" s="64"/>
      <c r="AM267" s="64"/>
      <c r="AN267" s="64"/>
      <c r="AO267" s="64"/>
      <c r="AP267" s="65"/>
      <c r="AQ267" s="65"/>
      <c r="AR267" s="65"/>
      <c r="AS267" s="65"/>
      <c r="AT267" s="66"/>
      <c r="AU267" s="61"/>
      <c r="AV267" s="53"/>
      <c r="AW267" s="53"/>
      <c r="AX267" s="53"/>
      <c r="AY267" s="53"/>
      <c r="AZ267" s="54"/>
      <c r="BA267" s="54"/>
      <c r="BB267" s="54"/>
      <c r="BC267" s="54"/>
      <c r="BD267" s="51"/>
    </row>
    <row r="268" spans="1:65" s="52" customFormat="1" ht="35.1" hidden="1" customHeight="1" x14ac:dyDescent="0.25">
      <c r="A268" s="40"/>
      <c r="B268" s="40"/>
      <c r="C268" s="40"/>
      <c r="D268" s="40"/>
      <c r="E268" s="19"/>
      <c r="F268" s="56"/>
      <c r="G268" s="57"/>
      <c r="H268" s="18"/>
      <c r="I268" s="58"/>
      <c r="J268" s="58"/>
      <c r="K268" s="59"/>
      <c r="L268" s="59"/>
      <c r="M268" s="60"/>
      <c r="N268" s="60"/>
      <c r="O268" s="59"/>
      <c r="P268" s="59"/>
      <c r="Q268" s="59"/>
      <c r="R268" s="59"/>
      <c r="S268" s="54"/>
      <c r="T268" s="54"/>
      <c r="U268" s="54"/>
      <c r="V268" s="54"/>
      <c r="W268" s="61"/>
      <c r="X268" s="61"/>
      <c r="Y268" s="61"/>
      <c r="Z268" s="61"/>
      <c r="AA268" s="54"/>
      <c r="AB268" s="54"/>
      <c r="AC268" s="54"/>
      <c r="AD268" s="54"/>
      <c r="AE268" s="61"/>
      <c r="AF268" s="61"/>
      <c r="AG268" s="61"/>
      <c r="AH268" s="61"/>
      <c r="AI268" s="62"/>
      <c r="AJ268" s="63"/>
      <c r="AK268" s="63"/>
      <c r="AL268" s="64"/>
      <c r="AM268" s="64"/>
      <c r="AN268" s="64"/>
      <c r="AO268" s="64"/>
      <c r="AP268" s="65"/>
      <c r="AQ268" s="65"/>
      <c r="AR268" s="65"/>
      <c r="AS268" s="65"/>
      <c r="AT268" s="66"/>
      <c r="AU268" s="61"/>
      <c r="AV268" s="53"/>
      <c r="AW268" s="53"/>
      <c r="AX268" s="53"/>
      <c r="AY268" s="53"/>
      <c r="AZ268" s="54"/>
      <c r="BA268" s="54"/>
      <c r="BB268" s="54"/>
      <c r="BC268" s="54"/>
      <c r="BD268" s="51"/>
    </row>
    <row r="269" spans="1:65" s="52" customFormat="1" ht="35.1" hidden="1" customHeight="1" x14ac:dyDescent="0.25">
      <c r="A269" s="40"/>
      <c r="B269" s="40"/>
      <c r="C269" s="40"/>
      <c r="D269" s="40"/>
      <c r="E269" s="19"/>
      <c r="F269" s="56"/>
      <c r="G269" s="57"/>
      <c r="H269" s="18"/>
      <c r="I269" s="58"/>
      <c r="J269" s="58"/>
      <c r="K269" s="59"/>
      <c r="L269" s="59"/>
      <c r="M269" s="60"/>
      <c r="N269" s="60"/>
      <c r="O269" s="59"/>
      <c r="P269" s="59"/>
      <c r="Q269" s="59"/>
      <c r="R269" s="59"/>
      <c r="S269" s="54"/>
      <c r="T269" s="54"/>
      <c r="U269" s="54"/>
      <c r="V269" s="54"/>
      <c r="W269" s="61"/>
      <c r="X269" s="61"/>
      <c r="Y269" s="61"/>
      <c r="Z269" s="61"/>
      <c r="AA269" s="54"/>
      <c r="AB269" s="54"/>
      <c r="AC269" s="54"/>
      <c r="AD269" s="54"/>
      <c r="AE269" s="61"/>
      <c r="AF269" s="61"/>
      <c r="AG269" s="61"/>
      <c r="AH269" s="61"/>
      <c r="AI269" s="62"/>
      <c r="AJ269" s="63"/>
      <c r="AK269" s="63"/>
      <c r="AL269" s="64"/>
      <c r="AM269" s="64"/>
      <c r="AN269" s="64"/>
      <c r="AO269" s="64"/>
      <c r="AP269" s="65"/>
      <c r="AQ269" s="65"/>
      <c r="AR269" s="65"/>
      <c r="AS269" s="65"/>
      <c r="AT269" s="66"/>
      <c r="AU269" s="61"/>
      <c r="AV269" s="53"/>
      <c r="AW269" s="53"/>
      <c r="AX269" s="53"/>
      <c r="AY269" s="53"/>
      <c r="AZ269" s="54"/>
      <c r="BA269" s="54"/>
      <c r="BB269" s="54"/>
      <c r="BC269" s="54"/>
      <c r="BD269" s="51"/>
    </row>
    <row r="270" spans="1:65" s="52" customFormat="1" ht="35.1" hidden="1" customHeight="1" x14ac:dyDescent="0.25">
      <c r="A270" s="40"/>
      <c r="B270" s="40"/>
      <c r="C270" s="40"/>
      <c r="D270" s="40"/>
      <c r="E270" s="19"/>
      <c r="F270" s="56"/>
      <c r="G270" s="57"/>
      <c r="H270" s="18"/>
      <c r="I270" s="58"/>
      <c r="J270" s="58"/>
      <c r="K270" s="59"/>
      <c r="L270" s="59"/>
      <c r="M270" s="60"/>
      <c r="N270" s="60"/>
      <c r="O270" s="59"/>
      <c r="P270" s="59"/>
      <c r="Q270" s="59"/>
      <c r="R270" s="59"/>
      <c r="S270" s="54"/>
      <c r="T270" s="54"/>
      <c r="U270" s="54"/>
      <c r="V270" s="54"/>
      <c r="W270" s="61"/>
      <c r="X270" s="61"/>
      <c r="Y270" s="61"/>
      <c r="Z270" s="61"/>
      <c r="AA270" s="54"/>
      <c r="AB270" s="54"/>
      <c r="AC270" s="54"/>
      <c r="AD270" s="54"/>
      <c r="AE270" s="61"/>
      <c r="AF270" s="61"/>
      <c r="AG270" s="61"/>
      <c r="AH270" s="61"/>
      <c r="AI270" s="62"/>
      <c r="AJ270" s="63"/>
      <c r="AK270" s="63"/>
      <c r="AL270" s="64"/>
      <c r="AM270" s="64"/>
      <c r="AN270" s="64"/>
      <c r="AO270" s="64"/>
      <c r="AP270" s="65"/>
      <c r="AQ270" s="65"/>
      <c r="AR270" s="65"/>
      <c r="AS270" s="65"/>
      <c r="AT270" s="66"/>
      <c r="AU270" s="61"/>
      <c r="AV270" s="53"/>
      <c r="AW270" s="53"/>
      <c r="AX270" s="53"/>
      <c r="AY270" s="53"/>
      <c r="AZ270" s="54"/>
      <c r="BA270" s="54"/>
      <c r="BB270" s="54"/>
      <c r="BC270" s="54"/>
      <c r="BD270" s="51"/>
    </row>
    <row r="271" spans="1:65" s="52" customFormat="1" ht="35.1" hidden="1" customHeight="1" x14ac:dyDescent="0.25">
      <c r="A271" s="40"/>
      <c r="B271" s="40"/>
      <c r="C271" s="40"/>
      <c r="D271" s="40"/>
      <c r="E271" s="19"/>
      <c r="F271" s="56"/>
      <c r="G271" s="57"/>
      <c r="H271" s="18"/>
      <c r="I271" s="58"/>
      <c r="J271" s="58"/>
      <c r="K271" s="59"/>
      <c r="L271" s="59"/>
      <c r="M271" s="60"/>
      <c r="N271" s="60"/>
      <c r="O271" s="59"/>
      <c r="P271" s="59"/>
      <c r="Q271" s="59"/>
      <c r="R271" s="59"/>
      <c r="S271" s="54"/>
      <c r="T271" s="54"/>
      <c r="U271" s="54"/>
      <c r="V271" s="54"/>
      <c r="W271" s="61"/>
      <c r="X271" s="61"/>
      <c r="Y271" s="61"/>
      <c r="Z271" s="61"/>
      <c r="AA271" s="54"/>
      <c r="AB271" s="54"/>
      <c r="AC271" s="54"/>
      <c r="AD271" s="54"/>
      <c r="AE271" s="61"/>
      <c r="AF271" s="61"/>
      <c r="AG271" s="61"/>
      <c r="AH271" s="61"/>
      <c r="AI271" s="62"/>
      <c r="AJ271" s="63"/>
      <c r="AK271" s="63"/>
      <c r="AL271" s="64"/>
      <c r="AM271" s="64"/>
      <c r="AN271" s="64"/>
      <c r="AO271" s="64"/>
      <c r="AP271" s="65"/>
      <c r="AQ271" s="65"/>
      <c r="AR271" s="65"/>
      <c r="AS271" s="65"/>
      <c r="AT271" s="66"/>
      <c r="AU271" s="61"/>
      <c r="AV271" s="53"/>
      <c r="AW271" s="53"/>
      <c r="AX271" s="53"/>
      <c r="AY271" s="53"/>
      <c r="AZ271" s="54"/>
      <c r="BA271" s="54"/>
      <c r="BB271" s="54"/>
      <c r="BC271" s="54"/>
      <c r="BD271" s="51"/>
    </row>
    <row r="272" spans="1:65" s="52" customFormat="1" ht="35.1" hidden="1" customHeight="1" x14ac:dyDescent="0.25">
      <c r="A272" s="40"/>
      <c r="B272" s="40"/>
      <c r="C272" s="40"/>
      <c r="D272" s="40"/>
      <c r="E272" s="19"/>
      <c r="F272" s="56"/>
      <c r="G272" s="57"/>
      <c r="H272" s="18"/>
      <c r="I272" s="58"/>
      <c r="J272" s="58"/>
      <c r="K272" s="59"/>
      <c r="L272" s="59"/>
      <c r="M272" s="60"/>
      <c r="N272" s="60"/>
      <c r="O272" s="59"/>
      <c r="P272" s="59"/>
      <c r="Q272" s="59"/>
      <c r="R272" s="59"/>
      <c r="S272" s="54"/>
      <c r="T272" s="54"/>
      <c r="U272" s="54"/>
      <c r="V272" s="54"/>
      <c r="W272" s="61"/>
      <c r="X272" s="61"/>
      <c r="Y272" s="61"/>
      <c r="Z272" s="61"/>
      <c r="AA272" s="54"/>
      <c r="AB272" s="54"/>
      <c r="AC272" s="54"/>
      <c r="AD272" s="54"/>
      <c r="AE272" s="61"/>
      <c r="AF272" s="61"/>
      <c r="AG272" s="61"/>
      <c r="AH272" s="61"/>
      <c r="AI272" s="62"/>
      <c r="AJ272" s="63"/>
      <c r="AK272" s="63"/>
      <c r="AL272" s="64"/>
      <c r="AM272" s="64"/>
      <c r="AN272" s="64"/>
      <c r="AO272" s="64"/>
      <c r="AP272" s="65"/>
      <c r="AQ272" s="65"/>
      <c r="AR272" s="65"/>
      <c r="AS272" s="65"/>
      <c r="AT272" s="66"/>
      <c r="AU272" s="61"/>
      <c r="AV272" s="53"/>
      <c r="AW272" s="53"/>
      <c r="AX272" s="53"/>
      <c r="AY272" s="53"/>
      <c r="AZ272" s="54"/>
      <c r="BA272" s="54"/>
      <c r="BB272" s="54"/>
      <c r="BC272" s="54"/>
      <c r="BD272" s="51"/>
    </row>
  </sheetData>
  <autoFilter ref="A1:WXE272"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E278"/>
  <sheetViews>
    <sheetView view="pageBreakPreview" zoomScale="70" zoomScaleNormal="70" zoomScaleSheetLayoutView="70" workbookViewId="0">
      <selection activeCell="I7" sqref="I7"/>
    </sheetView>
  </sheetViews>
  <sheetFormatPr defaultColWidth="9.140625" defaultRowHeight="16.5" x14ac:dyDescent="0.25"/>
  <cols>
    <col min="1" max="1" width="5.42578125" style="2" customWidth="1"/>
    <col min="2" max="2" width="16.7109375" style="3" hidden="1" customWidth="1"/>
    <col min="3" max="3" width="19.85546875" style="168" hidden="1" customWidth="1"/>
    <col min="4" max="4" width="48.140625" style="4" customWidth="1"/>
    <col min="5" max="5" width="32.5703125" style="5" customWidth="1"/>
    <col min="6" max="6" width="35.28515625" style="5" customWidth="1"/>
    <col min="7" max="7" width="16.85546875" style="138" customWidth="1"/>
    <col min="8" max="8" width="16.85546875" style="130" customWidth="1"/>
    <col min="9" max="9" width="19.5703125" style="130" customWidth="1"/>
    <col min="10" max="10" width="19.5703125" style="139" customWidth="1"/>
    <col min="11" max="12" width="19.5703125" style="141"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customWidth="1"/>
    <col min="22" max="22" width="11.5703125" style="6" customWidth="1"/>
    <col min="23" max="23" width="19.140625" style="6" customWidth="1"/>
    <col min="24" max="24" width="17.7109375" style="6" customWidth="1"/>
    <col min="25" max="29" width="31" style="6" customWidth="1"/>
    <col min="30" max="16384" width="9.140625" style="6"/>
  </cols>
  <sheetData>
    <row r="1" spans="1:29" ht="16.5" customHeight="1" x14ac:dyDescent="0.25">
      <c r="A1" s="208" t="s">
        <v>312</v>
      </c>
      <c r="B1" s="208"/>
      <c r="C1" s="208"/>
      <c r="D1" s="208"/>
      <c r="E1" s="208"/>
      <c r="F1" s="208"/>
      <c r="G1" s="208"/>
      <c r="H1" s="208"/>
      <c r="I1" s="208"/>
      <c r="J1" s="208"/>
      <c r="K1" s="208"/>
      <c r="L1" s="208"/>
      <c r="M1" s="208"/>
      <c r="N1" s="208"/>
      <c r="O1" s="208"/>
      <c r="P1" s="208"/>
      <c r="Q1" s="208"/>
    </row>
    <row r="2" spans="1:29" ht="25.5" customHeight="1" x14ac:dyDescent="0.25">
      <c r="A2" s="208"/>
      <c r="B2" s="208"/>
      <c r="C2" s="208"/>
      <c r="D2" s="208"/>
      <c r="E2" s="208"/>
      <c r="F2" s="208"/>
      <c r="G2" s="208"/>
      <c r="H2" s="208"/>
      <c r="I2" s="208"/>
      <c r="J2" s="208"/>
      <c r="K2" s="208"/>
      <c r="L2" s="208"/>
      <c r="M2" s="208"/>
      <c r="N2" s="208"/>
      <c r="O2" s="208"/>
      <c r="P2" s="208"/>
      <c r="Q2" s="208"/>
    </row>
    <row r="3" spans="1:29" ht="18.75" customHeight="1" x14ac:dyDescent="0.25">
      <c r="A3" s="156"/>
      <c r="B3" s="156"/>
      <c r="C3" s="166"/>
      <c r="D3" s="133"/>
      <c r="E3" s="133"/>
      <c r="F3" s="133"/>
      <c r="G3" s="192"/>
      <c r="H3" s="193"/>
      <c r="I3" s="193"/>
      <c r="J3" s="209" t="s">
        <v>311</v>
      </c>
      <c r="K3" s="209"/>
      <c r="L3" s="209"/>
      <c r="M3" s="133"/>
      <c r="N3" s="133"/>
      <c r="O3" s="133"/>
      <c r="P3" s="133"/>
      <c r="Q3" s="185"/>
      <c r="R3" s="6">
        <v>0.9</v>
      </c>
    </row>
    <row r="4" spans="1:29" ht="75" customHeight="1" x14ac:dyDescent="0.25">
      <c r="A4" s="176" t="s">
        <v>0</v>
      </c>
      <c r="B4" s="176" t="s">
        <v>1</v>
      </c>
      <c r="C4" s="176"/>
      <c r="D4" s="176" t="s">
        <v>2</v>
      </c>
      <c r="E4" s="176" t="s">
        <v>3</v>
      </c>
      <c r="F4" s="201" t="s">
        <v>4</v>
      </c>
      <c r="G4" s="204" t="s">
        <v>107</v>
      </c>
      <c r="H4" s="204" t="s">
        <v>108</v>
      </c>
      <c r="I4" s="204" t="s">
        <v>281</v>
      </c>
      <c r="J4" s="206" t="s">
        <v>305</v>
      </c>
      <c r="K4" s="206" t="s">
        <v>306</v>
      </c>
      <c r="L4" s="206" t="s">
        <v>307</v>
      </c>
      <c r="M4" s="216" t="s">
        <v>96</v>
      </c>
      <c r="N4" s="217"/>
      <c r="O4" s="217"/>
      <c r="P4" s="218"/>
    </row>
    <row r="5" spans="1:29" s="69" customFormat="1" ht="29.25" customHeight="1" x14ac:dyDescent="0.25">
      <c r="A5" s="170"/>
      <c r="B5" s="170"/>
      <c r="C5" s="176" t="s">
        <v>294</v>
      </c>
      <c r="D5" s="170" t="s">
        <v>91</v>
      </c>
      <c r="E5" s="170"/>
      <c r="F5" s="170"/>
      <c r="G5" s="205"/>
      <c r="H5" s="205"/>
      <c r="I5" s="205"/>
      <c r="J5" s="207"/>
      <c r="K5" s="207"/>
      <c r="L5" s="207"/>
      <c r="M5" s="219"/>
      <c r="N5" s="220"/>
      <c r="O5" s="220"/>
      <c r="P5" s="221"/>
      <c r="Q5" s="21">
        <v>1</v>
      </c>
      <c r="R5" s="21">
        <v>1</v>
      </c>
      <c r="S5" s="21">
        <v>1</v>
      </c>
      <c r="T5" s="21">
        <v>1</v>
      </c>
      <c r="U5" s="21">
        <v>1</v>
      </c>
      <c r="V5" s="21">
        <v>1</v>
      </c>
      <c r="W5" s="21">
        <v>1</v>
      </c>
      <c r="X5" s="21">
        <v>1</v>
      </c>
      <c r="Y5" s="21">
        <v>1</v>
      </c>
      <c r="Z5" s="21">
        <v>1</v>
      </c>
      <c r="AA5" s="21">
        <v>1</v>
      </c>
      <c r="AB5" s="21">
        <v>1</v>
      </c>
      <c r="AC5" s="21">
        <v>1</v>
      </c>
    </row>
    <row r="6" spans="1:29" s="17" customFormat="1" ht="31.5" x14ac:dyDescent="0.25">
      <c r="A6" s="171">
        <v>1</v>
      </c>
      <c r="B6" s="171" t="str">
        <f>'Đầu vào (2)'!G1</f>
        <v>BH20DT_D4</v>
      </c>
      <c r="C6" s="171" t="str">
        <f>$B$6</f>
        <v>BH20DT_D4</v>
      </c>
      <c r="D6" s="178" t="str">
        <f>'Đầu vào (2)'!H1</f>
        <v>Đường Nguyễn Ái Quốc</v>
      </c>
      <c r="E6" s="178" t="str">
        <f>'Đầu vào (2)'!I1</f>
        <v>Ngã tư Tân Phong</v>
      </c>
      <c r="F6" s="178" t="str">
        <f>'Đầu vào (2)'!J1</f>
        <v>Hết ranh phường Trảng Dài</v>
      </c>
      <c r="G6" s="202">
        <v>36500</v>
      </c>
      <c r="H6" s="202">
        <v>25600</v>
      </c>
      <c r="I6" s="202">
        <v>21900</v>
      </c>
      <c r="J6" s="199">
        <f>VLOOKUP(C6,'[1]1. MA DO'!$E$5:$AA$1933,23,0)</f>
        <v>1.1200000000000001</v>
      </c>
      <c r="K6" s="200">
        <f>J6</f>
        <v>1.1200000000000001</v>
      </c>
      <c r="L6" s="200">
        <f>J6</f>
        <v>1.1200000000000001</v>
      </c>
      <c r="M6" s="26">
        <f>'Đầu vào (2)'!K1</f>
        <v>27000</v>
      </c>
      <c r="N6" s="26">
        <f>'Đầu vào (2)'!L1</f>
        <v>13000</v>
      </c>
      <c r="O6" s="26">
        <f>'Đầu vào (2)'!M1</f>
        <v>8000</v>
      </c>
      <c r="P6" s="26">
        <f>'Đầu vào (2)'!N1</f>
        <v>6000</v>
      </c>
      <c r="Q6" s="17">
        <f>VLOOKUP(B6,'[2]Giá đề xuất ODT'!$G$11:$AD$2233,21,0)</f>
        <v>36500</v>
      </c>
      <c r="R6" s="17">
        <f>VLOOKUP(B6,'[2]Giá đề xuất ODT'!$G$11:$AD$2233,22,0)</f>
        <v>17600</v>
      </c>
      <c r="S6" s="17">
        <f>VLOOKUP(B6,'[2]Giá đề xuất ODT'!$G$11:$AD$2233,23,0)</f>
        <v>10800</v>
      </c>
      <c r="T6" s="17">
        <f>VLOOKUP(B6,'[2]Giá đề xuất ODT'!$G$11:$AD$2233,24,0)</f>
        <v>8100</v>
      </c>
      <c r="U6" s="17">
        <v>1</v>
      </c>
      <c r="W6" s="17" t="str">
        <f>D6</f>
        <v>Đường Nguyễn Ái Quốc</v>
      </c>
      <c r="X6" s="17" t="str">
        <f>"đoạn từ "&amp;E6</f>
        <v>đoạn từ Ngã tư Tân Phong</v>
      </c>
      <c r="Y6" s="17" t="str">
        <f>" đến "&amp;F6</f>
        <v xml:space="preserve"> đến Hết ranh phường Trảng Dài</v>
      </c>
    </row>
    <row r="7" spans="1:29" s="17" customFormat="1" ht="78.75" x14ac:dyDescent="0.25">
      <c r="A7" s="171">
        <f>A6+1</f>
        <v>2</v>
      </c>
      <c r="B7" s="171" t="s">
        <v>6</v>
      </c>
      <c r="C7" s="171" t="str">
        <f t="shared" ref="C7:C12" si="0">$B$6</f>
        <v>BH20DT_D4</v>
      </c>
      <c r="D7" s="203" t="str">
        <f>V7&amp;W7&amp;X7&amp;Y7&amp;Z7&amp;"
"&amp;AA7&amp;"
"
&amp;AB7</f>
        <v>Các tuyến đường giao thông đấu nối trực tiếp ra Đường Nguyễn Ái Quốc đoạn từ Ngã tư Tân Phong đến Hết ranh phường Trảng Dài có hiện trạng là đường nhựa, bê tông xi măng:
- Có bề rộng ≥5m, cách đường giao thông ≤600m.
- Có bề rộng từ ≥3m đến &lt;5m, cách đường giao thông ≤400m.</v>
      </c>
      <c r="E7" s="203"/>
      <c r="F7" s="203"/>
      <c r="G7" s="202">
        <v>17600</v>
      </c>
      <c r="H7" s="202">
        <v>12300</v>
      </c>
      <c r="I7" s="202">
        <v>10600</v>
      </c>
      <c r="J7" s="199">
        <f>VLOOKUP(C7,'[1]1. MA DO'!$E$5:$AA$1933,23,0)</f>
        <v>1.1200000000000001</v>
      </c>
      <c r="K7" s="200">
        <f t="shared" ref="K7:K70" si="1">J7</f>
        <v>1.1200000000000001</v>
      </c>
      <c r="L7" s="200">
        <f t="shared" ref="L7:L70" si="2">J7</f>
        <v>1.1200000000000001</v>
      </c>
      <c r="M7" s="26">
        <f>M6</f>
        <v>27000</v>
      </c>
      <c r="N7" s="26">
        <f t="shared" ref="N7:P7" si="3">N6</f>
        <v>13000</v>
      </c>
      <c r="O7" s="26">
        <f t="shared" si="3"/>
        <v>8000</v>
      </c>
      <c r="P7" s="26">
        <f t="shared" si="3"/>
        <v>6000</v>
      </c>
      <c r="Q7" s="17">
        <f>Q6</f>
        <v>36500</v>
      </c>
      <c r="R7" s="17">
        <f>R6</f>
        <v>17600</v>
      </c>
      <c r="S7" s="17">
        <f>S6</f>
        <v>10800</v>
      </c>
      <c r="T7" s="17">
        <f>T6</f>
        <v>8100</v>
      </c>
      <c r="U7" s="17">
        <f>U6</f>
        <v>1</v>
      </c>
      <c r="V7" s="17" t="s">
        <v>14</v>
      </c>
      <c r="W7" s="17" t="str">
        <f>D6</f>
        <v>Đường Nguyễn Ái Quốc</v>
      </c>
      <c r="X7" s="17" t="str">
        <f>" đoạn từ "&amp;E6</f>
        <v xml:space="preserve"> đoạn từ Ngã tư Tân Phong</v>
      </c>
      <c r="Y7" s="17" t="str">
        <f>" đến "&amp;F6</f>
        <v xml:space="preserve"> đến Hết ranh phường Trảng Dài</v>
      </c>
      <c r="Z7" s="17" t="s">
        <v>278</v>
      </c>
      <c r="AA7" s="157" t="s">
        <v>98</v>
      </c>
      <c r="AB7" s="157" t="s">
        <v>99</v>
      </c>
    </row>
    <row r="8" spans="1:29" s="17" customFormat="1" ht="78.75" x14ac:dyDescent="0.25">
      <c r="A8" s="171">
        <f t="shared" ref="A8:A71" si="4">A7+1</f>
        <v>3</v>
      </c>
      <c r="B8" s="171" t="s">
        <v>7</v>
      </c>
      <c r="C8" s="171" t="str">
        <f t="shared" si="0"/>
        <v>BH20DT_D4</v>
      </c>
      <c r="D8" s="203" t="str">
        <f>V8&amp;W8&amp;X8&amp;Y8&amp;Z8&amp;"
"&amp;AA8&amp;"
"&amp;AB8&amp;"
"&amp;AC8</f>
        <v>Các tuyến đường giao thông đấu nối trực tiếp ra Đường Nguyễn Ái Quốc đoạn từ Ngã tư Tân Phong đến Hết ranh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8" s="203"/>
      <c r="F8" s="203"/>
      <c r="G8" s="202">
        <v>10800</v>
      </c>
      <c r="H8" s="202">
        <v>7600</v>
      </c>
      <c r="I8" s="202">
        <v>6500</v>
      </c>
      <c r="J8" s="199">
        <f>VLOOKUP(C8,'[1]1. MA DO'!$E$5:$AA$1933,23,0)</f>
        <v>1.1200000000000001</v>
      </c>
      <c r="K8" s="200">
        <f t="shared" si="1"/>
        <v>1.1200000000000001</v>
      </c>
      <c r="L8" s="200">
        <f t="shared" si="2"/>
        <v>1.1200000000000001</v>
      </c>
      <c r="M8" s="26">
        <f t="shared" ref="M8:M12" si="5">M7</f>
        <v>27000</v>
      </c>
      <c r="N8" s="26">
        <f t="shared" ref="N8:N12" si="6">N7</f>
        <v>13000</v>
      </c>
      <c r="O8" s="26">
        <f t="shared" ref="O8:O12" si="7">O7</f>
        <v>8000</v>
      </c>
      <c r="P8" s="26">
        <f t="shared" ref="P8:P12" si="8">P7</f>
        <v>6000</v>
      </c>
      <c r="Q8" s="17">
        <f t="shared" ref="Q8:Q12" si="9">Q7</f>
        <v>36500</v>
      </c>
      <c r="R8" s="17">
        <f t="shared" ref="R8:R12" si="10">R7</f>
        <v>17600</v>
      </c>
      <c r="S8" s="17">
        <f t="shared" ref="S8:S12" si="11">S7</f>
        <v>10800</v>
      </c>
      <c r="T8" s="17">
        <f t="shared" ref="T8:U12" si="12">T7</f>
        <v>8100</v>
      </c>
      <c r="U8" s="17">
        <f t="shared" si="12"/>
        <v>1</v>
      </c>
      <c r="V8" s="17" t="s">
        <v>14</v>
      </c>
      <c r="W8" s="17" t="str">
        <f>W7</f>
        <v>Đường Nguyễn Ái Quốc</v>
      </c>
      <c r="X8" s="17" t="str">
        <f>X7</f>
        <v xml:space="preserve"> đoạn từ Ngã tư Tân Phong</v>
      </c>
      <c r="Y8" s="17" t="str">
        <f>Y7</f>
        <v xml:space="preserve"> đến Hết ranh phường Trảng Dài</v>
      </c>
      <c r="Z8" s="17" t="s">
        <v>278</v>
      </c>
      <c r="AA8" s="157" t="s">
        <v>100</v>
      </c>
      <c r="AB8" s="157" t="s">
        <v>101</v>
      </c>
      <c r="AC8" s="157" t="s">
        <v>102</v>
      </c>
    </row>
    <row r="9" spans="1:29" s="17" customFormat="1" ht="94.5" x14ac:dyDescent="0.25">
      <c r="A9" s="171">
        <f t="shared" si="4"/>
        <v>4</v>
      </c>
      <c r="B9" s="171" t="s">
        <v>8</v>
      </c>
      <c r="C9" s="171" t="str">
        <f t="shared" si="0"/>
        <v>BH20DT_D4</v>
      </c>
      <c r="D9" s="203" t="str">
        <f>V9&amp;W9&amp;X9&amp;Y9&amp;Z9</f>
        <v>Các tuyến đường giao thông đấu nối trực tiếp ra Đường Nguyễn Ái Quốc đoạn từ Ngã tư Tân Phong đến Hết ranh phường Trảng Dài có hiện trạng là đường nhựa, bê tông xi măng:
- Có bề rộng từ ≥3m đến &lt;5m, cách đường giao thông &gt;600m.
- Có bề rộng &lt;3m, cách đường giao thông &gt;200m.</v>
      </c>
      <c r="E9" s="203"/>
      <c r="F9" s="203"/>
      <c r="G9" s="202">
        <v>8100</v>
      </c>
      <c r="H9" s="202">
        <v>5700</v>
      </c>
      <c r="I9" s="202">
        <v>4900</v>
      </c>
      <c r="J9" s="199">
        <f>VLOOKUP(C9,'[1]1. MA DO'!$E$5:$AA$1933,23,0)</f>
        <v>1.1200000000000001</v>
      </c>
      <c r="K9" s="200">
        <f t="shared" si="1"/>
        <v>1.1200000000000001</v>
      </c>
      <c r="L9" s="200">
        <f t="shared" si="2"/>
        <v>1.1200000000000001</v>
      </c>
      <c r="M9" s="26">
        <f t="shared" si="5"/>
        <v>27000</v>
      </c>
      <c r="N9" s="26">
        <f t="shared" si="6"/>
        <v>13000</v>
      </c>
      <c r="O9" s="26">
        <f t="shared" si="7"/>
        <v>8000</v>
      </c>
      <c r="P9" s="26">
        <f t="shared" si="8"/>
        <v>6000</v>
      </c>
      <c r="Q9" s="17">
        <f t="shared" si="9"/>
        <v>36500</v>
      </c>
      <c r="R9" s="17">
        <f t="shared" si="10"/>
        <v>17600</v>
      </c>
      <c r="S9" s="17">
        <f t="shared" si="11"/>
        <v>10800</v>
      </c>
      <c r="T9" s="17">
        <f t="shared" si="12"/>
        <v>8100</v>
      </c>
      <c r="U9" s="17">
        <f t="shared" si="12"/>
        <v>1</v>
      </c>
      <c r="V9" s="17" t="s">
        <v>14</v>
      </c>
      <c r="W9" s="17" t="str">
        <f>W8</f>
        <v>Đường Nguyễn Ái Quốc</v>
      </c>
      <c r="X9" s="17" t="str">
        <f t="shared" ref="X9:Y12" si="13">X8</f>
        <v xml:space="preserve"> đoạn từ Ngã tư Tân Phong</v>
      </c>
      <c r="Y9" s="17" t="str">
        <f>Y8</f>
        <v xml:space="preserve"> đến Hết ranh phường Trảng Dài</v>
      </c>
      <c r="Z9" s="17" t="s">
        <v>280</v>
      </c>
    </row>
    <row r="10" spans="1:29" s="17" customFormat="1" ht="94.5" x14ac:dyDescent="0.25">
      <c r="A10" s="171">
        <f t="shared" si="4"/>
        <v>5</v>
      </c>
      <c r="B10" s="171" t="s">
        <v>15</v>
      </c>
      <c r="C10" s="171" t="str">
        <f t="shared" si="0"/>
        <v>BH20DT_D4</v>
      </c>
      <c r="D10" s="203" t="str">
        <f>V10&amp;W10&amp;X10&amp;Y10&amp;Z10&amp;"
"&amp;AA10&amp;"
"
&amp;AB10</f>
        <v>Các tuyến đường giao thông không đấu nối trực tiếp và thông ra Đường Nguyễn Ái Quốc đoạn từ Ngã tư Tân Phong đến Hết ranh phường Trảng Dài có hiện trạng là đường nhựa, bê tông xi măng:
- Có bề rộng ≥5m, cách đường giao thông ≤600m.
- Có bề rộng từ ≥3m đến &lt;5m, cách đường giao thông ≤400m.</v>
      </c>
      <c r="E10" s="203"/>
      <c r="F10" s="203"/>
      <c r="G10" s="202">
        <v>15800</v>
      </c>
      <c r="H10" s="202">
        <v>11100</v>
      </c>
      <c r="I10" s="202">
        <v>9500</v>
      </c>
      <c r="J10" s="199">
        <f>VLOOKUP(C10,'[1]1. MA DO'!$E$5:$AA$1933,23,0)</f>
        <v>1.1200000000000001</v>
      </c>
      <c r="K10" s="200">
        <f t="shared" si="1"/>
        <v>1.1200000000000001</v>
      </c>
      <c r="L10" s="200">
        <f t="shared" si="2"/>
        <v>1.1200000000000001</v>
      </c>
      <c r="M10" s="26">
        <f t="shared" si="5"/>
        <v>27000</v>
      </c>
      <c r="N10" s="26">
        <f t="shared" si="6"/>
        <v>13000</v>
      </c>
      <c r="O10" s="26">
        <f t="shared" si="7"/>
        <v>8000</v>
      </c>
      <c r="P10" s="26">
        <f t="shared" si="8"/>
        <v>6000</v>
      </c>
      <c r="Q10" s="17">
        <f t="shared" si="9"/>
        <v>36500</v>
      </c>
      <c r="R10" s="17">
        <f t="shared" si="10"/>
        <v>17600</v>
      </c>
      <c r="S10" s="17">
        <f t="shared" si="11"/>
        <v>10800</v>
      </c>
      <c r="T10" s="17">
        <f t="shared" si="12"/>
        <v>8100</v>
      </c>
      <c r="U10" s="17">
        <f t="shared" si="12"/>
        <v>1</v>
      </c>
      <c r="V10" s="17" t="s">
        <v>95</v>
      </c>
      <c r="W10" s="17" t="str">
        <f>W9</f>
        <v>Đường Nguyễn Ái Quốc</v>
      </c>
      <c r="X10" s="17" t="str">
        <f t="shared" si="13"/>
        <v xml:space="preserve"> đoạn từ Ngã tư Tân Phong</v>
      </c>
      <c r="Y10" s="17" t="str">
        <f t="shared" si="13"/>
        <v xml:space="preserve"> đến Hết ranh phường Trảng Dài</v>
      </c>
      <c r="Z10" s="17" t="s">
        <v>278</v>
      </c>
      <c r="AA10" s="157" t="s">
        <v>98</v>
      </c>
      <c r="AB10" s="157" t="s">
        <v>99</v>
      </c>
    </row>
    <row r="11" spans="1:29" s="17" customFormat="1" ht="94.5" x14ac:dyDescent="0.25">
      <c r="A11" s="171">
        <f t="shared" si="4"/>
        <v>6</v>
      </c>
      <c r="B11" s="171" t="s">
        <v>16</v>
      </c>
      <c r="C11" s="171" t="str">
        <f t="shared" si="0"/>
        <v>BH20DT_D4</v>
      </c>
      <c r="D11" s="203" t="str">
        <f>V11&amp;W11&amp;X11&amp;Y11&amp;Z11&amp;"
"&amp;AA11&amp;"
"
&amp;AB11&amp;"
"&amp;AC11</f>
        <v>Các tuyến đường giao thông không đấu nối trực tiếp và thông ra Đường Nguyễn Ái Quốc đoạn từ Ngã tư Tân Phong đến Hết ranh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11" s="203"/>
      <c r="F11" s="203"/>
      <c r="G11" s="202">
        <v>9700</v>
      </c>
      <c r="H11" s="202">
        <v>6800</v>
      </c>
      <c r="I11" s="202">
        <v>5800</v>
      </c>
      <c r="J11" s="199">
        <f>VLOOKUP(C11,'[1]1. MA DO'!$E$5:$AA$1933,23,0)</f>
        <v>1.1200000000000001</v>
      </c>
      <c r="K11" s="200">
        <f t="shared" si="1"/>
        <v>1.1200000000000001</v>
      </c>
      <c r="L11" s="200">
        <f t="shared" si="2"/>
        <v>1.1200000000000001</v>
      </c>
      <c r="M11" s="26">
        <f t="shared" si="5"/>
        <v>27000</v>
      </c>
      <c r="N11" s="26">
        <f t="shared" si="6"/>
        <v>13000</v>
      </c>
      <c r="O11" s="26">
        <f t="shared" si="7"/>
        <v>8000</v>
      </c>
      <c r="P11" s="26">
        <f t="shared" si="8"/>
        <v>6000</v>
      </c>
      <c r="Q11" s="17">
        <f t="shared" si="9"/>
        <v>36500</v>
      </c>
      <c r="R11" s="17">
        <f t="shared" si="10"/>
        <v>17600</v>
      </c>
      <c r="S11" s="17">
        <f t="shared" si="11"/>
        <v>10800</v>
      </c>
      <c r="T11" s="17">
        <f t="shared" si="12"/>
        <v>8100</v>
      </c>
      <c r="U11" s="17">
        <f t="shared" si="12"/>
        <v>1</v>
      </c>
      <c r="V11" s="17" t="s">
        <v>95</v>
      </c>
      <c r="W11" s="17" t="str">
        <f>W10</f>
        <v>Đường Nguyễn Ái Quốc</v>
      </c>
      <c r="X11" s="17" t="str">
        <f t="shared" si="13"/>
        <v xml:space="preserve"> đoạn từ Ngã tư Tân Phong</v>
      </c>
      <c r="Y11" s="17" t="str">
        <f t="shared" si="13"/>
        <v xml:space="preserve"> đến Hết ranh phường Trảng Dài</v>
      </c>
      <c r="Z11" s="17" t="s">
        <v>278</v>
      </c>
      <c r="AA11" s="157" t="s">
        <v>100</v>
      </c>
      <c r="AB11" s="157" t="s">
        <v>101</v>
      </c>
      <c r="AC11" s="157" t="s">
        <v>102</v>
      </c>
    </row>
    <row r="12" spans="1:29" s="17" customFormat="1" ht="94.5" x14ac:dyDescent="0.25">
      <c r="A12" s="171">
        <f t="shared" si="4"/>
        <v>7</v>
      </c>
      <c r="B12" s="171" t="s">
        <v>17</v>
      </c>
      <c r="C12" s="171" t="str">
        <f t="shared" si="0"/>
        <v>BH20DT_D4</v>
      </c>
      <c r="D12" s="203" t="str">
        <f>V12&amp;W12&amp;X12&amp;Y12&amp;Z12</f>
        <v>Các tuyến đường giao thông không đấu nối trực tiếp và thông ra Đường Nguyễn Ái Quốc đoạn từ Ngã tư Tân Phong đến Hết ranh phường Trảng Dài có hiện trạng là đường nhựa, bê tông xi măng:
- Có bề rộng từ ≥3m đến &lt;5m, cách đường giao thông &gt;600m.
- Có bề rộng &lt;3m, cách đường giao thông &gt; 200m.</v>
      </c>
      <c r="E12" s="203"/>
      <c r="F12" s="203"/>
      <c r="G12" s="202">
        <v>7300</v>
      </c>
      <c r="H12" s="202">
        <v>5100</v>
      </c>
      <c r="I12" s="202">
        <v>4400</v>
      </c>
      <c r="J12" s="199">
        <f>VLOOKUP(C12,'[1]1. MA DO'!$E$5:$AA$1933,23,0)</f>
        <v>1.1200000000000001</v>
      </c>
      <c r="K12" s="200">
        <f t="shared" si="1"/>
        <v>1.1200000000000001</v>
      </c>
      <c r="L12" s="200">
        <f t="shared" si="2"/>
        <v>1.1200000000000001</v>
      </c>
      <c r="M12" s="26">
        <f t="shared" si="5"/>
        <v>27000</v>
      </c>
      <c r="N12" s="26">
        <f t="shared" si="6"/>
        <v>13000</v>
      </c>
      <c r="O12" s="26">
        <f t="shared" si="7"/>
        <v>8000</v>
      </c>
      <c r="P12" s="26">
        <f t="shared" si="8"/>
        <v>6000</v>
      </c>
      <c r="Q12" s="17">
        <f t="shared" si="9"/>
        <v>36500</v>
      </c>
      <c r="R12" s="17">
        <f t="shared" si="10"/>
        <v>17600</v>
      </c>
      <c r="S12" s="17">
        <f t="shared" si="11"/>
        <v>10800</v>
      </c>
      <c r="T12" s="17">
        <f t="shared" si="12"/>
        <v>8100</v>
      </c>
      <c r="U12" s="17">
        <f t="shared" si="12"/>
        <v>1</v>
      </c>
      <c r="V12" s="17" t="s">
        <v>95</v>
      </c>
      <c r="W12" s="17" t="str">
        <f>W11</f>
        <v>Đường Nguyễn Ái Quốc</v>
      </c>
      <c r="X12" s="17" t="str">
        <f t="shared" si="13"/>
        <v xml:space="preserve"> đoạn từ Ngã tư Tân Phong</v>
      </c>
      <c r="Y12" s="17" t="str">
        <f t="shared" si="13"/>
        <v xml:space="preserve"> đến Hết ranh phường Trảng Dài</v>
      </c>
      <c r="Z12" s="17" t="s">
        <v>279</v>
      </c>
    </row>
    <row r="13" spans="1:29" s="17" customFormat="1" ht="31.5" x14ac:dyDescent="0.25">
      <c r="A13" s="171">
        <f t="shared" si="4"/>
        <v>8</v>
      </c>
      <c r="B13" s="171" t="str">
        <f>'Đầu vào (2)'!G8</f>
        <v>BH36DT_D2</v>
      </c>
      <c r="C13" s="171" t="str">
        <f>$B$13</f>
        <v>BH36DT_D2</v>
      </c>
      <c r="D13" s="178" t="str">
        <f>'Đầu vào (2)'!H8</f>
        <v>Đường Đồng Khởi</v>
      </c>
      <c r="E13" s="178" t="str">
        <f>'Đầu vào (2)'!I8</f>
        <v>Đường Nguyễn Ái Quốc</v>
      </c>
      <c r="F13" s="178" t="str">
        <f>'Đầu vào (2)'!J8</f>
        <v>Cầu Đồng Khởi</v>
      </c>
      <c r="G13" s="202">
        <v>39300</v>
      </c>
      <c r="H13" s="202">
        <v>27500</v>
      </c>
      <c r="I13" s="202">
        <v>23600</v>
      </c>
      <c r="J13" s="199">
        <f>VLOOKUP(C13,'[1]1. MA DO'!$E$5:$AA$1933,23,0)</f>
        <v>1.1499999999999999</v>
      </c>
      <c r="K13" s="200">
        <f t="shared" si="1"/>
        <v>1.1499999999999999</v>
      </c>
      <c r="L13" s="200">
        <f t="shared" si="2"/>
        <v>1.1499999999999999</v>
      </c>
      <c r="M13" s="26">
        <f>'Đầu vào (2)'!K8</f>
        <v>31000</v>
      </c>
      <c r="N13" s="26">
        <f>'Đầu vào (2)'!L8</f>
        <v>13000</v>
      </c>
      <c r="O13" s="26">
        <f>'Đầu vào (2)'!M8</f>
        <v>9000</v>
      </c>
      <c r="P13" s="26">
        <f>'Đầu vào (2)'!N8</f>
        <v>5500</v>
      </c>
      <c r="Q13" s="17">
        <f>VLOOKUP(B13,'[2]Giá đề xuất ODT'!$G$11:$AD$2233,21,0)</f>
        <v>39300</v>
      </c>
      <c r="R13" s="17">
        <f>VLOOKUP(B13,'[2]Giá đề xuất ODT'!$G$11:$AD$2233,22,0)</f>
        <v>16500</v>
      </c>
      <c r="S13" s="17">
        <f>VLOOKUP(B13,'[2]Giá đề xuất ODT'!$G$11:$AD$2233,23,0)</f>
        <v>11400</v>
      </c>
      <c r="T13" s="17">
        <f>VLOOKUP(B13,'[2]Giá đề xuất ODT'!$G$11:$AD$2233,24,0)</f>
        <v>7000</v>
      </c>
      <c r="U13" s="17">
        <v>1</v>
      </c>
      <c r="W13" s="17" t="str">
        <f>D13</f>
        <v>Đường Đồng Khởi</v>
      </c>
      <c r="X13" s="17" t="str">
        <f>" đoạn từ "&amp;E13</f>
        <v xml:space="preserve"> đoạn từ Đường Nguyễn Ái Quốc</v>
      </c>
      <c r="Y13" s="17" t="str">
        <f>" đến "&amp;F13</f>
        <v xml:space="preserve"> đến Cầu Đồng Khởi</v>
      </c>
    </row>
    <row r="14" spans="1:29" s="17" customFormat="1" ht="78.75" x14ac:dyDescent="0.25">
      <c r="A14" s="171">
        <f t="shared" si="4"/>
        <v>9</v>
      </c>
      <c r="B14" s="171" t="str">
        <f t="shared" ref="B14:B19" si="14">B7</f>
        <v>VT2</v>
      </c>
      <c r="C14" s="171" t="str">
        <f t="shared" ref="C14:C19" si="15">$B$13</f>
        <v>BH36DT_D2</v>
      </c>
      <c r="D14" s="203" t="str">
        <f>V14&amp;W14&amp;X14&amp;Y14&amp;Z14&amp;"
"&amp;AA14&amp;"
"
&amp;AB14</f>
        <v>Các tuyến đường giao thông đấu nối trực tiếp ra Đường Đồng Khởi đoạn từ Đường Nguyễn Ái Quốc đến Cầu Đồng Khởi có hiện trạng là đường nhựa, bê tông xi măng:
- Có bề rộng ≥5m, cách đường giao thông ≤600m.
- Có bề rộng từ ≥3m đến &lt;5m, cách đường giao thông ≤400m.</v>
      </c>
      <c r="E14" s="203"/>
      <c r="F14" s="203"/>
      <c r="G14" s="202">
        <v>16500</v>
      </c>
      <c r="H14" s="202">
        <v>11600</v>
      </c>
      <c r="I14" s="202">
        <v>9900</v>
      </c>
      <c r="J14" s="199">
        <f>VLOOKUP(C14,'[1]1. MA DO'!$E$5:$AA$1933,23,0)</f>
        <v>1.1499999999999999</v>
      </c>
      <c r="K14" s="200">
        <f t="shared" si="1"/>
        <v>1.1499999999999999</v>
      </c>
      <c r="L14" s="200">
        <f t="shared" si="2"/>
        <v>1.1499999999999999</v>
      </c>
      <c r="M14" s="26">
        <f t="shared" ref="M14:M19" si="16">M13</f>
        <v>31000</v>
      </c>
      <c r="N14" s="26">
        <f t="shared" ref="N14:N19" si="17">N13</f>
        <v>13000</v>
      </c>
      <c r="O14" s="26">
        <f t="shared" ref="O14:O19" si="18">O13</f>
        <v>9000</v>
      </c>
      <c r="P14" s="26">
        <f t="shared" ref="P14:P19" si="19">P13</f>
        <v>5500</v>
      </c>
      <c r="Q14" s="17">
        <f t="shared" ref="Q14:Q19" si="20">Q13</f>
        <v>39300</v>
      </c>
      <c r="R14" s="17">
        <f t="shared" ref="R14:R19" si="21">R13</f>
        <v>16500</v>
      </c>
      <c r="S14" s="17">
        <f t="shared" ref="S14:S19" si="22">S13</f>
        <v>11400</v>
      </c>
      <c r="T14" s="17">
        <f t="shared" ref="T14:U19" si="23">T13</f>
        <v>7000</v>
      </c>
      <c r="U14" s="17">
        <f t="shared" si="23"/>
        <v>1</v>
      </c>
      <c r="V14" s="17" t="str">
        <f t="shared" ref="V14:V19" si="24">V7</f>
        <v xml:space="preserve">Các tuyến đường giao thông đấu nối trực tiếp ra </v>
      </c>
      <c r="W14" s="17" t="str">
        <f t="shared" ref="W14:Y18" si="25">W13</f>
        <v>Đường Đồng Khởi</v>
      </c>
      <c r="X14" s="17" t="str">
        <f t="shared" si="25"/>
        <v xml:space="preserve"> đoạn từ Đường Nguyễn Ái Quốc</v>
      </c>
      <c r="Y14" s="17" t="str">
        <f t="shared" si="25"/>
        <v xml:space="preserve"> đến Cầu Đồng Khởi</v>
      </c>
      <c r="Z14" s="17" t="s">
        <v>278</v>
      </c>
      <c r="AA14" s="17" t="str">
        <f>AA7</f>
        <v>- Có bề rộng ≥5m, cách đường giao thông ≤600m.</v>
      </c>
      <c r="AB14" s="17" t="str">
        <f>AB7</f>
        <v>- Có bề rộng từ ≥3m đến &lt;5m, cách đường giao thông ≤400m.</v>
      </c>
      <c r="AC14" s="17">
        <f>AC7</f>
        <v>0</v>
      </c>
    </row>
    <row r="15" spans="1:29" s="17" customFormat="1" ht="78.75" x14ac:dyDescent="0.25">
      <c r="A15" s="171">
        <f t="shared" si="4"/>
        <v>10</v>
      </c>
      <c r="B15" s="171" t="str">
        <f t="shared" si="14"/>
        <v>VT3</v>
      </c>
      <c r="C15" s="171" t="str">
        <f t="shared" si="15"/>
        <v>BH36DT_D2</v>
      </c>
      <c r="D15" s="203" t="str">
        <f>V15&amp;W15&amp;X15&amp;Y15&amp;Z15&amp;"
"&amp;AA15&amp;"
"&amp;AB15&amp;"
"&amp;AC15</f>
        <v>Các tuyến đường giao thông đấu nối trực tiếp ra Đường Đồng Khởi đoạn từ Đường Nguyễn Ái Quốc đến Cầu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15" s="203"/>
      <c r="F15" s="203"/>
      <c r="G15" s="202">
        <v>11400</v>
      </c>
      <c r="H15" s="202">
        <v>8000</v>
      </c>
      <c r="I15" s="202">
        <v>6800</v>
      </c>
      <c r="J15" s="199">
        <f>VLOOKUP(C15,'[1]1. MA DO'!$E$5:$AA$1933,23,0)</f>
        <v>1.1499999999999999</v>
      </c>
      <c r="K15" s="200">
        <f t="shared" si="1"/>
        <v>1.1499999999999999</v>
      </c>
      <c r="L15" s="200">
        <f t="shared" si="2"/>
        <v>1.1499999999999999</v>
      </c>
      <c r="M15" s="26">
        <f t="shared" si="16"/>
        <v>31000</v>
      </c>
      <c r="N15" s="26">
        <f t="shared" si="17"/>
        <v>13000</v>
      </c>
      <c r="O15" s="26">
        <f t="shared" si="18"/>
        <v>9000</v>
      </c>
      <c r="P15" s="26">
        <f t="shared" si="19"/>
        <v>5500</v>
      </c>
      <c r="Q15" s="17">
        <f t="shared" si="20"/>
        <v>39300</v>
      </c>
      <c r="R15" s="17">
        <f t="shared" si="21"/>
        <v>16500</v>
      </c>
      <c r="S15" s="17">
        <f t="shared" si="22"/>
        <v>11400</v>
      </c>
      <c r="T15" s="17">
        <f t="shared" si="23"/>
        <v>7000</v>
      </c>
      <c r="U15" s="17">
        <f t="shared" si="23"/>
        <v>1</v>
      </c>
      <c r="V15" s="17" t="str">
        <f t="shared" si="24"/>
        <v xml:space="preserve">Các tuyến đường giao thông đấu nối trực tiếp ra </v>
      </c>
      <c r="W15" s="17" t="str">
        <f>W14</f>
        <v>Đường Đồng Khởi</v>
      </c>
      <c r="X15" s="17" t="str">
        <f t="shared" si="25"/>
        <v xml:space="preserve"> đoạn từ Đường Nguyễn Ái Quốc</v>
      </c>
      <c r="Y15" s="17" t="str">
        <f t="shared" si="25"/>
        <v xml:space="preserve"> đến Cầu Đồng Khởi</v>
      </c>
      <c r="Z15" s="17" t="s">
        <v>278</v>
      </c>
      <c r="AA15" s="17" t="str">
        <f t="shared" ref="AA15:AC15" si="26">AA8</f>
        <v>- Có bề rộng ≥5m, cách đường giao thông &gt;600m.</v>
      </c>
      <c r="AB15" s="17" t="str">
        <f t="shared" si="26"/>
        <v>- Có bề rộng từ ≥3m đến &lt;5m, cách đường giao thông từ &gt;400m đến ≤600m.</v>
      </c>
      <c r="AC15" s="17" t="str">
        <f t="shared" si="26"/>
        <v>- Có bề rộng &lt;3m, cách đường giao thông ≤200m.</v>
      </c>
    </row>
    <row r="16" spans="1:29" s="17" customFormat="1" ht="94.5" x14ac:dyDescent="0.25">
      <c r="A16" s="171">
        <f t="shared" si="4"/>
        <v>11</v>
      </c>
      <c r="B16" s="171" t="str">
        <f t="shared" si="14"/>
        <v>VT4</v>
      </c>
      <c r="C16" s="171" t="str">
        <f t="shared" si="15"/>
        <v>BH36DT_D2</v>
      </c>
      <c r="D16" s="203" t="str">
        <f>V16&amp;W16&amp;X16&amp;Y16&amp;Z16</f>
        <v>Các tuyến đường giao thông đấu nối trực tiếp ra Đường Đồng Khởi đoạn từ Đường Nguyễn Ái Quốc đến Cầu Đồng Khởi có hiện trạng là đường nhựa, bê tông xi măng:
- Có bề rộng từ ≥3m đến &lt;5m, cách đường giao thông &gt;600m.
- Có bề rộng &lt;3m, cách đường giao thông &gt;200m.</v>
      </c>
      <c r="E16" s="203"/>
      <c r="F16" s="203"/>
      <c r="G16" s="202">
        <v>7000</v>
      </c>
      <c r="H16" s="202">
        <v>4900</v>
      </c>
      <c r="I16" s="202">
        <v>4200</v>
      </c>
      <c r="J16" s="199">
        <f>VLOOKUP(C16,'[1]1. MA DO'!$E$5:$AA$1933,23,0)</f>
        <v>1.1499999999999999</v>
      </c>
      <c r="K16" s="200">
        <f t="shared" si="1"/>
        <v>1.1499999999999999</v>
      </c>
      <c r="L16" s="200">
        <f t="shared" si="2"/>
        <v>1.1499999999999999</v>
      </c>
      <c r="M16" s="26">
        <f t="shared" si="16"/>
        <v>31000</v>
      </c>
      <c r="N16" s="26">
        <f t="shared" si="17"/>
        <v>13000</v>
      </c>
      <c r="O16" s="26">
        <f t="shared" si="18"/>
        <v>9000</v>
      </c>
      <c r="P16" s="26">
        <f t="shared" si="19"/>
        <v>5500</v>
      </c>
      <c r="Q16" s="17">
        <f t="shared" si="20"/>
        <v>39300</v>
      </c>
      <c r="R16" s="17">
        <f t="shared" si="21"/>
        <v>16500</v>
      </c>
      <c r="S16" s="17">
        <f t="shared" si="22"/>
        <v>11400</v>
      </c>
      <c r="T16" s="17">
        <f t="shared" si="23"/>
        <v>7000</v>
      </c>
      <c r="U16" s="17">
        <f t="shared" si="23"/>
        <v>1</v>
      </c>
      <c r="V16" s="17" t="str">
        <f t="shared" si="24"/>
        <v xml:space="preserve">Các tuyến đường giao thông đấu nối trực tiếp ra </v>
      </c>
      <c r="W16" s="17" t="str">
        <f t="shared" si="25"/>
        <v>Đường Đồng Khởi</v>
      </c>
      <c r="X16" s="17" t="str">
        <f t="shared" si="25"/>
        <v xml:space="preserve"> đoạn từ Đường Nguyễn Ái Quốc</v>
      </c>
      <c r="Y16" s="17" t="str">
        <f t="shared" si="25"/>
        <v xml:space="preserve"> đến Cầu Đồng Khởi</v>
      </c>
      <c r="Z16" s="17" t="s">
        <v>280</v>
      </c>
      <c r="AA16" s="17">
        <f t="shared" ref="AA16:AC16" si="27">AA9</f>
        <v>0</v>
      </c>
      <c r="AB16" s="17">
        <f t="shared" si="27"/>
        <v>0</v>
      </c>
      <c r="AC16" s="17">
        <f t="shared" si="27"/>
        <v>0</v>
      </c>
    </row>
    <row r="17" spans="1:29" s="17" customFormat="1" ht="94.5" x14ac:dyDescent="0.25">
      <c r="A17" s="171">
        <f t="shared" si="4"/>
        <v>12</v>
      </c>
      <c r="B17" s="171" t="str">
        <f t="shared" si="14"/>
        <v>VT2*0,8</v>
      </c>
      <c r="C17" s="171" t="str">
        <f t="shared" si="15"/>
        <v>BH36DT_D2</v>
      </c>
      <c r="D17" s="203" t="str">
        <f>V17&amp;W17&amp;X17&amp;Y17&amp;Z17&amp;"
"&amp;AA17&amp;"
"
&amp;AB17</f>
        <v>Các tuyến đường giao thông không đấu nối trực tiếp và thông ra Đường Đồng Khởi đoạn từ Đường Nguyễn Ái Quốc đến Cầu Đồng Khởi có hiện trạng là đường nhựa, bê tông xi măng:
- Có bề rộng ≥5m, cách đường giao thông ≤600m.
- Có bề rộng từ ≥3m đến &lt;5m, cách đường giao thông ≤400m.</v>
      </c>
      <c r="E17" s="203"/>
      <c r="F17" s="203"/>
      <c r="G17" s="202">
        <v>14900</v>
      </c>
      <c r="H17" s="202">
        <v>10400</v>
      </c>
      <c r="I17" s="202">
        <v>8900</v>
      </c>
      <c r="J17" s="199">
        <f>VLOOKUP(C17,'[1]1. MA DO'!$E$5:$AA$1933,23,0)</f>
        <v>1.1499999999999999</v>
      </c>
      <c r="K17" s="200">
        <f t="shared" si="1"/>
        <v>1.1499999999999999</v>
      </c>
      <c r="L17" s="200">
        <f t="shared" si="2"/>
        <v>1.1499999999999999</v>
      </c>
      <c r="M17" s="26">
        <f t="shared" si="16"/>
        <v>31000</v>
      </c>
      <c r="N17" s="26">
        <f t="shared" si="17"/>
        <v>13000</v>
      </c>
      <c r="O17" s="26">
        <f t="shared" si="18"/>
        <v>9000</v>
      </c>
      <c r="P17" s="26">
        <f t="shared" si="19"/>
        <v>5500</v>
      </c>
      <c r="Q17" s="17">
        <f t="shared" si="20"/>
        <v>39300</v>
      </c>
      <c r="R17" s="17">
        <f t="shared" si="21"/>
        <v>16500</v>
      </c>
      <c r="S17" s="17">
        <f t="shared" si="22"/>
        <v>11400</v>
      </c>
      <c r="T17" s="17">
        <f t="shared" si="23"/>
        <v>7000</v>
      </c>
      <c r="U17" s="17">
        <f t="shared" si="23"/>
        <v>1</v>
      </c>
      <c r="V17" s="17" t="str">
        <f t="shared" si="24"/>
        <v xml:space="preserve">Các tuyến đường giao thông không đấu nối trực tiếp và thông ra </v>
      </c>
      <c r="W17" s="17" t="str">
        <f t="shared" si="25"/>
        <v>Đường Đồng Khởi</v>
      </c>
      <c r="X17" s="17" t="str">
        <f t="shared" si="25"/>
        <v xml:space="preserve"> đoạn từ Đường Nguyễn Ái Quốc</v>
      </c>
      <c r="Y17" s="17" t="str">
        <f t="shared" si="25"/>
        <v xml:space="preserve"> đến Cầu Đồng Khởi</v>
      </c>
      <c r="Z17" s="17" t="s">
        <v>278</v>
      </c>
      <c r="AA17" s="17" t="str">
        <f t="shared" ref="AA17:AC17" si="28">AA10</f>
        <v>- Có bề rộng ≥5m, cách đường giao thông ≤600m.</v>
      </c>
      <c r="AB17" s="17" t="str">
        <f t="shared" si="28"/>
        <v>- Có bề rộng từ ≥3m đến &lt;5m, cách đường giao thông ≤400m.</v>
      </c>
      <c r="AC17" s="17">
        <f t="shared" si="28"/>
        <v>0</v>
      </c>
    </row>
    <row r="18" spans="1:29" s="17" customFormat="1" ht="94.5" x14ac:dyDescent="0.25">
      <c r="A18" s="171">
        <f t="shared" si="4"/>
        <v>13</v>
      </c>
      <c r="B18" s="171" t="str">
        <f t="shared" si="14"/>
        <v>VT3*0,8</v>
      </c>
      <c r="C18" s="171" t="str">
        <f t="shared" si="15"/>
        <v>BH36DT_D2</v>
      </c>
      <c r="D18" s="203" t="str">
        <f>V18&amp;W18&amp;X18&amp;Y18&amp;Z18&amp;"
"&amp;AA18&amp;"
"
&amp;AB18&amp;"
"&amp;AC18</f>
        <v>Các tuyến đường giao thông không đấu nối trực tiếp và thông ra Đường Đồng Khởi đoạn từ Đường Nguyễn Ái Quốc đến Cầu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18" s="203"/>
      <c r="F18" s="203"/>
      <c r="G18" s="202">
        <v>10300</v>
      </c>
      <c r="H18" s="202">
        <v>7200</v>
      </c>
      <c r="I18" s="202">
        <v>6200</v>
      </c>
      <c r="J18" s="199">
        <f>VLOOKUP(C18,'[1]1. MA DO'!$E$5:$AA$1933,23,0)</f>
        <v>1.1499999999999999</v>
      </c>
      <c r="K18" s="200">
        <f t="shared" si="1"/>
        <v>1.1499999999999999</v>
      </c>
      <c r="L18" s="200">
        <f t="shared" si="2"/>
        <v>1.1499999999999999</v>
      </c>
      <c r="M18" s="26">
        <f t="shared" si="16"/>
        <v>31000</v>
      </c>
      <c r="N18" s="26">
        <f t="shared" si="17"/>
        <v>13000</v>
      </c>
      <c r="O18" s="26">
        <f t="shared" si="18"/>
        <v>9000</v>
      </c>
      <c r="P18" s="26">
        <f t="shared" si="19"/>
        <v>5500</v>
      </c>
      <c r="Q18" s="17">
        <f t="shared" si="20"/>
        <v>39300</v>
      </c>
      <c r="R18" s="17">
        <f t="shared" si="21"/>
        <v>16500</v>
      </c>
      <c r="S18" s="17">
        <f t="shared" si="22"/>
        <v>11400</v>
      </c>
      <c r="T18" s="17">
        <f t="shared" si="23"/>
        <v>7000</v>
      </c>
      <c r="U18" s="17">
        <f t="shared" si="23"/>
        <v>1</v>
      </c>
      <c r="V18" s="17" t="str">
        <f t="shared" si="24"/>
        <v xml:space="preserve">Các tuyến đường giao thông không đấu nối trực tiếp và thông ra </v>
      </c>
      <c r="W18" s="17" t="str">
        <f t="shared" si="25"/>
        <v>Đường Đồng Khởi</v>
      </c>
      <c r="X18" s="17" t="str">
        <f t="shared" si="25"/>
        <v xml:space="preserve"> đoạn từ Đường Nguyễn Ái Quốc</v>
      </c>
      <c r="Y18" s="17" t="str">
        <f t="shared" si="25"/>
        <v xml:space="preserve"> đến Cầu Đồng Khởi</v>
      </c>
      <c r="Z18" s="17" t="s">
        <v>278</v>
      </c>
      <c r="AA18" s="17" t="str">
        <f t="shared" ref="AA18:AC18" si="29">AA11</f>
        <v>- Có bề rộng ≥5m, cách đường giao thông &gt;600m.</v>
      </c>
      <c r="AB18" s="17" t="str">
        <f t="shared" si="29"/>
        <v>- Có bề rộng từ ≥3m đến &lt;5m, cách đường giao thông từ &gt;400m đến ≤600m.</v>
      </c>
      <c r="AC18" s="17" t="str">
        <f t="shared" si="29"/>
        <v>- Có bề rộng &lt;3m, cách đường giao thông ≤200m.</v>
      </c>
    </row>
    <row r="19" spans="1:29" s="17" customFormat="1" ht="94.5" x14ac:dyDescent="0.25">
      <c r="A19" s="171">
        <f t="shared" si="4"/>
        <v>14</v>
      </c>
      <c r="B19" s="171" t="str">
        <f t="shared" si="14"/>
        <v>VT4*0,8</v>
      </c>
      <c r="C19" s="171" t="str">
        <f t="shared" si="15"/>
        <v>BH36DT_D2</v>
      </c>
      <c r="D19" s="203" t="str">
        <f>V19&amp;W19&amp;X19&amp;Y19&amp;Z19</f>
        <v>Các tuyến đường giao thông không đấu nối trực tiếp và thông ra Đường Đồng Khởi đoạn từ Đường Nguyễn Ái Quốc đến Cầu Đồng Khởi có hiện trạng là đường nhựa, bê tông xi măng:
- Có bề rộng từ ≥3m đến &lt;5m, cách đường giao thông &gt;600m.
- Có bề rộng &lt;3m, cách đường giao thông &gt; 200m.</v>
      </c>
      <c r="E19" s="203"/>
      <c r="F19" s="203"/>
      <c r="G19" s="202">
        <v>6300</v>
      </c>
      <c r="H19" s="202">
        <v>4400</v>
      </c>
      <c r="I19" s="202">
        <v>3800</v>
      </c>
      <c r="J19" s="199">
        <f>VLOOKUP(C19,'[1]1. MA DO'!$E$5:$AA$1933,23,0)</f>
        <v>1.1499999999999999</v>
      </c>
      <c r="K19" s="200">
        <f t="shared" si="1"/>
        <v>1.1499999999999999</v>
      </c>
      <c r="L19" s="200">
        <f t="shared" si="2"/>
        <v>1.1499999999999999</v>
      </c>
      <c r="M19" s="26">
        <f t="shared" si="16"/>
        <v>31000</v>
      </c>
      <c r="N19" s="26">
        <f t="shared" si="17"/>
        <v>13000</v>
      </c>
      <c r="O19" s="26">
        <f t="shared" si="18"/>
        <v>9000</v>
      </c>
      <c r="P19" s="26">
        <f t="shared" si="19"/>
        <v>5500</v>
      </c>
      <c r="Q19" s="17">
        <f t="shared" si="20"/>
        <v>39300</v>
      </c>
      <c r="R19" s="17">
        <f t="shared" si="21"/>
        <v>16500</v>
      </c>
      <c r="S19" s="17">
        <f t="shared" si="22"/>
        <v>11400</v>
      </c>
      <c r="T19" s="17">
        <f t="shared" si="23"/>
        <v>7000</v>
      </c>
      <c r="U19" s="17">
        <f t="shared" si="23"/>
        <v>1</v>
      </c>
      <c r="V19" s="17" t="str">
        <f t="shared" si="24"/>
        <v xml:space="preserve">Các tuyến đường giao thông không đấu nối trực tiếp và thông ra </v>
      </c>
      <c r="W19" s="17" t="str">
        <f>W18</f>
        <v>Đường Đồng Khởi</v>
      </c>
      <c r="X19" s="17" t="str">
        <f t="shared" ref="X19:Y19" si="30">X18</f>
        <v xml:space="preserve"> đoạn từ Đường Nguyễn Ái Quốc</v>
      </c>
      <c r="Y19" s="17" t="str">
        <f t="shared" si="30"/>
        <v xml:space="preserve"> đến Cầu Đồng Khởi</v>
      </c>
      <c r="Z19" s="17" t="s">
        <v>279</v>
      </c>
      <c r="AA19" s="17">
        <f t="shared" ref="AA19:AC19" si="31">AA12</f>
        <v>0</v>
      </c>
      <c r="AB19" s="17">
        <f t="shared" si="31"/>
        <v>0</v>
      </c>
      <c r="AC19" s="17">
        <f t="shared" si="31"/>
        <v>0</v>
      </c>
    </row>
    <row r="20" spans="1:29" s="17" customFormat="1" ht="31.5" x14ac:dyDescent="0.25">
      <c r="A20" s="171">
        <f t="shared" si="4"/>
        <v>15</v>
      </c>
      <c r="B20" s="171" t="str">
        <f>'Đầu vào (2)'!G15</f>
        <v>BH36DT_D3</v>
      </c>
      <c r="C20" s="171" t="str">
        <f>$B$20</f>
        <v>BH36DT_D3</v>
      </c>
      <c r="D20" s="178" t="str">
        <f>'Đầu vào (2)'!H15</f>
        <v>Đường Đồng Khởi</v>
      </c>
      <c r="E20" s="178" t="str">
        <f>'Đầu vào (2)'!I15</f>
        <v>Cầu Đồng Khởi</v>
      </c>
      <c r="F20" s="178" t="str">
        <f>'Đầu vào (2)'!J15</f>
        <v>Đường Nguyễn Văn Tiên</v>
      </c>
      <c r="G20" s="202">
        <v>29300</v>
      </c>
      <c r="H20" s="202">
        <v>20500</v>
      </c>
      <c r="I20" s="202">
        <v>17600</v>
      </c>
      <c r="J20" s="199">
        <f>VLOOKUP(C20,'[1]1. MA DO'!$E$5:$AA$1933,23,0)</f>
        <v>1.1499999999999999</v>
      </c>
      <c r="K20" s="200">
        <f t="shared" si="1"/>
        <v>1.1499999999999999</v>
      </c>
      <c r="L20" s="200">
        <f t="shared" si="2"/>
        <v>1.1499999999999999</v>
      </c>
      <c r="M20" s="26">
        <f>'Đầu vào (2)'!K15</f>
        <v>26000</v>
      </c>
      <c r="N20" s="26">
        <f>'Đầu vào (2)'!L15</f>
        <v>10000</v>
      </c>
      <c r="O20" s="26">
        <f>'Đầu vào (2)'!M15</f>
        <v>5900</v>
      </c>
      <c r="P20" s="26">
        <f>'Đầu vào (2)'!N15</f>
        <v>3900</v>
      </c>
      <c r="Q20" s="17">
        <f>VLOOKUP(B20,'[2]Giá đề xuất ODT'!$G$11:$AD$2233,21,0)</f>
        <v>29300</v>
      </c>
      <c r="R20" s="17">
        <f>VLOOKUP(B20,'[2]Giá đề xuất ODT'!$G$11:$AD$2233,22,0)</f>
        <v>11300</v>
      </c>
      <c r="S20" s="17">
        <f>VLOOKUP(B20,'[2]Giá đề xuất ODT'!$G$11:$AD$2233,23,0)</f>
        <v>6700</v>
      </c>
      <c r="T20" s="17">
        <f>VLOOKUP(B20,'[2]Giá đề xuất ODT'!$G$11:$AD$2233,24,0)</f>
        <v>4400</v>
      </c>
      <c r="U20" s="17">
        <v>1</v>
      </c>
      <c r="W20" s="17" t="str">
        <f>D20</f>
        <v>Đường Đồng Khởi</v>
      </c>
      <c r="X20" s="17" t="str">
        <f>" đoạn từ "&amp;E20</f>
        <v xml:space="preserve"> đoạn từ Cầu Đồng Khởi</v>
      </c>
      <c r="Y20" s="17" t="str">
        <f>" đến "&amp;F20</f>
        <v xml:space="preserve"> đến Đường Nguyễn Văn Tiên</v>
      </c>
      <c r="AC20" s="17">
        <v>0</v>
      </c>
    </row>
    <row r="21" spans="1:29" s="17" customFormat="1" ht="78.75" x14ac:dyDescent="0.25">
      <c r="A21" s="171">
        <f t="shared" si="4"/>
        <v>16</v>
      </c>
      <c r="B21" s="171" t="str">
        <f>B14</f>
        <v>VT2</v>
      </c>
      <c r="C21" s="171" t="str">
        <f t="shared" ref="C21:C26" si="32">$B$20</f>
        <v>BH36DT_D3</v>
      </c>
      <c r="D21" s="203" t="str">
        <f>V21&amp;W21&amp;X21&amp;Y21&amp;Z21&amp;"
"&amp;AA21&amp;"
"
&amp;AB21</f>
        <v>Các tuyến đường giao thông đấu nối trực tiếp ra Đường Đồng Khởi đoạn từ Cầu Đồng Khởi đến Đường Nguyễn Văn Tiên có hiện trạng là đường nhựa, bê tông xi măng:
- Có bề rộng ≥5m, cách đường giao thông ≤600m.
- Có bề rộng từ ≥3m đến &lt;5m, cách đường giao thông ≤400m.</v>
      </c>
      <c r="E21" s="203"/>
      <c r="F21" s="203"/>
      <c r="G21" s="202">
        <v>11300</v>
      </c>
      <c r="H21" s="202">
        <v>7900</v>
      </c>
      <c r="I21" s="202">
        <v>6800</v>
      </c>
      <c r="J21" s="199">
        <f>VLOOKUP(C21,'[1]1. MA DO'!$E$5:$AA$1933,23,0)</f>
        <v>1.1499999999999999</v>
      </c>
      <c r="K21" s="200">
        <f t="shared" si="1"/>
        <v>1.1499999999999999</v>
      </c>
      <c r="L21" s="200">
        <f t="shared" si="2"/>
        <v>1.1499999999999999</v>
      </c>
      <c r="M21" s="26">
        <f t="shared" ref="M21:M26" si="33">M20</f>
        <v>26000</v>
      </c>
      <c r="N21" s="26">
        <f t="shared" ref="N21:N26" si="34">N20</f>
        <v>10000</v>
      </c>
      <c r="O21" s="26">
        <f t="shared" ref="O21:O26" si="35">O20</f>
        <v>5900</v>
      </c>
      <c r="P21" s="26">
        <f t="shared" ref="P21:P26" si="36">P20</f>
        <v>3900</v>
      </c>
      <c r="Q21" s="17">
        <f t="shared" ref="Q21:Q26" si="37">Q20</f>
        <v>29300</v>
      </c>
      <c r="R21" s="17">
        <f t="shared" ref="R21:R26" si="38">R20</f>
        <v>11300</v>
      </c>
      <c r="S21" s="17">
        <f t="shared" ref="S21:S26" si="39">S20</f>
        <v>6700</v>
      </c>
      <c r="T21" s="17">
        <f t="shared" ref="T21:U26" si="40">T20</f>
        <v>4400</v>
      </c>
      <c r="U21" s="17">
        <f t="shared" si="40"/>
        <v>1</v>
      </c>
      <c r="V21" s="17" t="str">
        <f t="shared" ref="V21:V26" si="41">V14</f>
        <v xml:space="preserve">Các tuyến đường giao thông đấu nối trực tiếp ra </v>
      </c>
      <c r="W21" s="17" t="str">
        <f>W20</f>
        <v>Đường Đồng Khởi</v>
      </c>
      <c r="X21" s="17" t="str">
        <f t="shared" ref="X21:Y21" si="42">X20</f>
        <v xml:space="preserve"> đoạn từ Cầu Đồng Khởi</v>
      </c>
      <c r="Y21" s="17" t="str">
        <f t="shared" si="42"/>
        <v xml:space="preserve"> đến Đường Nguyễn Văn Tiên</v>
      </c>
      <c r="Z21" s="17" t="s">
        <v>278</v>
      </c>
      <c r="AA21" s="17" t="str">
        <f>AA14</f>
        <v>- Có bề rộng ≥5m, cách đường giao thông ≤600m.</v>
      </c>
      <c r="AB21" s="17" t="str">
        <f>AB14</f>
        <v>- Có bề rộng từ ≥3m đến &lt;5m, cách đường giao thông ≤400m.</v>
      </c>
      <c r="AC21" s="17">
        <f>AC14</f>
        <v>0</v>
      </c>
    </row>
    <row r="22" spans="1:29" s="17" customFormat="1" ht="78.75" x14ac:dyDescent="0.25">
      <c r="A22" s="171">
        <f t="shared" si="4"/>
        <v>17</v>
      </c>
      <c r="B22" s="171" t="str">
        <f t="shared" ref="B22:B26" si="43">B15</f>
        <v>VT3</v>
      </c>
      <c r="C22" s="171" t="str">
        <f t="shared" si="32"/>
        <v>BH36DT_D3</v>
      </c>
      <c r="D22" s="203" t="str">
        <f>V22&amp;W22&amp;X22&amp;Y22&amp;Z22&amp;"
"&amp;AA22&amp;"
"&amp;AB22&amp;"
"&amp;AC22</f>
        <v>Các tuyến đường giao thông đấu nối trực tiếp ra Đường Đồng Khởi đoạn từ Cầu Đồng Khởi đến Đường Nguyễn Văn Tiên có hiện trạng là đường nhựa, bê tông xi măng:
- Có bề rộng ≥5m, cách đường giao thông &gt;600m.
- Có bề rộng từ ≥3m đến &lt;5m, cách đường giao thông từ &gt;400m đến ≤600m.
- Có bề rộng &lt;3m, cách đường giao thông ≤200m.</v>
      </c>
      <c r="E22" s="203"/>
      <c r="F22" s="203"/>
      <c r="G22" s="202">
        <v>6700</v>
      </c>
      <c r="H22" s="202">
        <v>4700</v>
      </c>
      <c r="I22" s="202">
        <v>4000</v>
      </c>
      <c r="J22" s="199">
        <f>VLOOKUP(C22,'[1]1. MA DO'!$E$5:$AA$1933,23,0)</f>
        <v>1.1499999999999999</v>
      </c>
      <c r="K22" s="200">
        <f t="shared" si="1"/>
        <v>1.1499999999999999</v>
      </c>
      <c r="L22" s="200">
        <f t="shared" si="2"/>
        <v>1.1499999999999999</v>
      </c>
      <c r="M22" s="26">
        <f t="shared" si="33"/>
        <v>26000</v>
      </c>
      <c r="N22" s="26">
        <f t="shared" si="34"/>
        <v>10000</v>
      </c>
      <c r="O22" s="26">
        <f t="shared" si="35"/>
        <v>5900</v>
      </c>
      <c r="P22" s="26">
        <f t="shared" si="36"/>
        <v>3900</v>
      </c>
      <c r="Q22" s="17">
        <f t="shared" si="37"/>
        <v>29300</v>
      </c>
      <c r="R22" s="17">
        <f t="shared" si="38"/>
        <v>11300</v>
      </c>
      <c r="S22" s="17">
        <f t="shared" si="39"/>
        <v>6700</v>
      </c>
      <c r="T22" s="17">
        <f t="shared" si="40"/>
        <v>4400</v>
      </c>
      <c r="U22" s="17">
        <f t="shared" si="40"/>
        <v>1</v>
      </c>
      <c r="V22" s="17" t="str">
        <f t="shared" si="41"/>
        <v xml:space="preserve">Các tuyến đường giao thông đấu nối trực tiếp ra </v>
      </c>
      <c r="W22" s="17" t="str">
        <f t="shared" ref="W22:X26" si="44">W21</f>
        <v>Đường Đồng Khởi</v>
      </c>
      <c r="X22" s="17" t="str">
        <f t="shared" si="44"/>
        <v xml:space="preserve"> đoạn từ Cầu Đồng Khởi</v>
      </c>
      <c r="Y22" s="17" t="str">
        <f t="shared" ref="Y22:Y26" si="45">Y21</f>
        <v xml:space="preserve"> đến Đường Nguyễn Văn Tiên</v>
      </c>
      <c r="Z22" s="17" t="s">
        <v>278</v>
      </c>
      <c r="AA22" s="17" t="str">
        <f t="shared" ref="AA22:AC22" si="46">AA15</f>
        <v>- Có bề rộng ≥5m, cách đường giao thông &gt;600m.</v>
      </c>
      <c r="AB22" s="17" t="str">
        <f t="shared" si="46"/>
        <v>- Có bề rộng từ ≥3m đến &lt;5m, cách đường giao thông từ &gt;400m đến ≤600m.</v>
      </c>
      <c r="AC22" s="17" t="str">
        <f t="shared" si="46"/>
        <v>- Có bề rộng &lt;3m, cách đường giao thông ≤200m.</v>
      </c>
    </row>
    <row r="23" spans="1:29" s="17" customFormat="1" ht="94.5" x14ac:dyDescent="0.25">
      <c r="A23" s="171">
        <f t="shared" si="4"/>
        <v>18</v>
      </c>
      <c r="B23" s="171" t="str">
        <f t="shared" si="43"/>
        <v>VT4</v>
      </c>
      <c r="C23" s="171" t="str">
        <f t="shared" si="32"/>
        <v>BH36DT_D3</v>
      </c>
      <c r="D23" s="203" t="str">
        <f>V23&amp;W23&amp;X23&amp;Y23&amp;Z23</f>
        <v>Các tuyến đường giao thông đấu nối trực tiếp ra Đường Đồng Khởi đoạn từ Cầu Đồng Khởi đến Đường Nguyễn Văn Tiên có hiện trạng là đường nhựa, bê tông xi măng:
- Có bề rộng từ ≥3m đến &lt;5m, cách đường giao thông &gt;600m.
- Có bề rộng &lt;3m, cách đường giao thông &gt;200m.</v>
      </c>
      <c r="E23" s="203"/>
      <c r="F23" s="203"/>
      <c r="G23" s="202">
        <v>4400</v>
      </c>
      <c r="H23" s="202">
        <v>3100</v>
      </c>
      <c r="I23" s="202">
        <v>2600</v>
      </c>
      <c r="J23" s="199">
        <f>VLOOKUP(C23,'[1]1. MA DO'!$E$5:$AA$1933,23,0)</f>
        <v>1.1499999999999999</v>
      </c>
      <c r="K23" s="200">
        <f t="shared" si="1"/>
        <v>1.1499999999999999</v>
      </c>
      <c r="L23" s="200">
        <f t="shared" si="2"/>
        <v>1.1499999999999999</v>
      </c>
      <c r="M23" s="26">
        <f t="shared" si="33"/>
        <v>26000</v>
      </c>
      <c r="N23" s="26">
        <f t="shared" si="34"/>
        <v>10000</v>
      </c>
      <c r="O23" s="26">
        <f t="shared" si="35"/>
        <v>5900</v>
      </c>
      <c r="P23" s="26">
        <f t="shared" si="36"/>
        <v>3900</v>
      </c>
      <c r="Q23" s="17">
        <f t="shared" si="37"/>
        <v>29300</v>
      </c>
      <c r="R23" s="17">
        <f t="shared" si="38"/>
        <v>11300</v>
      </c>
      <c r="S23" s="17">
        <f t="shared" si="39"/>
        <v>6700</v>
      </c>
      <c r="T23" s="17">
        <f t="shared" si="40"/>
        <v>4400</v>
      </c>
      <c r="U23" s="17">
        <f t="shared" si="40"/>
        <v>1</v>
      </c>
      <c r="V23" s="17" t="str">
        <f t="shared" si="41"/>
        <v xml:space="preserve">Các tuyến đường giao thông đấu nối trực tiếp ra </v>
      </c>
      <c r="W23" s="17" t="str">
        <f t="shared" si="44"/>
        <v>Đường Đồng Khởi</v>
      </c>
      <c r="X23" s="17" t="str">
        <f t="shared" si="44"/>
        <v xml:space="preserve"> đoạn từ Cầu Đồng Khởi</v>
      </c>
      <c r="Y23" s="17" t="str">
        <f t="shared" si="45"/>
        <v xml:space="preserve"> đến Đường Nguyễn Văn Tiên</v>
      </c>
      <c r="Z23" s="17" t="s">
        <v>280</v>
      </c>
      <c r="AA23" s="17">
        <f t="shared" ref="AA23:AC23" si="47">AA16</f>
        <v>0</v>
      </c>
      <c r="AB23" s="17">
        <f t="shared" si="47"/>
        <v>0</v>
      </c>
      <c r="AC23" s="17">
        <f t="shared" si="47"/>
        <v>0</v>
      </c>
    </row>
    <row r="24" spans="1:29" s="17" customFormat="1" ht="94.5" x14ac:dyDescent="0.25">
      <c r="A24" s="171">
        <f t="shared" si="4"/>
        <v>19</v>
      </c>
      <c r="B24" s="171" t="str">
        <f t="shared" si="43"/>
        <v>VT2*0,8</v>
      </c>
      <c r="C24" s="171" t="str">
        <f t="shared" si="32"/>
        <v>BH36DT_D3</v>
      </c>
      <c r="D24" s="203" t="str">
        <f>V24&amp;W24&amp;X24&amp;Y24&amp;Z24&amp;"
"&amp;AA24&amp;"
"
&amp;AB24</f>
        <v>Các tuyến đường giao thông không đấu nối trực tiếp và thông ra Đường Đồng Khởi đoạn từ Cầu Đồng Khởi đến Đường Nguyễn Văn Tiên có hiện trạng là đường nhựa, bê tông xi măng:
- Có bề rộng ≥5m, cách đường giao thông ≤600m.
- Có bề rộng từ ≥3m đến &lt;5m, cách đường giao thông ≤400m.</v>
      </c>
      <c r="E24" s="203"/>
      <c r="F24" s="203"/>
      <c r="G24" s="202">
        <v>10200</v>
      </c>
      <c r="H24" s="202">
        <v>7100</v>
      </c>
      <c r="I24" s="202">
        <v>6100</v>
      </c>
      <c r="J24" s="199">
        <f>VLOOKUP(C24,'[1]1. MA DO'!$E$5:$AA$1933,23,0)</f>
        <v>1.1499999999999999</v>
      </c>
      <c r="K24" s="200">
        <f t="shared" si="1"/>
        <v>1.1499999999999999</v>
      </c>
      <c r="L24" s="200">
        <f t="shared" si="2"/>
        <v>1.1499999999999999</v>
      </c>
      <c r="M24" s="26">
        <f t="shared" si="33"/>
        <v>26000</v>
      </c>
      <c r="N24" s="26">
        <f t="shared" si="34"/>
        <v>10000</v>
      </c>
      <c r="O24" s="26">
        <f t="shared" si="35"/>
        <v>5900</v>
      </c>
      <c r="P24" s="26">
        <f t="shared" si="36"/>
        <v>3900</v>
      </c>
      <c r="Q24" s="17">
        <f t="shared" si="37"/>
        <v>29300</v>
      </c>
      <c r="R24" s="17">
        <f t="shared" si="38"/>
        <v>11300</v>
      </c>
      <c r="S24" s="17">
        <f t="shared" si="39"/>
        <v>6700</v>
      </c>
      <c r="T24" s="17">
        <f t="shared" si="40"/>
        <v>4400</v>
      </c>
      <c r="U24" s="17">
        <f t="shared" si="40"/>
        <v>1</v>
      </c>
      <c r="V24" s="17" t="str">
        <f t="shared" si="41"/>
        <v xml:space="preserve">Các tuyến đường giao thông không đấu nối trực tiếp và thông ra </v>
      </c>
      <c r="W24" s="17" t="str">
        <f t="shared" si="44"/>
        <v>Đường Đồng Khởi</v>
      </c>
      <c r="X24" s="17" t="str">
        <f t="shared" si="44"/>
        <v xml:space="preserve"> đoạn từ Cầu Đồng Khởi</v>
      </c>
      <c r="Y24" s="17" t="str">
        <f t="shared" si="45"/>
        <v xml:space="preserve"> đến Đường Nguyễn Văn Tiên</v>
      </c>
      <c r="Z24" s="17" t="s">
        <v>278</v>
      </c>
      <c r="AA24" s="17" t="str">
        <f t="shared" ref="AA24:AC24" si="48">AA17</f>
        <v>- Có bề rộng ≥5m, cách đường giao thông ≤600m.</v>
      </c>
      <c r="AB24" s="17" t="str">
        <f t="shared" si="48"/>
        <v>- Có bề rộng từ ≥3m đến &lt;5m, cách đường giao thông ≤400m.</v>
      </c>
      <c r="AC24" s="17">
        <f t="shared" si="48"/>
        <v>0</v>
      </c>
    </row>
    <row r="25" spans="1:29" s="17" customFormat="1" ht="94.5" x14ac:dyDescent="0.25">
      <c r="A25" s="171">
        <f t="shared" si="4"/>
        <v>20</v>
      </c>
      <c r="B25" s="171" t="str">
        <f t="shared" si="43"/>
        <v>VT3*0,8</v>
      </c>
      <c r="C25" s="171" t="str">
        <f t="shared" si="32"/>
        <v>BH36DT_D3</v>
      </c>
      <c r="D25" s="203" t="str">
        <f>V25&amp;W25&amp;X25&amp;Y25&amp;Z25&amp;"
"&amp;AA25&amp;"
"
&amp;AB25&amp;"
"&amp;AC25</f>
        <v>Các tuyến đường giao thông không đấu nối trực tiếp và thông ra Đường Đồng Khởi đoạn từ Cầu Đồng Khởi đến Đường Nguyễn Văn Tiên có hiện trạng là đường nhựa, bê tông xi măng:
- Có bề rộng ≥5m, cách đường giao thông &gt;600m.
- Có bề rộng từ ≥3m đến &lt;5m, cách đường giao thông từ &gt;400m đến ≤600m.
- Có bề rộng &lt;3m, cách đường giao thông ≤200m.</v>
      </c>
      <c r="E25" s="203"/>
      <c r="F25" s="203"/>
      <c r="G25" s="202">
        <v>6000</v>
      </c>
      <c r="H25" s="202">
        <v>4200</v>
      </c>
      <c r="I25" s="202">
        <v>3600</v>
      </c>
      <c r="J25" s="199">
        <f>VLOOKUP(C25,'[1]1. MA DO'!$E$5:$AA$1933,23,0)</f>
        <v>1.1499999999999999</v>
      </c>
      <c r="K25" s="200">
        <f t="shared" si="1"/>
        <v>1.1499999999999999</v>
      </c>
      <c r="L25" s="200">
        <f t="shared" si="2"/>
        <v>1.1499999999999999</v>
      </c>
      <c r="M25" s="26">
        <f t="shared" si="33"/>
        <v>26000</v>
      </c>
      <c r="N25" s="26">
        <f t="shared" si="34"/>
        <v>10000</v>
      </c>
      <c r="O25" s="26">
        <f t="shared" si="35"/>
        <v>5900</v>
      </c>
      <c r="P25" s="26">
        <f t="shared" si="36"/>
        <v>3900</v>
      </c>
      <c r="Q25" s="17">
        <f t="shared" si="37"/>
        <v>29300</v>
      </c>
      <c r="R25" s="17">
        <f t="shared" si="38"/>
        <v>11300</v>
      </c>
      <c r="S25" s="17">
        <f t="shared" si="39"/>
        <v>6700</v>
      </c>
      <c r="T25" s="17">
        <f t="shared" si="40"/>
        <v>4400</v>
      </c>
      <c r="U25" s="17">
        <f t="shared" si="40"/>
        <v>1</v>
      </c>
      <c r="V25" s="17" t="str">
        <f t="shared" si="41"/>
        <v xml:space="preserve">Các tuyến đường giao thông không đấu nối trực tiếp và thông ra </v>
      </c>
      <c r="W25" s="17" t="str">
        <f t="shared" si="44"/>
        <v>Đường Đồng Khởi</v>
      </c>
      <c r="X25" s="17" t="str">
        <f t="shared" si="44"/>
        <v xml:space="preserve"> đoạn từ Cầu Đồng Khởi</v>
      </c>
      <c r="Y25" s="17" t="str">
        <f t="shared" si="45"/>
        <v xml:space="preserve"> đến Đường Nguyễn Văn Tiên</v>
      </c>
      <c r="Z25" s="17" t="s">
        <v>278</v>
      </c>
      <c r="AA25" s="17" t="str">
        <f t="shared" ref="AA25:AC25" si="49">AA18</f>
        <v>- Có bề rộng ≥5m, cách đường giao thông &gt;600m.</v>
      </c>
      <c r="AB25" s="17" t="str">
        <f t="shared" si="49"/>
        <v>- Có bề rộng từ ≥3m đến &lt;5m, cách đường giao thông từ &gt;400m đến ≤600m.</v>
      </c>
      <c r="AC25" s="17" t="str">
        <f t="shared" si="49"/>
        <v>- Có bề rộng &lt;3m, cách đường giao thông ≤200m.</v>
      </c>
    </row>
    <row r="26" spans="1:29" s="17" customFormat="1" ht="94.5" x14ac:dyDescent="0.25">
      <c r="A26" s="171">
        <f t="shared" si="4"/>
        <v>21</v>
      </c>
      <c r="B26" s="171" t="str">
        <f t="shared" si="43"/>
        <v>VT4*0,8</v>
      </c>
      <c r="C26" s="171" t="str">
        <f t="shared" si="32"/>
        <v>BH36DT_D3</v>
      </c>
      <c r="D26" s="203" t="str">
        <f>V26&amp;W26&amp;X26&amp;Y26&amp;Z26</f>
        <v>Các tuyến đường giao thông không đấu nối trực tiếp và thông ra Đường Đồng Khởi đoạn từ Cầu Đồng Khởi đến Đường Nguyễn Văn Tiên có hiện trạng là đường nhựa, bê tông xi măng:
- Có bề rộng từ ≥3m đến &lt;5m, cách đường giao thông &gt;600m.
- Có bề rộng &lt;3m, cách đường giao thông &gt; 200m.</v>
      </c>
      <c r="E26" s="203"/>
      <c r="F26" s="203"/>
      <c r="G26" s="202">
        <v>4000</v>
      </c>
      <c r="H26" s="202">
        <v>2800</v>
      </c>
      <c r="I26" s="202">
        <v>2400</v>
      </c>
      <c r="J26" s="199">
        <f>VLOOKUP(C26,'[1]1. MA DO'!$E$5:$AA$1933,23,0)</f>
        <v>1.1499999999999999</v>
      </c>
      <c r="K26" s="200">
        <f t="shared" si="1"/>
        <v>1.1499999999999999</v>
      </c>
      <c r="L26" s="200">
        <f t="shared" si="2"/>
        <v>1.1499999999999999</v>
      </c>
      <c r="M26" s="26">
        <f t="shared" si="33"/>
        <v>26000</v>
      </c>
      <c r="N26" s="26">
        <f t="shared" si="34"/>
        <v>10000</v>
      </c>
      <c r="O26" s="26">
        <f t="shared" si="35"/>
        <v>5900</v>
      </c>
      <c r="P26" s="26">
        <f t="shared" si="36"/>
        <v>3900</v>
      </c>
      <c r="Q26" s="17">
        <f t="shared" si="37"/>
        <v>29300</v>
      </c>
      <c r="R26" s="17">
        <f t="shared" si="38"/>
        <v>11300</v>
      </c>
      <c r="S26" s="17">
        <f t="shared" si="39"/>
        <v>6700</v>
      </c>
      <c r="T26" s="17">
        <f t="shared" si="40"/>
        <v>4400</v>
      </c>
      <c r="U26" s="17">
        <f t="shared" si="40"/>
        <v>1</v>
      </c>
      <c r="V26" s="17" t="str">
        <f t="shared" si="41"/>
        <v xml:space="preserve">Các tuyến đường giao thông không đấu nối trực tiếp và thông ra </v>
      </c>
      <c r="W26" s="17" t="str">
        <f t="shared" si="44"/>
        <v>Đường Đồng Khởi</v>
      </c>
      <c r="X26" s="17" t="str">
        <f t="shared" si="44"/>
        <v xml:space="preserve"> đoạn từ Cầu Đồng Khởi</v>
      </c>
      <c r="Y26" s="17" t="str">
        <f t="shared" si="45"/>
        <v xml:space="preserve"> đến Đường Nguyễn Văn Tiên</v>
      </c>
      <c r="Z26" s="17" t="s">
        <v>279</v>
      </c>
      <c r="AA26" s="17">
        <f t="shared" ref="AA26:AC26" si="50">AA19</f>
        <v>0</v>
      </c>
      <c r="AB26" s="17">
        <f t="shared" si="50"/>
        <v>0</v>
      </c>
      <c r="AC26" s="17">
        <f t="shared" si="50"/>
        <v>0</v>
      </c>
    </row>
    <row r="27" spans="1:29" s="17" customFormat="1" ht="31.5" x14ac:dyDescent="0.25">
      <c r="A27" s="171">
        <f t="shared" si="4"/>
        <v>22</v>
      </c>
      <c r="B27" s="171" t="str">
        <f>'Đầu vào (2)'!G22</f>
        <v>BH36DT_D4</v>
      </c>
      <c r="C27" s="171" t="str">
        <f>$B$27</f>
        <v>BH36DT_D4</v>
      </c>
      <c r="D27" s="178" t="str">
        <f>'Đầu vào (2)'!H22</f>
        <v>Đường Đồng Khởi</v>
      </c>
      <c r="E27" s="178" t="str">
        <f>'Đầu vào (2)'!I22</f>
        <v>Đường Nguyễn Văn Tiên</v>
      </c>
      <c r="F27" s="178" t="str">
        <f>'Đầu vào (2)'!J22</f>
        <v>Đường vào công ty Trấn Biên</v>
      </c>
      <c r="G27" s="202">
        <v>23700</v>
      </c>
      <c r="H27" s="202">
        <v>16600</v>
      </c>
      <c r="I27" s="202">
        <v>14200</v>
      </c>
      <c r="J27" s="199">
        <f>VLOOKUP(C27,'[1]1. MA DO'!$E$5:$AA$1933,23,0)</f>
        <v>1.1499999999999999</v>
      </c>
      <c r="K27" s="200">
        <f t="shared" si="1"/>
        <v>1.1499999999999999</v>
      </c>
      <c r="L27" s="200">
        <f t="shared" si="2"/>
        <v>1.1499999999999999</v>
      </c>
      <c r="M27" s="26">
        <f>'Đầu vào (2)'!K22</f>
        <v>21000</v>
      </c>
      <c r="N27" s="26">
        <f>'Đầu vào (2)'!L22</f>
        <v>10000</v>
      </c>
      <c r="O27" s="26">
        <f>'Đầu vào (2)'!M22</f>
        <v>5200</v>
      </c>
      <c r="P27" s="26">
        <f>'Đầu vào (2)'!N22</f>
        <v>3300</v>
      </c>
      <c r="Q27" s="17">
        <f>VLOOKUP(B27,'[2]Giá đề xuất ODT'!$G$11:$AD$2233,21,0)</f>
        <v>23700</v>
      </c>
      <c r="R27" s="17">
        <f>VLOOKUP(B27,'[2]Giá đề xuất ODT'!$G$11:$AD$2233,22,0)</f>
        <v>11300</v>
      </c>
      <c r="S27" s="17">
        <f>VLOOKUP(B27,'[2]Giá đề xuất ODT'!$G$11:$AD$2233,23,0)</f>
        <v>5900</v>
      </c>
      <c r="T27" s="17">
        <f>VLOOKUP(B27,'[2]Giá đề xuất ODT'!$G$11:$AD$2233,24,0)</f>
        <v>3700</v>
      </c>
      <c r="U27" s="17">
        <v>1</v>
      </c>
      <c r="W27" s="17" t="str">
        <f>D27</f>
        <v>Đường Đồng Khởi</v>
      </c>
      <c r="X27" s="17" t="str">
        <f>" đoạn từ "&amp;E27</f>
        <v xml:space="preserve"> đoạn từ Đường Nguyễn Văn Tiên</v>
      </c>
      <c r="Y27" s="17" t="str">
        <f>" đến "&amp;F27</f>
        <v xml:space="preserve"> đến Đường vào công ty Trấn Biên</v>
      </c>
      <c r="AC27" s="17">
        <v>0</v>
      </c>
    </row>
    <row r="28" spans="1:29" s="17" customFormat="1" ht="78.75" x14ac:dyDescent="0.25">
      <c r="A28" s="171">
        <f t="shared" si="4"/>
        <v>23</v>
      </c>
      <c r="B28" s="171" t="str">
        <f t="shared" ref="B28:B33" si="51">B21</f>
        <v>VT2</v>
      </c>
      <c r="C28" s="171" t="str">
        <f t="shared" ref="C28:C33" si="52">$B$27</f>
        <v>BH36DT_D4</v>
      </c>
      <c r="D28" s="203" t="str">
        <f>V28&amp;W28&amp;X28&amp;Y28&amp;Z28&amp;"
"&amp;AA28&amp;"
"
&amp;AB28</f>
        <v>Các tuyến đường giao thông đấu nối trực tiếp ra Đường Đồng Khởi đoạn từ Đường Nguyễn Văn Tiên đến Đường vào công ty Trấn Biên có hiện trạng là đường nhựa, bê tông xi măng:
- Có bề rộng ≥5m, cách đường giao thông ≤600m.
- Có bề rộng từ ≥3m đến &lt;5m, cách đường giao thông ≤400m.</v>
      </c>
      <c r="E28" s="203"/>
      <c r="F28" s="203"/>
      <c r="G28" s="202">
        <v>11300</v>
      </c>
      <c r="H28" s="202">
        <v>7900</v>
      </c>
      <c r="I28" s="202">
        <v>6800</v>
      </c>
      <c r="J28" s="199">
        <f>VLOOKUP(C28,'[1]1. MA DO'!$E$5:$AA$1933,23,0)</f>
        <v>1.1499999999999999</v>
      </c>
      <c r="K28" s="200">
        <f t="shared" si="1"/>
        <v>1.1499999999999999</v>
      </c>
      <c r="L28" s="200">
        <f t="shared" si="2"/>
        <v>1.1499999999999999</v>
      </c>
      <c r="M28" s="26">
        <f t="shared" ref="M28:M33" si="53">M27</f>
        <v>21000</v>
      </c>
      <c r="N28" s="26">
        <f t="shared" ref="N28:N33" si="54">N27</f>
        <v>10000</v>
      </c>
      <c r="O28" s="26">
        <f t="shared" ref="O28:O33" si="55">O27</f>
        <v>5200</v>
      </c>
      <c r="P28" s="26">
        <f t="shared" ref="P28:P33" si="56">P27</f>
        <v>3300</v>
      </c>
      <c r="Q28" s="17">
        <f t="shared" ref="Q28:Q33" si="57">Q27</f>
        <v>23700</v>
      </c>
      <c r="R28" s="17">
        <f t="shared" ref="R28:R33" si="58">R27</f>
        <v>11300</v>
      </c>
      <c r="S28" s="17">
        <f t="shared" ref="S28:S33" si="59">S27</f>
        <v>5900</v>
      </c>
      <c r="T28" s="17">
        <f t="shared" ref="T28:U33" si="60">T27</f>
        <v>3700</v>
      </c>
      <c r="U28" s="17">
        <f t="shared" si="60"/>
        <v>1</v>
      </c>
      <c r="V28" s="17" t="str">
        <f t="shared" ref="V28:V33" si="61">V21</f>
        <v xml:space="preserve">Các tuyến đường giao thông đấu nối trực tiếp ra </v>
      </c>
      <c r="W28" s="17" t="str">
        <f t="shared" ref="W28:X33" si="62">W27</f>
        <v>Đường Đồng Khởi</v>
      </c>
      <c r="X28" s="17" t="str">
        <f t="shared" si="62"/>
        <v xml:space="preserve"> đoạn từ Đường Nguyễn Văn Tiên</v>
      </c>
      <c r="Y28" s="17" t="str">
        <f t="shared" ref="Y28:Y33" si="63">Y27</f>
        <v xml:space="preserve"> đến Đường vào công ty Trấn Biên</v>
      </c>
      <c r="Z28" s="17" t="s">
        <v>278</v>
      </c>
      <c r="AA28" s="17" t="str">
        <f>AA21</f>
        <v>- Có bề rộng ≥5m, cách đường giao thông ≤600m.</v>
      </c>
      <c r="AB28" s="17" t="str">
        <f>AB21</f>
        <v>- Có bề rộng từ ≥3m đến &lt;5m, cách đường giao thông ≤400m.</v>
      </c>
      <c r="AC28" s="17">
        <f>AC21</f>
        <v>0</v>
      </c>
    </row>
    <row r="29" spans="1:29" s="17" customFormat="1" ht="78.75" x14ac:dyDescent="0.25">
      <c r="A29" s="171">
        <f t="shared" si="4"/>
        <v>24</v>
      </c>
      <c r="B29" s="171" t="str">
        <f t="shared" si="51"/>
        <v>VT3</v>
      </c>
      <c r="C29" s="171" t="str">
        <f t="shared" si="52"/>
        <v>BH36DT_D4</v>
      </c>
      <c r="D29" s="203" t="str">
        <f>V29&amp;W29&amp;X29&amp;Y29&amp;Z29&amp;"
"&amp;AA29&amp;"
"&amp;AB29&amp;"
"&amp;AC29</f>
        <v>Các tuyến đường giao thông đấu nối trực tiếp ra Đường Đồng Khởi đoạn từ Đường Nguyễn Văn Tiên đến Đường vào công ty Trấn Biên có hiện trạng là đường nhựa, bê tông xi măng:
- Có bề rộng ≥5m, cách đường giao thông &gt;600m.
- Có bề rộng từ ≥3m đến &lt;5m, cách đường giao thông từ &gt;400m đến ≤600m.
- Có bề rộng &lt;3m, cách đường giao thông ≤200m.</v>
      </c>
      <c r="E29" s="203"/>
      <c r="F29" s="203"/>
      <c r="G29" s="202">
        <v>5900</v>
      </c>
      <c r="H29" s="202">
        <v>4100</v>
      </c>
      <c r="I29" s="202">
        <v>3500</v>
      </c>
      <c r="J29" s="199">
        <f>VLOOKUP(C29,'[1]1. MA DO'!$E$5:$AA$1933,23,0)</f>
        <v>1.1499999999999999</v>
      </c>
      <c r="K29" s="200">
        <f t="shared" si="1"/>
        <v>1.1499999999999999</v>
      </c>
      <c r="L29" s="200">
        <f t="shared" si="2"/>
        <v>1.1499999999999999</v>
      </c>
      <c r="M29" s="26">
        <f t="shared" si="53"/>
        <v>21000</v>
      </c>
      <c r="N29" s="26">
        <f t="shared" si="54"/>
        <v>10000</v>
      </c>
      <c r="O29" s="26">
        <f t="shared" si="55"/>
        <v>5200</v>
      </c>
      <c r="P29" s="26">
        <f t="shared" si="56"/>
        <v>3300</v>
      </c>
      <c r="Q29" s="17">
        <f t="shared" si="57"/>
        <v>23700</v>
      </c>
      <c r="R29" s="17">
        <f t="shared" si="58"/>
        <v>11300</v>
      </c>
      <c r="S29" s="17">
        <f t="shared" si="59"/>
        <v>5900</v>
      </c>
      <c r="T29" s="17">
        <f t="shared" si="60"/>
        <v>3700</v>
      </c>
      <c r="U29" s="17">
        <f t="shared" si="60"/>
        <v>1</v>
      </c>
      <c r="V29" s="17" t="str">
        <f t="shared" si="61"/>
        <v xml:space="preserve">Các tuyến đường giao thông đấu nối trực tiếp ra </v>
      </c>
      <c r="W29" s="17" t="str">
        <f t="shared" si="62"/>
        <v>Đường Đồng Khởi</v>
      </c>
      <c r="X29" s="17" t="str">
        <f t="shared" si="62"/>
        <v xml:space="preserve"> đoạn từ Đường Nguyễn Văn Tiên</v>
      </c>
      <c r="Y29" s="17" t="str">
        <f t="shared" si="63"/>
        <v xml:space="preserve"> đến Đường vào công ty Trấn Biên</v>
      </c>
      <c r="Z29" s="17" t="s">
        <v>278</v>
      </c>
      <c r="AA29" s="17" t="str">
        <f t="shared" ref="AA29:AC29" si="64">AA22</f>
        <v>- Có bề rộng ≥5m, cách đường giao thông &gt;600m.</v>
      </c>
      <c r="AB29" s="17" t="str">
        <f t="shared" si="64"/>
        <v>- Có bề rộng từ ≥3m đến &lt;5m, cách đường giao thông từ &gt;400m đến ≤600m.</v>
      </c>
      <c r="AC29" s="17" t="str">
        <f t="shared" si="64"/>
        <v>- Có bề rộng &lt;3m, cách đường giao thông ≤200m.</v>
      </c>
    </row>
    <row r="30" spans="1:29" s="17" customFormat="1" ht="94.5" x14ac:dyDescent="0.25">
      <c r="A30" s="171">
        <f t="shared" si="4"/>
        <v>25</v>
      </c>
      <c r="B30" s="171" t="str">
        <f t="shared" si="51"/>
        <v>VT4</v>
      </c>
      <c r="C30" s="171" t="str">
        <f t="shared" si="52"/>
        <v>BH36DT_D4</v>
      </c>
      <c r="D30" s="203" t="str">
        <f>V30&amp;W30&amp;X30&amp;Y30&amp;Z30</f>
        <v>Các tuyến đường giao thông đấu nối trực tiếp ra Đường Đồng Khởi đoạn từ Đường Nguyễn Văn Tiên đến Đường vào công ty Trấn Biên có hiện trạng là đường nhựa, bê tông xi măng:
- Có bề rộng từ ≥3m đến &lt;5m, cách đường giao thông &gt;600m.
- Có bề rộng &lt;3m, cách đường giao thông &gt;200m.</v>
      </c>
      <c r="E30" s="203"/>
      <c r="F30" s="203"/>
      <c r="G30" s="202">
        <v>3700</v>
      </c>
      <c r="H30" s="202">
        <v>2600</v>
      </c>
      <c r="I30" s="202">
        <v>2200</v>
      </c>
      <c r="J30" s="199">
        <f>VLOOKUP(C30,'[1]1. MA DO'!$E$5:$AA$1933,23,0)</f>
        <v>1.1499999999999999</v>
      </c>
      <c r="K30" s="200">
        <f t="shared" si="1"/>
        <v>1.1499999999999999</v>
      </c>
      <c r="L30" s="200">
        <f t="shared" si="2"/>
        <v>1.1499999999999999</v>
      </c>
      <c r="M30" s="26">
        <f t="shared" si="53"/>
        <v>21000</v>
      </c>
      <c r="N30" s="26">
        <f t="shared" si="54"/>
        <v>10000</v>
      </c>
      <c r="O30" s="26">
        <f t="shared" si="55"/>
        <v>5200</v>
      </c>
      <c r="P30" s="26">
        <f t="shared" si="56"/>
        <v>3300</v>
      </c>
      <c r="Q30" s="17">
        <f t="shared" si="57"/>
        <v>23700</v>
      </c>
      <c r="R30" s="17">
        <f t="shared" si="58"/>
        <v>11300</v>
      </c>
      <c r="S30" s="17">
        <f t="shared" si="59"/>
        <v>5900</v>
      </c>
      <c r="T30" s="17">
        <f t="shared" si="60"/>
        <v>3700</v>
      </c>
      <c r="U30" s="17">
        <f t="shared" si="60"/>
        <v>1</v>
      </c>
      <c r="V30" s="17" t="str">
        <f t="shared" si="61"/>
        <v xml:space="preserve">Các tuyến đường giao thông đấu nối trực tiếp ra </v>
      </c>
      <c r="W30" s="17" t="str">
        <f t="shared" si="62"/>
        <v>Đường Đồng Khởi</v>
      </c>
      <c r="X30" s="17" t="str">
        <f t="shared" si="62"/>
        <v xml:space="preserve"> đoạn từ Đường Nguyễn Văn Tiên</v>
      </c>
      <c r="Y30" s="17" t="str">
        <f t="shared" si="63"/>
        <v xml:space="preserve"> đến Đường vào công ty Trấn Biên</v>
      </c>
      <c r="Z30" s="17" t="s">
        <v>280</v>
      </c>
      <c r="AA30" s="17">
        <f t="shared" ref="AA30:AC30" si="65">AA23</f>
        <v>0</v>
      </c>
      <c r="AB30" s="17">
        <f t="shared" si="65"/>
        <v>0</v>
      </c>
      <c r="AC30" s="17">
        <f t="shared" si="65"/>
        <v>0</v>
      </c>
    </row>
    <row r="31" spans="1:29" s="17" customFormat="1" ht="94.5" x14ac:dyDescent="0.25">
      <c r="A31" s="171">
        <f t="shared" si="4"/>
        <v>26</v>
      </c>
      <c r="B31" s="171" t="str">
        <f t="shared" si="51"/>
        <v>VT2*0,8</v>
      </c>
      <c r="C31" s="171" t="str">
        <f t="shared" si="52"/>
        <v>BH36DT_D4</v>
      </c>
      <c r="D31" s="203" t="str">
        <f>V31&amp;W31&amp;X31&amp;Y31&amp;Z31&amp;"
"&amp;AA31&amp;"
"
&amp;AB31</f>
        <v>Các tuyến đường giao thông không đấu nối trực tiếp và thông ra Đường Đồng Khởi đoạn từ Đường Nguyễn Văn Tiên đến Đường vào công ty Trấn Biên có hiện trạng là đường nhựa, bê tông xi măng:
- Có bề rộng ≥5m, cách đường giao thông ≤600m.
- Có bề rộng từ ≥3m đến &lt;5m, cách đường giao thông ≤400m.</v>
      </c>
      <c r="E31" s="203"/>
      <c r="F31" s="203"/>
      <c r="G31" s="202">
        <v>10200</v>
      </c>
      <c r="H31" s="202">
        <v>7100</v>
      </c>
      <c r="I31" s="202">
        <v>6100</v>
      </c>
      <c r="J31" s="199">
        <f>VLOOKUP(C31,'[1]1. MA DO'!$E$5:$AA$1933,23,0)</f>
        <v>1.1499999999999999</v>
      </c>
      <c r="K31" s="200">
        <f t="shared" si="1"/>
        <v>1.1499999999999999</v>
      </c>
      <c r="L31" s="200">
        <f t="shared" si="2"/>
        <v>1.1499999999999999</v>
      </c>
      <c r="M31" s="26">
        <f t="shared" si="53"/>
        <v>21000</v>
      </c>
      <c r="N31" s="26">
        <f t="shared" si="54"/>
        <v>10000</v>
      </c>
      <c r="O31" s="26">
        <f t="shared" si="55"/>
        <v>5200</v>
      </c>
      <c r="P31" s="26">
        <f t="shared" si="56"/>
        <v>3300</v>
      </c>
      <c r="Q31" s="17">
        <f t="shared" si="57"/>
        <v>23700</v>
      </c>
      <c r="R31" s="17">
        <f t="shared" si="58"/>
        <v>11300</v>
      </c>
      <c r="S31" s="17">
        <f t="shared" si="59"/>
        <v>5900</v>
      </c>
      <c r="T31" s="17">
        <f t="shared" si="60"/>
        <v>3700</v>
      </c>
      <c r="U31" s="17">
        <f t="shared" si="60"/>
        <v>1</v>
      </c>
      <c r="V31" s="17" t="str">
        <f t="shared" si="61"/>
        <v xml:space="preserve">Các tuyến đường giao thông không đấu nối trực tiếp và thông ra </v>
      </c>
      <c r="W31" s="17" t="str">
        <f t="shared" si="62"/>
        <v>Đường Đồng Khởi</v>
      </c>
      <c r="X31" s="17" t="str">
        <f t="shared" si="62"/>
        <v xml:space="preserve"> đoạn từ Đường Nguyễn Văn Tiên</v>
      </c>
      <c r="Y31" s="17" t="str">
        <f t="shared" si="63"/>
        <v xml:space="preserve"> đến Đường vào công ty Trấn Biên</v>
      </c>
      <c r="Z31" s="17" t="s">
        <v>278</v>
      </c>
      <c r="AA31" s="17" t="str">
        <f t="shared" ref="AA31:AC31" si="66">AA24</f>
        <v>- Có bề rộng ≥5m, cách đường giao thông ≤600m.</v>
      </c>
      <c r="AB31" s="17" t="str">
        <f t="shared" si="66"/>
        <v>- Có bề rộng từ ≥3m đến &lt;5m, cách đường giao thông ≤400m.</v>
      </c>
      <c r="AC31" s="17">
        <f t="shared" si="66"/>
        <v>0</v>
      </c>
    </row>
    <row r="32" spans="1:29" s="17" customFormat="1" ht="94.5" x14ac:dyDescent="0.25">
      <c r="A32" s="171">
        <f t="shared" si="4"/>
        <v>27</v>
      </c>
      <c r="B32" s="171" t="str">
        <f t="shared" si="51"/>
        <v>VT3*0,8</v>
      </c>
      <c r="C32" s="171" t="str">
        <f t="shared" si="52"/>
        <v>BH36DT_D4</v>
      </c>
      <c r="D32" s="203" t="str">
        <f>V32&amp;W32&amp;X32&amp;Y32&amp;Z32&amp;"
"&amp;AA32&amp;"
"
&amp;AB32&amp;"
"&amp;AC32</f>
        <v>Các tuyến đường giao thông không đấu nối trực tiếp và thông ra Đường Đồng Khởi đoạn từ Đường Nguyễn Văn Tiên đến Đường vào công ty Trấn Biên có hiện trạng là đường nhựa, bê tông xi măng:
- Có bề rộng ≥5m, cách đường giao thông &gt;600m.
- Có bề rộng từ ≥3m đến &lt;5m, cách đường giao thông từ &gt;400m đến ≤600m.
- Có bề rộng &lt;3m, cách đường giao thông ≤200m.</v>
      </c>
      <c r="E32" s="203"/>
      <c r="F32" s="203"/>
      <c r="G32" s="202">
        <v>5300</v>
      </c>
      <c r="H32" s="202">
        <v>3700</v>
      </c>
      <c r="I32" s="202">
        <v>3200</v>
      </c>
      <c r="J32" s="199">
        <f>VLOOKUP(C32,'[1]1. MA DO'!$E$5:$AA$1933,23,0)</f>
        <v>1.1499999999999999</v>
      </c>
      <c r="K32" s="200">
        <f t="shared" si="1"/>
        <v>1.1499999999999999</v>
      </c>
      <c r="L32" s="200">
        <f t="shared" si="2"/>
        <v>1.1499999999999999</v>
      </c>
      <c r="M32" s="26">
        <f t="shared" si="53"/>
        <v>21000</v>
      </c>
      <c r="N32" s="26">
        <f t="shared" si="54"/>
        <v>10000</v>
      </c>
      <c r="O32" s="26">
        <f t="shared" si="55"/>
        <v>5200</v>
      </c>
      <c r="P32" s="26">
        <f t="shared" si="56"/>
        <v>3300</v>
      </c>
      <c r="Q32" s="17">
        <f t="shared" si="57"/>
        <v>23700</v>
      </c>
      <c r="R32" s="17">
        <f t="shared" si="58"/>
        <v>11300</v>
      </c>
      <c r="S32" s="17">
        <f t="shared" si="59"/>
        <v>5900</v>
      </c>
      <c r="T32" s="17">
        <f t="shared" si="60"/>
        <v>3700</v>
      </c>
      <c r="U32" s="17">
        <f t="shared" si="60"/>
        <v>1</v>
      </c>
      <c r="V32" s="17" t="str">
        <f t="shared" si="61"/>
        <v xml:space="preserve">Các tuyến đường giao thông không đấu nối trực tiếp và thông ra </v>
      </c>
      <c r="W32" s="17" t="str">
        <f t="shared" si="62"/>
        <v>Đường Đồng Khởi</v>
      </c>
      <c r="X32" s="17" t="str">
        <f t="shared" si="62"/>
        <v xml:space="preserve"> đoạn từ Đường Nguyễn Văn Tiên</v>
      </c>
      <c r="Y32" s="17" t="str">
        <f t="shared" si="63"/>
        <v xml:space="preserve"> đến Đường vào công ty Trấn Biên</v>
      </c>
      <c r="Z32" s="17" t="s">
        <v>278</v>
      </c>
      <c r="AA32" s="17" t="str">
        <f t="shared" ref="AA32:AC32" si="67">AA25</f>
        <v>- Có bề rộng ≥5m, cách đường giao thông &gt;600m.</v>
      </c>
      <c r="AB32" s="17" t="str">
        <f t="shared" si="67"/>
        <v>- Có bề rộng từ ≥3m đến &lt;5m, cách đường giao thông từ &gt;400m đến ≤600m.</v>
      </c>
      <c r="AC32" s="17" t="str">
        <f t="shared" si="67"/>
        <v>- Có bề rộng &lt;3m, cách đường giao thông ≤200m.</v>
      </c>
    </row>
    <row r="33" spans="1:29" s="17" customFormat="1" ht="94.5" x14ac:dyDescent="0.25">
      <c r="A33" s="171">
        <f t="shared" si="4"/>
        <v>28</v>
      </c>
      <c r="B33" s="171" t="str">
        <f t="shared" si="51"/>
        <v>VT4*0,8</v>
      </c>
      <c r="C33" s="171" t="str">
        <f t="shared" si="52"/>
        <v>BH36DT_D4</v>
      </c>
      <c r="D33" s="203" t="str">
        <f>V33&amp;W33&amp;X33&amp;Y33&amp;Z33</f>
        <v>Các tuyến đường giao thông không đấu nối trực tiếp và thông ra Đường Đồng Khởi đoạn từ Đường Nguyễn Văn Tiên đến Đường vào công ty Trấn Biên có hiện trạng là đường nhựa, bê tông xi măng:
- Có bề rộng từ ≥3m đến &lt;5m, cách đường giao thông &gt;600m.
- Có bề rộng &lt;3m, cách đường giao thông &gt; 200m.</v>
      </c>
      <c r="E33" s="203"/>
      <c r="F33" s="203"/>
      <c r="G33" s="202">
        <v>3300</v>
      </c>
      <c r="H33" s="202">
        <v>2300</v>
      </c>
      <c r="I33" s="202">
        <v>2000</v>
      </c>
      <c r="J33" s="199">
        <f>VLOOKUP(C33,'[1]1. MA DO'!$E$5:$AA$1933,23,0)</f>
        <v>1.1499999999999999</v>
      </c>
      <c r="K33" s="200">
        <f t="shared" si="1"/>
        <v>1.1499999999999999</v>
      </c>
      <c r="L33" s="200">
        <f t="shared" si="2"/>
        <v>1.1499999999999999</v>
      </c>
      <c r="M33" s="26">
        <f t="shared" si="53"/>
        <v>21000</v>
      </c>
      <c r="N33" s="26">
        <f t="shared" si="54"/>
        <v>10000</v>
      </c>
      <c r="O33" s="26">
        <f t="shared" si="55"/>
        <v>5200</v>
      </c>
      <c r="P33" s="26">
        <f t="shared" si="56"/>
        <v>3300</v>
      </c>
      <c r="Q33" s="17">
        <f t="shared" si="57"/>
        <v>23700</v>
      </c>
      <c r="R33" s="17">
        <f t="shared" si="58"/>
        <v>11300</v>
      </c>
      <c r="S33" s="17">
        <f t="shared" si="59"/>
        <v>5900</v>
      </c>
      <c r="T33" s="17">
        <f t="shared" si="60"/>
        <v>3700</v>
      </c>
      <c r="U33" s="17">
        <f t="shared" si="60"/>
        <v>1</v>
      </c>
      <c r="V33" s="17" t="str">
        <f t="shared" si="61"/>
        <v xml:space="preserve">Các tuyến đường giao thông không đấu nối trực tiếp và thông ra </v>
      </c>
      <c r="W33" s="17" t="str">
        <f t="shared" si="62"/>
        <v>Đường Đồng Khởi</v>
      </c>
      <c r="X33" s="17" t="str">
        <f t="shared" si="62"/>
        <v xml:space="preserve"> đoạn từ Đường Nguyễn Văn Tiên</v>
      </c>
      <c r="Y33" s="17" t="str">
        <f t="shared" si="63"/>
        <v xml:space="preserve"> đến Đường vào công ty Trấn Biên</v>
      </c>
      <c r="Z33" s="17" t="s">
        <v>279</v>
      </c>
      <c r="AA33" s="17">
        <f t="shared" ref="AA33:AC33" si="68">AA26</f>
        <v>0</v>
      </c>
      <c r="AB33" s="17">
        <f t="shared" si="68"/>
        <v>0</v>
      </c>
      <c r="AC33" s="17">
        <f t="shared" si="68"/>
        <v>0</v>
      </c>
    </row>
    <row r="34" spans="1:29" s="38" customFormat="1" ht="47.25" x14ac:dyDescent="0.25">
      <c r="A34" s="171">
        <f t="shared" si="4"/>
        <v>29</v>
      </c>
      <c r="B34" s="171" t="str">
        <f>'Đầu vào (2)'!G29</f>
        <v>BH36DT_D5</v>
      </c>
      <c r="C34" s="171" t="str">
        <f>$B$34</f>
        <v>BH36DT_D5</v>
      </c>
      <c r="D34" s="178" t="str">
        <f>'Đầu vào (2)'!H29</f>
        <v>Đường Đồng Khởi</v>
      </c>
      <c r="E34" s="178" t="str">
        <f>'Đầu vào (2)'!I29</f>
        <v>Đường vào công ty Trấn Biên</v>
      </c>
      <c r="F34" s="178" t="str">
        <f>'Đầu vào (2)'!J29</f>
        <v>Đường tỉnh 768</v>
      </c>
      <c r="G34" s="202">
        <v>19200</v>
      </c>
      <c r="H34" s="202">
        <v>13400</v>
      </c>
      <c r="I34" s="202">
        <v>11500</v>
      </c>
      <c r="J34" s="199">
        <f>VLOOKUP(C34,'[1]1. MA DO'!$E$5:$AA$1933,23,0)</f>
        <v>1.1499999999999999</v>
      </c>
      <c r="K34" s="200">
        <f t="shared" si="1"/>
        <v>1.1499999999999999</v>
      </c>
      <c r="L34" s="200">
        <f t="shared" si="2"/>
        <v>1.1499999999999999</v>
      </c>
      <c r="M34" s="26">
        <f>'Đầu vào (2)'!K29</f>
        <v>17000</v>
      </c>
      <c r="N34" s="26">
        <f>'Đầu vào (2)'!L29</f>
        <v>8000</v>
      </c>
      <c r="O34" s="26">
        <f>'Đầu vào (2)'!M29</f>
        <v>4600</v>
      </c>
      <c r="P34" s="26">
        <f>'Đầu vào (2)'!N29</f>
        <v>2600</v>
      </c>
      <c r="Q34" s="17">
        <f>VLOOKUP(B34,'[2]Giá đề xuất ODT'!$G$11:$AD$2233,21,0)</f>
        <v>19200</v>
      </c>
      <c r="R34" s="17">
        <f>VLOOKUP(B34,'[2]Giá đề xuất ODT'!$G$11:$AD$2233,22,0)</f>
        <v>9000</v>
      </c>
      <c r="S34" s="17">
        <f>VLOOKUP(B34,'[2]Giá đề xuất ODT'!$G$11:$AD$2233,23,0)</f>
        <v>5200</v>
      </c>
      <c r="T34" s="17">
        <f>VLOOKUP(B34,'[2]Giá đề xuất ODT'!$G$11:$AD$2233,24,0)</f>
        <v>2900</v>
      </c>
      <c r="U34" s="17">
        <v>1</v>
      </c>
      <c r="V34" s="17"/>
      <c r="W34" s="17" t="str">
        <f>D34</f>
        <v>Đường Đồng Khởi</v>
      </c>
      <c r="X34" s="17" t="str">
        <f>" đoạn từ "&amp;E34</f>
        <v xml:space="preserve"> đoạn từ Đường vào công ty Trấn Biên</v>
      </c>
      <c r="Y34" s="17" t="str">
        <f>" đến "&amp;F34</f>
        <v xml:space="preserve"> đến Đường tỉnh 768</v>
      </c>
      <c r="Z34" s="17"/>
      <c r="AA34" s="17"/>
      <c r="AB34" s="17"/>
      <c r="AC34" s="17">
        <v>0</v>
      </c>
    </row>
    <row r="35" spans="1:29" s="38" customFormat="1" ht="78.75" x14ac:dyDescent="0.25">
      <c r="A35" s="171">
        <f t="shared" si="4"/>
        <v>30</v>
      </c>
      <c r="B35" s="171" t="str">
        <f t="shared" ref="B35:B40" si="69">B28</f>
        <v>VT2</v>
      </c>
      <c r="C35" s="171" t="str">
        <f t="shared" ref="C35:C40" si="70">$B$34</f>
        <v>BH36DT_D5</v>
      </c>
      <c r="D35" s="203" t="str">
        <f>V35&amp;W35&amp;X35&amp;Y35&amp;Z35&amp;"
"&amp;AA35&amp;"
"
&amp;AB35</f>
        <v>Các tuyến đường giao thông đấu nối trực tiếp ra Đường Đồng Khởi đoạn từ Đường vào công ty Trấn Biên đến Đường tỉnh 768 có hiện trạng là đường nhựa, bê tông xi măng:
- Có bề rộng ≥5m, cách đường giao thông ≤600m.
- Có bề rộng từ ≥3m đến &lt;5m, cách đường giao thông ≤400m.</v>
      </c>
      <c r="E35" s="203"/>
      <c r="F35" s="203"/>
      <c r="G35" s="202">
        <v>9000</v>
      </c>
      <c r="H35" s="202">
        <v>6300</v>
      </c>
      <c r="I35" s="202">
        <v>5400</v>
      </c>
      <c r="J35" s="199">
        <f>VLOOKUP(C35,'[1]1. MA DO'!$E$5:$AA$1933,23,0)</f>
        <v>1.1499999999999999</v>
      </c>
      <c r="K35" s="200">
        <f t="shared" si="1"/>
        <v>1.1499999999999999</v>
      </c>
      <c r="L35" s="200">
        <f t="shared" si="2"/>
        <v>1.1499999999999999</v>
      </c>
      <c r="M35" s="26">
        <f t="shared" ref="M35:M40" si="71">M34</f>
        <v>17000</v>
      </c>
      <c r="N35" s="26">
        <f t="shared" ref="N35:N40" si="72">N34</f>
        <v>8000</v>
      </c>
      <c r="O35" s="26">
        <f t="shared" ref="O35:O40" si="73">O34</f>
        <v>4600</v>
      </c>
      <c r="P35" s="26">
        <f t="shared" ref="P35:P40" si="74">P34</f>
        <v>2600</v>
      </c>
      <c r="Q35" s="17">
        <f t="shared" ref="Q35:Q40" si="75">Q34</f>
        <v>19200</v>
      </c>
      <c r="R35" s="17">
        <f t="shared" ref="R35:R40" si="76">R34</f>
        <v>9000</v>
      </c>
      <c r="S35" s="17">
        <f t="shared" ref="S35:S40" si="77">S34</f>
        <v>5200</v>
      </c>
      <c r="T35" s="17">
        <f t="shared" ref="T35:U40" si="78">T34</f>
        <v>2900</v>
      </c>
      <c r="U35" s="17">
        <f t="shared" si="78"/>
        <v>1</v>
      </c>
      <c r="V35" s="17" t="str">
        <f t="shared" ref="V35:V40" si="79">V28</f>
        <v xml:space="preserve">Các tuyến đường giao thông đấu nối trực tiếp ra </v>
      </c>
      <c r="W35" s="17" t="str">
        <f t="shared" ref="W35:X40" si="80">W34</f>
        <v>Đường Đồng Khởi</v>
      </c>
      <c r="X35" s="17" t="str">
        <f t="shared" si="80"/>
        <v xml:space="preserve"> đoạn từ Đường vào công ty Trấn Biên</v>
      </c>
      <c r="Y35" s="17" t="str">
        <f t="shared" ref="Y35:Y40" si="81">Y34</f>
        <v xml:space="preserve"> đến Đường tỉnh 768</v>
      </c>
      <c r="Z35" s="17" t="s">
        <v>278</v>
      </c>
      <c r="AA35" s="17" t="str">
        <f>AA28</f>
        <v>- Có bề rộng ≥5m, cách đường giao thông ≤600m.</v>
      </c>
      <c r="AB35" s="17" t="str">
        <f>AB28</f>
        <v>- Có bề rộng từ ≥3m đến &lt;5m, cách đường giao thông ≤400m.</v>
      </c>
      <c r="AC35" s="17">
        <f>AC28</f>
        <v>0</v>
      </c>
    </row>
    <row r="36" spans="1:29" s="38" customFormat="1" ht="78.75" x14ac:dyDescent="0.25">
      <c r="A36" s="171">
        <f t="shared" si="4"/>
        <v>31</v>
      </c>
      <c r="B36" s="171" t="str">
        <f t="shared" si="69"/>
        <v>VT3</v>
      </c>
      <c r="C36" s="171" t="str">
        <f t="shared" si="70"/>
        <v>BH36DT_D5</v>
      </c>
      <c r="D36" s="203" t="str">
        <f>V36&amp;W36&amp;X36&amp;Y36&amp;Z36&amp;"
"&amp;AA36&amp;"
"&amp;AB36&amp;"
"&amp;AC36</f>
        <v>Các tuyến đường giao thông đấu nối trực tiếp ra Đường Đồng Khởi đoạn từ Đường vào công ty Trấn Biên đến Đường tỉnh 768 có hiện trạng là đường nhựa, bê tông xi măng:
- Có bề rộng ≥5m, cách đường giao thông &gt;600m.
- Có bề rộng từ ≥3m đến &lt;5m, cách đường giao thông từ &gt;400m đến ≤600m.
- Có bề rộng &lt;3m, cách đường giao thông ≤200m.</v>
      </c>
      <c r="E36" s="203"/>
      <c r="F36" s="203"/>
      <c r="G36" s="202">
        <v>5200</v>
      </c>
      <c r="H36" s="202">
        <v>3600</v>
      </c>
      <c r="I36" s="202">
        <v>3100</v>
      </c>
      <c r="J36" s="199">
        <f>VLOOKUP(C36,'[1]1. MA DO'!$E$5:$AA$1933,23,0)</f>
        <v>1.1499999999999999</v>
      </c>
      <c r="K36" s="200">
        <f t="shared" si="1"/>
        <v>1.1499999999999999</v>
      </c>
      <c r="L36" s="200">
        <f t="shared" si="2"/>
        <v>1.1499999999999999</v>
      </c>
      <c r="M36" s="26">
        <f t="shared" si="71"/>
        <v>17000</v>
      </c>
      <c r="N36" s="26">
        <f t="shared" si="72"/>
        <v>8000</v>
      </c>
      <c r="O36" s="26">
        <f t="shared" si="73"/>
        <v>4600</v>
      </c>
      <c r="P36" s="26">
        <f t="shared" si="74"/>
        <v>2600</v>
      </c>
      <c r="Q36" s="17">
        <f t="shared" si="75"/>
        <v>19200</v>
      </c>
      <c r="R36" s="17">
        <f t="shared" si="76"/>
        <v>9000</v>
      </c>
      <c r="S36" s="17">
        <f t="shared" si="77"/>
        <v>5200</v>
      </c>
      <c r="T36" s="17">
        <f t="shared" si="78"/>
        <v>2900</v>
      </c>
      <c r="U36" s="17">
        <f t="shared" si="78"/>
        <v>1</v>
      </c>
      <c r="V36" s="17" t="str">
        <f t="shared" si="79"/>
        <v xml:space="preserve">Các tuyến đường giao thông đấu nối trực tiếp ra </v>
      </c>
      <c r="W36" s="17" t="str">
        <f t="shared" si="80"/>
        <v>Đường Đồng Khởi</v>
      </c>
      <c r="X36" s="17" t="str">
        <f t="shared" si="80"/>
        <v xml:space="preserve"> đoạn từ Đường vào công ty Trấn Biên</v>
      </c>
      <c r="Y36" s="17" t="str">
        <f t="shared" si="81"/>
        <v xml:space="preserve"> đến Đường tỉnh 768</v>
      </c>
      <c r="Z36" s="17" t="s">
        <v>278</v>
      </c>
      <c r="AA36" s="17" t="str">
        <f t="shared" ref="AA36:AC36" si="82">AA29</f>
        <v>- Có bề rộng ≥5m, cách đường giao thông &gt;600m.</v>
      </c>
      <c r="AB36" s="17" t="str">
        <f t="shared" si="82"/>
        <v>- Có bề rộng từ ≥3m đến &lt;5m, cách đường giao thông từ &gt;400m đến ≤600m.</v>
      </c>
      <c r="AC36" s="17" t="str">
        <f t="shared" si="82"/>
        <v>- Có bề rộng &lt;3m, cách đường giao thông ≤200m.</v>
      </c>
    </row>
    <row r="37" spans="1:29" s="38" customFormat="1" ht="94.5" x14ac:dyDescent="0.25">
      <c r="A37" s="171">
        <f t="shared" si="4"/>
        <v>32</v>
      </c>
      <c r="B37" s="171" t="str">
        <f t="shared" si="69"/>
        <v>VT4</v>
      </c>
      <c r="C37" s="171" t="str">
        <f t="shared" si="70"/>
        <v>BH36DT_D5</v>
      </c>
      <c r="D37" s="203" t="str">
        <f>V37&amp;W37&amp;X37&amp;Y37&amp;Z37</f>
        <v>Các tuyến đường giao thông đấu nối trực tiếp ra Đường Đồng Khởi đoạn từ Đường vào công ty Trấn Biên đến Đường tỉnh 768 có hiện trạng là đường nhựa, bê tông xi măng:
- Có bề rộng từ ≥3m đến &lt;5m, cách đường giao thông &gt;600m.
- Có bề rộng &lt;3m, cách đường giao thông &gt;200m.</v>
      </c>
      <c r="E37" s="203"/>
      <c r="F37" s="203"/>
      <c r="G37" s="202">
        <v>2900</v>
      </c>
      <c r="H37" s="202">
        <v>2000</v>
      </c>
      <c r="I37" s="202">
        <v>1700</v>
      </c>
      <c r="J37" s="199">
        <f>VLOOKUP(C37,'[1]1. MA DO'!$E$5:$AA$1933,23,0)</f>
        <v>1.1499999999999999</v>
      </c>
      <c r="K37" s="200">
        <f t="shared" si="1"/>
        <v>1.1499999999999999</v>
      </c>
      <c r="L37" s="200">
        <f t="shared" si="2"/>
        <v>1.1499999999999999</v>
      </c>
      <c r="M37" s="26">
        <f t="shared" si="71"/>
        <v>17000</v>
      </c>
      <c r="N37" s="26">
        <f t="shared" si="72"/>
        <v>8000</v>
      </c>
      <c r="O37" s="26">
        <f t="shared" si="73"/>
        <v>4600</v>
      </c>
      <c r="P37" s="26">
        <f t="shared" si="74"/>
        <v>2600</v>
      </c>
      <c r="Q37" s="17">
        <f t="shared" si="75"/>
        <v>19200</v>
      </c>
      <c r="R37" s="17">
        <f t="shared" si="76"/>
        <v>9000</v>
      </c>
      <c r="S37" s="17">
        <f t="shared" si="77"/>
        <v>5200</v>
      </c>
      <c r="T37" s="17">
        <f t="shared" si="78"/>
        <v>2900</v>
      </c>
      <c r="U37" s="17">
        <f t="shared" si="78"/>
        <v>1</v>
      </c>
      <c r="V37" s="17" t="str">
        <f t="shared" si="79"/>
        <v xml:space="preserve">Các tuyến đường giao thông đấu nối trực tiếp ra </v>
      </c>
      <c r="W37" s="17" t="str">
        <f t="shared" si="80"/>
        <v>Đường Đồng Khởi</v>
      </c>
      <c r="X37" s="17" t="str">
        <f t="shared" si="80"/>
        <v xml:space="preserve"> đoạn từ Đường vào công ty Trấn Biên</v>
      </c>
      <c r="Y37" s="17" t="str">
        <f t="shared" si="81"/>
        <v xml:space="preserve"> đến Đường tỉnh 768</v>
      </c>
      <c r="Z37" s="17" t="s">
        <v>280</v>
      </c>
      <c r="AA37" s="17">
        <f t="shared" ref="AA37:AC37" si="83">AA30</f>
        <v>0</v>
      </c>
      <c r="AB37" s="17">
        <f t="shared" si="83"/>
        <v>0</v>
      </c>
      <c r="AC37" s="17">
        <f t="shared" si="83"/>
        <v>0</v>
      </c>
    </row>
    <row r="38" spans="1:29" s="38" customFormat="1" ht="94.5" x14ac:dyDescent="0.25">
      <c r="A38" s="171">
        <f t="shared" si="4"/>
        <v>33</v>
      </c>
      <c r="B38" s="171" t="str">
        <f t="shared" si="69"/>
        <v>VT2*0,8</v>
      </c>
      <c r="C38" s="171" t="str">
        <f t="shared" si="70"/>
        <v>BH36DT_D5</v>
      </c>
      <c r="D38" s="203" t="str">
        <f>V38&amp;W38&amp;X38&amp;Y38&amp;Z38&amp;"
"&amp;AA38&amp;"
"
&amp;AB38</f>
        <v>Các tuyến đường giao thông không đấu nối trực tiếp và thông ra Đường Đồng Khởi đoạn từ Đường vào công ty Trấn Biên đến Đường tỉnh 768 có hiện trạng là đường nhựa, bê tông xi măng:
- Có bề rộng ≥5m, cách đường giao thông ≤600m.
- Có bề rộng từ ≥3m đến &lt;5m, cách đường giao thông ≤400m.</v>
      </c>
      <c r="E38" s="203"/>
      <c r="F38" s="203"/>
      <c r="G38" s="202">
        <v>8100</v>
      </c>
      <c r="H38" s="202">
        <v>5700</v>
      </c>
      <c r="I38" s="202">
        <v>4900</v>
      </c>
      <c r="J38" s="199">
        <f>VLOOKUP(C38,'[1]1. MA DO'!$E$5:$AA$1933,23,0)</f>
        <v>1.1499999999999999</v>
      </c>
      <c r="K38" s="200">
        <f t="shared" si="1"/>
        <v>1.1499999999999999</v>
      </c>
      <c r="L38" s="200">
        <f t="shared" si="2"/>
        <v>1.1499999999999999</v>
      </c>
      <c r="M38" s="26">
        <f t="shared" si="71"/>
        <v>17000</v>
      </c>
      <c r="N38" s="26">
        <f t="shared" si="72"/>
        <v>8000</v>
      </c>
      <c r="O38" s="26">
        <f t="shared" si="73"/>
        <v>4600</v>
      </c>
      <c r="P38" s="26">
        <f t="shared" si="74"/>
        <v>2600</v>
      </c>
      <c r="Q38" s="17">
        <f t="shared" si="75"/>
        <v>19200</v>
      </c>
      <c r="R38" s="17">
        <f t="shared" si="76"/>
        <v>9000</v>
      </c>
      <c r="S38" s="17">
        <f t="shared" si="77"/>
        <v>5200</v>
      </c>
      <c r="T38" s="17">
        <f t="shared" si="78"/>
        <v>2900</v>
      </c>
      <c r="U38" s="17">
        <f t="shared" si="78"/>
        <v>1</v>
      </c>
      <c r="V38" s="17" t="str">
        <f t="shared" si="79"/>
        <v xml:space="preserve">Các tuyến đường giao thông không đấu nối trực tiếp và thông ra </v>
      </c>
      <c r="W38" s="17" t="str">
        <f t="shared" si="80"/>
        <v>Đường Đồng Khởi</v>
      </c>
      <c r="X38" s="17" t="str">
        <f t="shared" si="80"/>
        <v xml:space="preserve"> đoạn từ Đường vào công ty Trấn Biên</v>
      </c>
      <c r="Y38" s="17" t="str">
        <f t="shared" si="81"/>
        <v xml:space="preserve"> đến Đường tỉnh 768</v>
      </c>
      <c r="Z38" s="17" t="s">
        <v>278</v>
      </c>
      <c r="AA38" s="17" t="str">
        <f t="shared" ref="AA38:AC38" si="84">AA31</f>
        <v>- Có bề rộng ≥5m, cách đường giao thông ≤600m.</v>
      </c>
      <c r="AB38" s="17" t="str">
        <f t="shared" si="84"/>
        <v>- Có bề rộng từ ≥3m đến &lt;5m, cách đường giao thông ≤400m.</v>
      </c>
      <c r="AC38" s="17">
        <f t="shared" si="84"/>
        <v>0</v>
      </c>
    </row>
    <row r="39" spans="1:29" s="38" customFormat="1" ht="94.5" x14ac:dyDescent="0.25">
      <c r="A39" s="171">
        <f t="shared" si="4"/>
        <v>34</v>
      </c>
      <c r="B39" s="171" t="str">
        <f t="shared" si="69"/>
        <v>VT3*0,8</v>
      </c>
      <c r="C39" s="171" t="str">
        <f t="shared" si="70"/>
        <v>BH36DT_D5</v>
      </c>
      <c r="D39" s="203" t="str">
        <f>V39&amp;W39&amp;X39&amp;Y39&amp;Z39&amp;"
"&amp;AA39&amp;"
"
&amp;AB39&amp;"
"&amp;AC39</f>
        <v>Các tuyến đường giao thông không đấu nối trực tiếp và thông ra Đường Đồng Khởi đoạn từ Đường vào công ty Trấn Biên đến Đường tỉnh 768 có hiện trạng là đường nhựa, bê tông xi măng:
- Có bề rộng ≥5m, cách đường giao thông &gt;600m.
- Có bề rộng từ ≥3m đến &lt;5m, cách đường giao thông từ &gt;400m đến ≤600m.
- Có bề rộng &lt;3m, cách đường giao thông ≤200m.</v>
      </c>
      <c r="E39" s="203"/>
      <c r="F39" s="203"/>
      <c r="G39" s="202">
        <v>4700</v>
      </c>
      <c r="H39" s="202">
        <v>3300</v>
      </c>
      <c r="I39" s="202">
        <v>2800</v>
      </c>
      <c r="J39" s="199">
        <f>VLOOKUP(C39,'[1]1. MA DO'!$E$5:$AA$1933,23,0)</f>
        <v>1.1499999999999999</v>
      </c>
      <c r="K39" s="200">
        <f t="shared" si="1"/>
        <v>1.1499999999999999</v>
      </c>
      <c r="L39" s="200">
        <f t="shared" si="2"/>
        <v>1.1499999999999999</v>
      </c>
      <c r="M39" s="26">
        <f t="shared" si="71"/>
        <v>17000</v>
      </c>
      <c r="N39" s="26">
        <f t="shared" si="72"/>
        <v>8000</v>
      </c>
      <c r="O39" s="26">
        <f t="shared" si="73"/>
        <v>4600</v>
      </c>
      <c r="P39" s="26">
        <f t="shared" si="74"/>
        <v>2600</v>
      </c>
      <c r="Q39" s="17">
        <f t="shared" si="75"/>
        <v>19200</v>
      </c>
      <c r="R39" s="17">
        <f t="shared" si="76"/>
        <v>9000</v>
      </c>
      <c r="S39" s="17">
        <f t="shared" si="77"/>
        <v>5200</v>
      </c>
      <c r="T39" s="17">
        <f t="shared" si="78"/>
        <v>2900</v>
      </c>
      <c r="U39" s="17">
        <f t="shared" si="78"/>
        <v>1</v>
      </c>
      <c r="V39" s="17" t="str">
        <f t="shared" si="79"/>
        <v xml:space="preserve">Các tuyến đường giao thông không đấu nối trực tiếp và thông ra </v>
      </c>
      <c r="W39" s="17" t="str">
        <f t="shared" si="80"/>
        <v>Đường Đồng Khởi</v>
      </c>
      <c r="X39" s="17" t="str">
        <f t="shared" si="80"/>
        <v xml:space="preserve"> đoạn từ Đường vào công ty Trấn Biên</v>
      </c>
      <c r="Y39" s="17" t="str">
        <f t="shared" si="81"/>
        <v xml:space="preserve"> đến Đường tỉnh 768</v>
      </c>
      <c r="Z39" s="17" t="s">
        <v>278</v>
      </c>
      <c r="AA39" s="17" t="str">
        <f t="shared" ref="AA39:AC39" si="85">AA32</f>
        <v>- Có bề rộng ≥5m, cách đường giao thông &gt;600m.</v>
      </c>
      <c r="AB39" s="17" t="str">
        <f t="shared" si="85"/>
        <v>- Có bề rộng từ ≥3m đến &lt;5m, cách đường giao thông từ &gt;400m đến ≤600m.</v>
      </c>
      <c r="AC39" s="17" t="str">
        <f t="shared" si="85"/>
        <v>- Có bề rộng &lt;3m, cách đường giao thông ≤200m.</v>
      </c>
    </row>
    <row r="40" spans="1:29" s="38" customFormat="1" ht="94.5" x14ac:dyDescent="0.25">
      <c r="A40" s="171">
        <f t="shared" si="4"/>
        <v>35</v>
      </c>
      <c r="B40" s="171" t="str">
        <f t="shared" si="69"/>
        <v>VT4*0,8</v>
      </c>
      <c r="C40" s="171" t="str">
        <f t="shared" si="70"/>
        <v>BH36DT_D5</v>
      </c>
      <c r="D40" s="203" t="str">
        <f>V40&amp;W40&amp;X40&amp;Y40&amp;Z40</f>
        <v>Các tuyến đường giao thông không đấu nối trực tiếp và thông ra Đường Đồng Khởi đoạn từ Đường vào công ty Trấn Biên đến Đường tỉnh 768 có hiện trạng là đường nhựa, bê tông xi măng:
- Có bề rộng từ ≥3m đến &lt;5m, cách đường giao thông &gt;600m.
- Có bề rộng &lt;3m, cách đường giao thông &gt; 200m.</v>
      </c>
      <c r="E40" s="203"/>
      <c r="F40" s="203"/>
      <c r="G40" s="202">
        <v>2600</v>
      </c>
      <c r="H40" s="202">
        <v>1800</v>
      </c>
      <c r="I40" s="202">
        <v>1600</v>
      </c>
      <c r="J40" s="199">
        <f>VLOOKUP(C40,'[1]1. MA DO'!$E$5:$AA$1933,23,0)</f>
        <v>1.1499999999999999</v>
      </c>
      <c r="K40" s="200">
        <f t="shared" si="1"/>
        <v>1.1499999999999999</v>
      </c>
      <c r="L40" s="200">
        <f t="shared" si="2"/>
        <v>1.1499999999999999</v>
      </c>
      <c r="M40" s="26">
        <f t="shared" si="71"/>
        <v>17000</v>
      </c>
      <c r="N40" s="26">
        <f t="shared" si="72"/>
        <v>8000</v>
      </c>
      <c r="O40" s="26">
        <f t="shared" si="73"/>
        <v>4600</v>
      </c>
      <c r="P40" s="26">
        <f t="shared" si="74"/>
        <v>2600</v>
      </c>
      <c r="Q40" s="17">
        <f t="shared" si="75"/>
        <v>19200</v>
      </c>
      <c r="R40" s="17">
        <f t="shared" si="76"/>
        <v>9000</v>
      </c>
      <c r="S40" s="17">
        <f t="shared" si="77"/>
        <v>5200</v>
      </c>
      <c r="T40" s="17">
        <f t="shared" si="78"/>
        <v>2900</v>
      </c>
      <c r="U40" s="17">
        <f t="shared" si="78"/>
        <v>1</v>
      </c>
      <c r="V40" s="17" t="str">
        <f t="shared" si="79"/>
        <v xml:space="preserve">Các tuyến đường giao thông không đấu nối trực tiếp và thông ra </v>
      </c>
      <c r="W40" s="17" t="str">
        <f t="shared" si="80"/>
        <v>Đường Đồng Khởi</v>
      </c>
      <c r="X40" s="17" t="str">
        <f t="shared" si="80"/>
        <v xml:space="preserve"> đoạn từ Đường vào công ty Trấn Biên</v>
      </c>
      <c r="Y40" s="17" t="str">
        <f t="shared" si="81"/>
        <v xml:space="preserve"> đến Đường tỉnh 768</v>
      </c>
      <c r="Z40" s="17" t="s">
        <v>279</v>
      </c>
      <c r="AA40" s="17">
        <f t="shared" ref="AA40:AC40" si="86">AA33</f>
        <v>0</v>
      </c>
      <c r="AB40" s="17">
        <f t="shared" si="86"/>
        <v>0</v>
      </c>
      <c r="AC40" s="17">
        <f t="shared" si="86"/>
        <v>0</v>
      </c>
    </row>
    <row r="41" spans="1:29" s="38" customFormat="1" ht="31.5" x14ac:dyDescent="0.25">
      <c r="A41" s="171">
        <f t="shared" si="4"/>
        <v>36</v>
      </c>
      <c r="B41" s="171" t="str">
        <f>'Đầu vào (2)'!G36</f>
        <v>BH49DT</v>
      </c>
      <c r="C41" s="171" t="str">
        <f>$B$41</f>
        <v>BH49DT</v>
      </c>
      <c r="D41" s="178" t="str">
        <f>'Đầu vào (2)'!H36</f>
        <v>Đường Nguyễn Thái Học</v>
      </c>
      <c r="E41" s="178" t="str">
        <f>'Đầu vào (2)'!I36</f>
        <v>Đường Nguyễn Khuyến</v>
      </c>
      <c r="F41" s="178" t="str">
        <f>'Đầu vào (2)'!J36</f>
        <v>Đường Thân Nhân Trung</v>
      </c>
      <c r="G41" s="202">
        <v>15000</v>
      </c>
      <c r="H41" s="202">
        <v>10500</v>
      </c>
      <c r="I41" s="202">
        <v>9000</v>
      </c>
      <c r="J41" s="199">
        <f>VLOOKUP(C41,'[1]1. MA DO'!$E$5:$AA$1933,23,0)</f>
        <v>1.1299999999999999</v>
      </c>
      <c r="K41" s="200">
        <f t="shared" si="1"/>
        <v>1.1299999999999999</v>
      </c>
      <c r="L41" s="200">
        <f t="shared" si="2"/>
        <v>1.1299999999999999</v>
      </c>
      <c r="M41" s="26">
        <f>'Đầu vào (2)'!K36</f>
        <v>15000</v>
      </c>
      <c r="N41" s="26">
        <f>'Đầu vào (2)'!L36</f>
        <v>7000</v>
      </c>
      <c r="O41" s="26">
        <f>'Đầu vào (2)'!M36</f>
        <v>4200</v>
      </c>
      <c r="P41" s="26">
        <f>'Đầu vào (2)'!N36</f>
        <v>3000</v>
      </c>
      <c r="Q41" s="17">
        <f>VLOOKUP(B41,'[2]Giá đề xuất ODT'!$G$11:$AD$2233,21,0)</f>
        <v>15000</v>
      </c>
      <c r="R41" s="17">
        <f>VLOOKUP(B41,'[2]Giá đề xuất ODT'!$G$11:$AD$2233,22,0)</f>
        <v>7800</v>
      </c>
      <c r="S41" s="17">
        <f>VLOOKUP(B41,'[2]Giá đề xuất ODT'!$G$11:$AD$2233,23,0)</f>
        <v>4700</v>
      </c>
      <c r="T41" s="17">
        <f>VLOOKUP(B41,'[2]Giá đề xuất ODT'!$G$11:$AD$2233,24,0)</f>
        <v>3400</v>
      </c>
      <c r="U41" s="17">
        <v>1</v>
      </c>
      <c r="V41" s="17"/>
      <c r="W41" s="17" t="str">
        <f>D41</f>
        <v>Đường Nguyễn Thái Học</v>
      </c>
      <c r="X41" s="17" t="str">
        <f>" đoạn từ "&amp;E41</f>
        <v xml:space="preserve"> đoạn từ Đường Nguyễn Khuyến</v>
      </c>
      <c r="Y41" s="17" t="str">
        <f>" đến "&amp;F41</f>
        <v xml:space="preserve"> đến Đường Thân Nhân Trung</v>
      </c>
      <c r="Z41" s="17"/>
      <c r="AA41" s="17"/>
      <c r="AB41" s="17"/>
      <c r="AC41" s="17">
        <v>0</v>
      </c>
    </row>
    <row r="42" spans="1:29" s="38" customFormat="1" ht="78.75" x14ac:dyDescent="0.25">
      <c r="A42" s="171">
        <f t="shared" si="4"/>
        <v>37</v>
      </c>
      <c r="B42" s="171" t="str">
        <f t="shared" ref="B42:B47" si="87">B35</f>
        <v>VT2</v>
      </c>
      <c r="C42" s="171" t="str">
        <f t="shared" ref="C42:C47" si="88">$B$41</f>
        <v>BH49DT</v>
      </c>
      <c r="D42" s="203" t="str">
        <f>V42&amp;W42&amp;X42&amp;Y42&amp;Z42&amp;"
"&amp;AA42&amp;"
"
&amp;AB42</f>
        <v>Các tuyến đường giao thông đấu nối trực tiếp ra Đường Nguyễn Thái Học đoạn từ Đường Nguyễn Khuyến đến Đường Thân Nhân Trung có hiện trạng là đường nhựa, bê tông xi măng:
- Có bề rộng ≥5m, cách đường giao thông ≤600m.
- Có bề rộng từ ≥3m đến &lt;5m, cách đường giao thông ≤400m.</v>
      </c>
      <c r="E42" s="203"/>
      <c r="F42" s="203"/>
      <c r="G42" s="202">
        <v>7800</v>
      </c>
      <c r="H42" s="202">
        <v>5500</v>
      </c>
      <c r="I42" s="202">
        <v>4700</v>
      </c>
      <c r="J42" s="199">
        <f>VLOOKUP(C42,'[1]1. MA DO'!$E$5:$AA$1933,23,0)</f>
        <v>1.1299999999999999</v>
      </c>
      <c r="K42" s="200">
        <f t="shared" si="1"/>
        <v>1.1299999999999999</v>
      </c>
      <c r="L42" s="200">
        <f t="shared" si="2"/>
        <v>1.1299999999999999</v>
      </c>
      <c r="M42" s="26">
        <f t="shared" ref="M42:M47" si="89">M41</f>
        <v>15000</v>
      </c>
      <c r="N42" s="26">
        <f t="shared" ref="N42:N47" si="90">N41</f>
        <v>7000</v>
      </c>
      <c r="O42" s="26">
        <f t="shared" ref="O42:O47" si="91">O41</f>
        <v>4200</v>
      </c>
      <c r="P42" s="26">
        <f t="shared" ref="P42:P47" si="92">P41</f>
        <v>3000</v>
      </c>
      <c r="Q42" s="17">
        <f t="shared" ref="Q42:Q47" si="93">Q41</f>
        <v>15000</v>
      </c>
      <c r="R42" s="17">
        <f t="shared" ref="R42:R47" si="94">R41</f>
        <v>7800</v>
      </c>
      <c r="S42" s="17">
        <f t="shared" ref="S42:S47" si="95">S41</f>
        <v>4700</v>
      </c>
      <c r="T42" s="17">
        <f t="shared" ref="T42:U47" si="96">T41</f>
        <v>3400</v>
      </c>
      <c r="U42" s="17">
        <f t="shared" si="96"/>
        <v>1</v>
      </c>
      <c r="V42" s="17" t="str">
        <f t="shared" ref="V42:V47" si="97">V35</f>
        <v xml:space="preserve">Các tuyến đường giao thông đấu nối trực tiếp ra </v>
      </c>
      <c r="W42" s="17" t="str">
        <f t="shared" ref="W42:X47" si="98">W41</f>
        <v>Đường Nguyễn Thái Học</v>
      </c>
      <c r="X42" s="17" t="str">
        <f t="shared" si="98"/>
        <v xml:space="preserve"> đoạn từ Đường Nguyễn Khuyến</v>
      </c>
      <c r="Y42" s="17" t="str">
        <f t="shared" ref="Y42:Y47" si="99">Y41</f>
        <v xml:space="preserve"> đến Đường Thân Nhân Trung</v>
      </c>
      <c r="Z42" s="17" t="s">
        <v>278</v>
      </c>
      <c r="AA42" s="17" t="str">
        <f>AA35</f>
        <v>- Có bề rộng ≥5m, cách đường giao thông ≤600m.</v>
      </c>
      <c r="AB42" s="17" t="str">
        <f>AB35</f>
        <v>- Có bề rộng từ ≥3m đến &lt;5m, cách đường giao thông ≤400m.</v>
      </c>
      <c r="AC42" s="17">
        <f>AC35</f>
        <v>0</v>
      </c>
    </row>
    <row r="43" spans="1:29" s="38" customFormat="1" ht="78.75" x14ac:dyDescent="0.25">
      <c r="A43" s="171">
        <f t="shared" si="4"/>
        <v>38</v>
      </c>
      <c r="B43" s="171" t="str">
        <f t="shared" si="87"/>
        <v>VT3</v>
      </c>
      <c r="C43" s="171" t="str">
        <f t="shared" si="88"/>
        <v>BH49DT</v>
      </c>
      <c r="D43" s="203" t="str">
        <f>V43&amp;W43&amp;X43&amp;Y43&amp;Z43&amp;"
"&amp;AA43&amp;"
"&amp;AB43&amp;"
"&amp;AC43</f>
        <v>Các tuyến đường giao thông đấu nối trực tiếp ra Đường Nguyễn Thái Học đoạn từ Đường Nguyễn Khuyến đến Đường Thân Nhân Trung có hiện trạng là đường nhựa, bê tông xi măng:
- Có bề rộng ≥5m, cách đường giao thông &gt;600m.
- Có bề rộng từ ≥3m đến &lt;5m, cách đường giao thông từ &gt;400m đến ≤600m.
- Có bề rộng &lt;3m, cách đường giao thông ≤200m.</v>
      </c>
      <c r="E43" s="203"/>
      <c r="F43" s="203"/>
      <c r="G43" s="202">
        <v>4700</v>
      </c>
      <c r="H43" s="202">
        <v>3300</v>
      </c>
      <c r="I43" s="202">
        <v>2800</v>
      </c>
      <c r="J43" s="199">
        <f>VLOOKUP(C43,'[1]1. MA DO'!$E$5:$AA$1933,23,0)</f>
        <v>1.1299999999999999</v>
      </c>
      <c r="K43" s="200">
        <f t="shared" si="1"/>
        <v>1.1299999999999999</v>
      </c>
      <c r="L43" s="200">
        <f t="shared" si="2"/>
        <v>1.1299999999999999</v>
      </c>
      <c r="M43" s="26">
        <f t="shared" si="89"/>
        <v>15000</v>
      </c>
      <c r="N43" s="26">
        <f t="shared" si="90"/>
        <v>7000</v>
      </c>
      <c r="O43" s="26">
        <f t="shared" si="91"/>
        <v>4200</v>
      </c>
      <c r="P43" s="26">
        <f t="shared" si="92"/>
        <v>3000</v>
      </c>
      <c r="Q43" s="17">
        <f t="shared" si="93"/>
        <v>15000</v>
      </c>
      <c r="R43" s="17">
        <f t="shared" si="94"/>
        <v>7800</v>
      </c>
      <c r="S43" s="17">
        <f t="shared" si="95"/>
        <v>4700</v>
      </c>
      <c r="T43" s="17">
        <f t="shared" si="96"/>
        <v>3400</v>
      </c>
      <c r="U43" s="17">
        <f t="shared" si="96"/>
        <v>1</v>
      </c>
      <c r="V43" s="17" t="str">
        <f t="shared" si="97"/>
        <v xml:space="preserve">Các tuyến đường giao thông đấu nối trực tiếp ra </v>
      </c>
      <c r="W43" s="17" t="str">
        <f t="shared" si="98"/>
        <v>Đường Nguyễn Thái Học</v>
      </c>
      <c r="X43" s="17" t="str">
        <f t="shared" si="98"/>
        <v xml:space="preserve"> đoạn từ Đường Nguyễn Khuyến</v>
      </c>
      <c r="Y43" s="17" t="str">
        <f t="shared" si="99"/>
        <v xml:space="preserve"> đến Đường Thân Nhân Trung</v>
      </c>
      <c r="Z43" s="17" t="s">
        <v>278</v>
      </c>
      <c r="AA43" s="17" t="str">
        <f t="shared" ref="AA43:AC43" si="100">AA36</f>
        <v>- Có bề rộng ≥5m, cách đường giao thông &gt;600m.</v>
      </c>
      <c r="AB43" s="17" t="str">
        <f t="shared" si="100"/>
        <v>- Có bề rộng từ ≥3m đến &lt;5m, cách đường giao thông từ &gt;400m đến ≤600m.</v>
      </c>
      <c r="AC43" s="17" t="str">
        <f t="shared" si="100"/>
        <v>- Có bề rộng &lt;3m, cách đường giao thông ≤200m.</v>
      </c>
    </row>
    <row r="44" spans="1:29" s="38" customFormat="1" ht="94.5" x14ac:dyDescent="0.25">
      <c r="A44" s="171">
        <f t="shared" si="4"/>
        <v>39</v>
      </c>
      <c r="B44" s="171" t="str">
        <f t="shared" si="87"/>
        <v>VT4</v>
      </c>
      <c r="C44" s="171" t="str">
        <f t="shared" si="88"/>
        <v>BH49DT</v>
      </c>
      <c r="D44" s="203" t="str">
        <f>V44&amp;W44&amp;X44&amp;Y44&amp;Z44</f>
        <v>Các tuyến đường giao thông đấu nối trực tiếp ra Đường Nguyễn Thái Học đoạn từ Đường Nguyễn Khuyến đến Đường Thân Nhân Trung có hiện trạng là đường nhựa, bê tông xi măng:
- Có bề rộng từ ≥3m đến &lt;5m, cách đường giao thông &gt;600m.
- Có bề rộng &lt;3m, cách đường giao thông &gt;200m.</v>
      </c>
      <c r="E44" s="203"/>
      <c r="F44" s="203"/>
      <c r="G44" s="202">
        <v>3400</v>
      </c>
      <c r="H44" s="202">
        <v>2400</v>
      </c>
      <c r="I44" s="202">
        <v>2000</v>
      </c>
      <c r="J44" s="199">
        <f>VLOOKUP(C44,'[1]1. MA DO'!$E$5:$AA$1933,23,0)</f>
        <v>1.1299999999999999</v>
      </c>
      <c r="K44" s="200">
        <f t="shared" si="1"/>
        <v>1.1299999999999999</v>
      </c>
      <c r="L44" s="200">
        <f t="shared" si="2"/>
        <v>1.1299999999999999</v>
      </c>
      <c r="M44" s="26">
        <f t="shared" si="89"/>
        <v>15000</v>
      </c>
      <c r="N44" s="26">
        <f t="shared" si="90"/>
        <v>7000</v>
      </c>
      <c r="O44" s="26">
        <f t="shared" si="91"/>
        <v>4200</v>
      </c>
      <c r="P44" s="26">
        <f t="shared" si="92"/>
        <v>3000</v>
      </c>
      <c r="Q44" s="17">
        <f t="shared" si="93"/>
        <v>15000</v>
      </c>
      <c r="R44" s="17">
        <f t="shared" si="94"/>
        <v>7800</v>
      </c>
      <c r="S44" s="17">
        <f t="shared" si="95"/>
        <v>4700</v>
      </c>
      <c r="T44" s="17">
        <f t="shared" si="96"/>
        <v>3400</v>
      </c>
      <c r="U44" s="17">
        <f t="shared" si="96"/>
        <v>1</v>
      </c>
      <c r="V44" s="17" t="str">
        <f t="shared" si="97"/>
        <v xml:space="preserve">Các tuyến đường giao thông đấu nối trực tiếp ra </v>
      </c>
      <c r="W44" s="17" t="str">
        <f t="shared" si="98"/>
        <v>Đường Nguyễn Thái Học</v>
      </c>
      <c r="X44" s="17" t="str">
        <f t="shared" si="98"/>
        <v xml:space="preserve"> đoạn từ Đường Nguyễn Khuyến</v>
      </c>
      <c r="Y44" s="17" t="str">
        <f t="shared" si="99"/>
        <v xml:space="preserve"> đến Đường Thân Nhân Trung</v>
      </c>
      <c r="Z44" s="17" t="s">
        <v>280</v>
      </c>
      <c r="AA44" s="17">
        <f t="shared" ref="AA44:AC44" si="101">AA37</f>
        <v>0</v>
      </c>
      <c r="AB44" s="17">
        <f t="shared" si="101"/>
        <v>0</v>
      </c>
      <c r="AC44" s="17">
        <f t="shared" si="101"/>
        <v>0</v>
      </c>
    </row>
    <row r="45" spans="1:29" s="38" customFormat="1" ht="94.5" x14ac:dyDescent="0.25">
      <c r="A45" s="171">
        <f t="shared" si="4"/>
        <v>40</v>
      </c>
      <c r="B45" s="171" t="str">
        <f t="shared" si="87"/>
        <v>VT2*0,8</v>
      </c>
      <c r="C45" s="171" t="str">
        <f t="shared" si="88"/>
        <v>BH49DT</v>
      </c>
      <c r="D45" s="203" t="str">
        <f>V45&amp;W45&amp;X45&amp;Y45&amp;Z45&amp;"
"&amp;AA45&amp;"
"
&amp;AB45</f>
        <v>Các tuyến đường giao thông không đấu nối trực tiếp và thông ra Đường Nguyễn Thái Học đoạn từ Đường Nguyễn Khuyến đến Đường Thân Nhân Trung có hiện trạng là đường nhựa, bê tông xi măng:
- Có bề rộng ≥5m, cách đường giao thông ≤600m.
- Có bề rộng từ ≥3m đến &lt;5m, cách đường giao thông ≤400m.</v>
      </c>
      <c r="E45" s="203"/>
      <c r="F45" s="203"/>
      <c r="G45" s="202">
        <v>7000</v>
      </c>
      <c r="H45" s="202">
        <v>4900</v>
      </c>
      <c r="I45" s="202">
        <v>4200</v>
      </c>
      <c r="J45" s="199">
        <f>VLOOKUP(C45,'[1]1. MA DO'!$E$5:$AA$1933,23,0)</f>
        <v>1.1299999999999999</v>
      </c>
      <c r="K45" s="200">
        <f t="shared" si="1"/>
        <v>1.1299999999999999</v>
      </c>
      <c r="L45" s="200">
        <f t="shared" si="2"/>
        <v>1.1299999999999999</v>
      </c>
      <c r="M45" s="26">
        <f t="shared" si="89"/>
        <v>15000</v>
      </c>
      <c r="N45" s="26">
        <f t="shared" si="90"/>
        <v>7000</v>
      </c>
      <c r="O45" s="26">
        <f t="shared" si="91"/>
        <v>4200</v>
      </c>
      <c r="P45" s="26">
        <f t="shared" si="92"/>
        <v>3000</v>
      </c>
      <c r="Q45" s="17">
        <f t="shared" si="93"/>
        <v>15000</v>
      </c>
      <c r="R45" s="17">
        <f t="shared" si="94"/>
        <v>7800</v>
      </c>
      <c r="S45" s="17">
        <f t="shared" si="95"/>
        <v>4700</v>
      </c>
      <c r="T45" s="17">
        <f t="shared" si="96"/>
        <v>3400</v>
      </c>
      <c r="U45" s="17">
        <f t="shared" si="96"/>
        <v>1</v>
      </c>
      <c r="V45" s="17" t="str">
        <f t="shared" si="97"/>
        <v xml:space="preserve">Các tuyến đường giao thông không đấu nối trực tiếp và thông ra </v>
      </c>
      <c r="W45" s="17" t="str">
        <f t="shared" si="98"/>
        <v>Đường Nguyễn Thái Học</v>
      </c>
      <c r="X45" s="17" t="str">
        <f t="shared" si="98"/>
        <v xml:space="preserve"> đoạn từ Đường Nguyễn Khuyến</v>
      </c>
      <c r="Y45" s="17" t="str">
        <f t="shared" si="99"/>
        <v xml:space="preserve"> đến Đường Thân Nhân Trung</v>
      </c>
      <c r="Z45" s="17" t="s">
        <v>278</v>
      </c>
      <c r="AA45" s="17" t="str">
        <f t="shared" ref="AA45:AC45" si="102">AA38</f>
        <v>- Có bề rộng ≥5m, cách đường giao thông ≤600m.</v>
      </c>
      <c r="AB45" s="17" t="str">
        <f t="shared" si="102"/>
        <v>- Có bề rộng từ ≥3m đến &lt;5m, cách đường giao thông ≤400m.</v>
      </c>
      <c r="AC45" s="17">
        <f t="shared" si="102"/>
        <v>0</v>
      </c>
    </row>
    <row r="46" spans="1:29" s="38" customFormat="1" ht="94.5" x14ac:dyDescent="0.25">
      <c r="A46" s="171">
        <f t="shared" si="4"/>
        <v>41</v>
      </c>
      <c r="B46" s="171" t="str">
        <f t="shared" si="87"/>
        <v>VT3*0,8</v>
      </c>
      <c r="C46" s="171" t="str">
        <f t="shared" si="88"/>
        <v>BH49DT</v>
      </c>
      <c r="D46" s="203" t="str">
        <f>V46&amp;W46&amp;X46&amp;Y46&amp;Z46&amp;"
"&amp;AA46&amp;"
"
&amp;AB46&amp;"
"&amp;AC46</f>
        <v>Các tuyến đường giao thông không đấu nối trực tiếp và thông ra Đường Nguyễn Thái Học đoạn từ Đường Nguyễn Khuyến đến Đường Thân Nhân Trung có hiện trạng là đường nhựa, bê tông xi măng:
- Có bề rộng ≥5m, cách đường giao thông &gt;600m.
- Có bề rộng từ ≥3m đến &lt;5m, cách đường giao thông từ &gt;400m đến ≤600m.
- Có bề rộng &lt;3m, cách đường giao thông ≤200m.</v>
      </c>
      <c r="E46" s="203"/>
      <c r="F46" s="203"/>
      <c r="G46" s="202">
        <v>4200</v>
      </c>
      <c r="H46" s="202">
        <v>2900</v>
      </c>
      <c r="I46" s="202">
        <v>2500</v>
      </c>
      <c r="J46" s="199">
        <f>VLOOKUP(C46,'[1]1. MA DO'!$E$5:$AA$1933,23,0)</f>
        <v>1.1299999999999999</v>
      </c>
      <c r="K46" s="200">
        <f t="shared" si="1"/>
        <v>1.1299999999999999</v>
      </c>
      <c r="L46" s="200">
        <f t="shared" si="2"/>
        <v>1.1299999999999999</v>
      </c>
      <c r="M46" s="26">
        <f t="shared" si="89"/>
        <v>15000</v>
      </c>
      <c r="N46" s="26">
        <f t="shared" si="90"/>
        <v>7000</v>
      </c>
      <c r="O46" s="26">
        <f t="shared" si="91"/>
        <v>4200</v>
      </c>
      <c r="P46" s="26">
        <f t="shared" si="92"/>
        <v>3000</v>
      </c>
      <c r="Q46" s="17">
        <f t="shared" si="93"/>
        <v>15000</v>
      </c>
      <c r="R46" s="17">
        <f t="shared" si="94"/>
        <v>7800</v>
      </c>
      <c r="S46" s="17">
        <f t="shared" si="95"/>
        <v>4700</v>
      </c>
      <c r="T46" s="17">
        <f t="shared" si="96"/>
        <v>3400</v>
      </c>
      <c r="U46" s="17">
        <f t="shared" si="96"/>
        <v>1</v>
      </c>
      <c r="V46" s="17" t="str">
        <f t="shared" si="97"/>
        <v xml:space="preserve">Các tuyến đường giao thông không đấu nối trực tiếp và thông ra </v>
      </c>
      <c r="W46" s="17" t="str">
        <f t="shared" si="98"/>
        <v>Đường Nguyễn Thái Học</v>
      </c>
      <c r="X46" s="17" t="str">
        <f t="shared" si="98"/>
        <v xml:space="preserve"> đoạn từ Đường Nguyễn Khuyến</v>
      </c>
      <c r="Y46" s="17" t="str">
        <f t="shared" si="99"/>
        <v xml:space="preserve"> đến Đường Thân Nhân Trung</v>
      </c>
      <c r="Z46" s="17" t="s">
        <v>278</v>
      </c>
      <c r="AA46" s="17" t="str">
        <f t="shared" ref="AA46:AC46" si="103">AA39</f>
        <v>- Có bề rộng ≥5m, cách đường giao thông &gt;600m.</v>
      </c>
      <c r="AB46" s="17" t="str">
        <f t="shared" si="103"/>
        <v>- Có bề rộng từ ≥3m đến &lt;5m, cách đường giao thông từ &gt;400m đến ≤600m.</v>
      </c>
      <c r="AC46" s="17" t="str">
        <f t="shared" si="103"/>
        <v>- Có bề rộng &lt;3m, cách đường giao thông ≤200m.</v>
      </c>
    </row>
    <row r="47" spans="1:29" s="38" customFormat="1" ht="94.5" x14ac:dyDescent="0.25">
      <c r="A47" s="171">
        <f t="shared" si="4"/>
        <v>42</v>
      </c>
      <c r="B47" s="171" t="str">
        <f t="shared" si="87"/>
        <v>VT4*0,8</v>
      </c>
      <c r="C47" s="171" t="str">
        <f t="shared" si="88"/>
        <v>BH49DT</v>
      </c>
      <c r="D47" s="203" t="str">
        <f>V47&amp;W47&amp;X47&amp;Y47&amp;Z47</f>
        <v>Các tuyến đường giao thông không đấu nối trực tiếp và thông ra Đường Nguyễn Thái Học đoạn từ Đường Nguyễn Khuyến đến Đường Thân Nhân Trung có hiện trạng là đường nhựa, bê tông xi măng:
- Có bề rộng từ ≥3m đến &lt;5m, cách đường giao thông &gt;600m.
- Có bề rộng &lt;3m, cách đường giao thông &gt; 200m.</v>
      </c>
      <c r="E47" s="203"/>
      <c r="F47" s="203"/>
      <c r="G47" s="202">
        <v>3100</v>
      </c>
      <c r="H47" s="202">
        <v>2200</v>
      </c>
      <c r="I47" s="202">
        <v>1900</v>
      </c>
      <c r="J47" s="199">
        <f>VLOOKUP(C47,'[1]1. MA DO'!$E$5:$AA$1933,23,0)</f>
        <v>1.1299999999999999</v>
      </c>
      <c r="K47" s="200">
        <f t="shared" si="1"/>
        <v>1.1299999999999999</v>
      </c>
      <c r="L47" s="200">
        <f t="shared" si="2"/>
        <v>1.1299999999999999</v>
      </c>
      <c r="M47" s="26">
        <f t="shared" si="89"/>
        <v>15000</v>
      </c>
      <c r="N47" s="26">
        <f t="shared" si="90"/>
        <v>7000</v>
      </c>
      <c r="O47" s="26">
        <f t="shared" si="91"/>
        <v>4200</v>
      </c>
      <c r="P47" s="26">
        <f t="shared" si="92"/>
        <v>3000</v>
      </c>
      <c r="Q47" s="17">
        <f t="shared" si="93"/>
        <v>15000</v>
      </c>
      <c r="R47" s="17">
        <f t="shared" si="94"/>
        <v>7800</v>
      </c>
      <c r="S47" s="17">
        <f t="shared" si="95"/>
        <v>4700</v>
      </c>
      <c r="T47" s="17">
        <f t="shared" si="96"/>
        <v>3400</v>
      </c>
      <c r="U47" s="17">
        <f t="shared" si="96"/>
        <v>1</v>
      </c>
      <c r="V47" s="17" t="str">
        <f t="shared" si="97"/>
        <v xml:space="preserve">Các tuyến đường giao thông không đấu nối trực tiếp và thông ra </v>
      </c>
      <c r="W47" s="17" t="str">
        <f t="shared" si="98"/>
        <v>Đường Nguyễn Thái Học</v>
      </c>
      <c r="X47" s="17" t="str">
        <f t="shared" si="98"/>
        <v xml:space="preserve"> đoạn từ Đường Nguyễn Khuyến</v>
      </c>
      <c r="Y47" s="17" t="str">
        <f t="shared" si="99"/>
        <v xml:space="preserve"> đến Đường Thân Nhân Trung</v>
      </c>
      <c r="Z47" s="17" t="s">
        <v>279</v>
      </c>
      <c r="AA47" s="17">
        <f t="shared" ref="AA47:AC47" si="104">AA40</f>
        <v>0</v>
      </c>
      <c r="AB47" s="17">
        <f t="shared" si="104"/>
        <v>0</v>
      </c>
      <c r="AC47" s="17">
        <f t="shared" si="104"/>
        <v>0</v>
      </c>
    </row>
    <row r="48" spans="1:29" s="38" customFormat="1" ht="75" customHeight="1" x14ac:dyDescent="0.25">
      <c r="A48" s="171">
        <f t="shared" si="4"/>
        <v>43</v>
      </c>
      <c r="B48" s="171" t="str">
        <f>'Đầu vào (2)'!G43</f>
        <v>BH53DT</v>
      </c>
      <c r="C48" s="171" t="str">
        <f>$B$48</f>
        <v>BH53DT</v>
      </c>
      <c r="D48" s="178" t="str">
        <f>'Đầu vào (2)'!H43</f>
        <v>Đường từ ngã ba đi Văn phòng KP4 phường Trảng Dài đến đường Thân Nhân Trung (ngã ba Thanh Hóa)</v>
      </c>
      <c r="E48" s="178" t="str">
        <f>'Đầu vào (2)'!I43</f>
        <v>Ngã ba đi Văn phòng KP4 phường Trảng Dài</v>
      </c>
      <c r="F48" s="178" t="str">
        <f>'Đầu vào (2)'!J43</f>
        <v>Đường Thân Nhân Trung</v>
      </c>
      <c r="G48" s="202">
        <v>16900</v>
      </c>
      <c r="H48" s="202">
        <v>11800</v>
      </c>
      <c r="I48" s="202">
        <v>10100</v>
      </c>
      <c r="J48" s="199">
        <f>VLOOKUP(C48,'[1]1. MA DO'!$E$5:$AA$1933,23,0)</f>
        <v>1.0900000000000001</v>
      </c>
      <c r="K48" s="200">
        <f t="shared" si="1"/>
        <v>1.0900000000000001</v>
      </c>
      <c r="L48" s="200">
        <f t="shared" si="2"/>
        <v>1.0900000000000001</v>
      </c>
      <c r="M48" s="26">
        <f>'Đầu vào (2)'!K43</f>
        <v>15000</v>
      </c>
      <c r="N48" s="26">
        <f>'Đầu vào (2)'!L43</f>
        <v>8000</v>
      </c>
      <c r="O48" s="26">
        <f>'Đầu vào (2)'!M43</f>
        <v>4200</v>
      </c>
      <c r="P48" s="26">
        <f>'Đầu vào (2)'!N43</f>
        <v>3000</v>
      </c>
      <c r="Q48" s="17">
        <f>VLOOKUP(B48,'[2]Giá đề xuất ODT'!$G$11:$AD$2233,21,0)</f>
        <v>16900</v>
      </c>
      <c r="R48" s="17">
        <f>VLOOKUP(B48,'[2]Giá đề xuất ODT'!$G$11:$AD$2233,22,0)</f>
        <v>9000</v>
      </c>
      <c r="S48" s="17">
        <f>VLOOKUP(B48,'[2]Giá đề xuất ODT'!$G$11:$AD$2233,23,0)</f>
        <v>4700</v>
      </c>
      <c r="T48" s="17">
        <f>VLOOKUP(B48,'[2]Giá đề xuất ODT'!$G$11:$AD$2233,24,0)</f>
        <v>3400</v>
      </c>
      <c r="U48" s="17">
        <v>1</v>
      </c>
      <c r="V48" s="17"/>
      <c r="W48" s="17" t="str">
        <f>D48</f>
        <v>Đường từ ngã ba đi Văn phòng KP4 phường Trảng Dài đến đường Thân Nhân Trung (ngã ba Thanh Hóa)</v>
      </c>
      <c r="X48" s="17"/>
      <c r="Y48" s="17"/>
      <c r="Z48" s="17"/>
      <c r="AA48" s="17"/>
      <c r="AB48" s="17"/>
      <c r="AC48" s="17">
        <v>0</v>
      </c>
    </row>
    <row r="49" spans="1:29" s="38" customFormat="1" ht="94.5" x14ac:dyDescent="0.25">
      <c r="A49" s="171">
        <f t="shared" si="4"/>
        <v>44</v>
      </c>
      <c r="B49" s="171" t="str">
        <f t="shared" ref="B49:B54" si="105">B42</f>
        <v>VT2</v>
      </c>
      <c r="C49" s="171" t="str">
        <f t="shared" ref="C49:C54" si="106">$B$48</f>
        <v>BH53DT</v>
      </c>
      <c r="D49" s="203" t="str">
        <f>V49&amp;W49&amp;X49&amp;Y49&amp;Z49&amp;"
"&amp;AA49&amp;"
"
&amp;AB49</f>
        <v>Các tuyến đường giao thông đấu nối trực tiếp ra Đường từ ngã ba đi Văn phòng KP4 phường Trảng Dài đến đường Thân Nhân Trung (ngã ba Thanh Hóa) có hiện trạng là đường nhựa, bê tông xi măng:
- Có bề rộng ≥5m, cách đường giao thông ≤600m.
- Có bề rộng từ ≥3m đến &lt;5m, cách đường giao thông ≤400m.</v>
      </c>
      <c r="E49" s="203"/>
      <c r="F49" s="203"/>
      <c r="G49" s="202">
        <v>9000</v>
      </c>
      <c r="H49" s="202">
        <v>6300</v>
      </c>
      <c r="I49" s="202">
        <v>5400</v>
      </c>
      <c r="J49" s="199">
        <f>VLOOKUP(C49,'[1]1. MA DO'!$E$5:$AA$1933,23,0)</f>
        <v>1.0900000000000001</v>
      </c>
      <c r="K49" s="200">
        <f t="shared" si="1"/>
        <v>1.0900000000000001</v>
      </c>
      <c r="L49" s="200">
        <f t="shared" si="2"/>
        <v>1.0900000000000001</v>
      </c>
      <c r="M49" s="26">
        <f t="shared" ref="M49:M54" si="107">M48</f>
        <v>15000</v>
      </c>
      <c r="N49" s="26">
        <f t="shared" ref="N49:N54" si="108">N48</f>
        <v>8000</v>
      </c>
      <c r="O49" s="26">
        <f t="shared" ref="O49:O54" si="109">O48</f>
        <v>4200</v>
      </c>
      <c r="P49" s="26">
        <f t="shared" ref="P49:P54" si="110">P48</f>
        <v>3000</v>
      </c>
      <c r="Q49" s="17">
        <f t="shared" ref="Q49:Q54" si="111">Q48</f>
        <v>16900</v>
      </c>
      <c r="R49" s="17">
        <f t="shared" ref="R49:R54" si="112">R48</f>
        <v>9000</v>
      </c>
      <c r="S49" s="17">
        <f t="shared" ref="S49:S54" si="113">S48</f>
        <v>4700</v>
      </c>
      <c r="T49" s="17">
        <f t="shared" ref="T49:U54" si="114">T48</f>
        <v>3400</v>
      </c>
      <c r="U49" s="17">
        <f t="shared" si="114"/>
        <v>1</v>
      </c>
      <c r="V49" s="17" t="str">
        <f t="shared" ref="V49:V54" si="115">V42</f>
        <v xml:space="preserve">Các tuyến đường giao thông đấu nối trực tiếp ra </v>
      </c>
      <c r="W49" s="17" t="str">
        <f t="shared" ref="W49:W54" si="116">W48</f>
        <v>Đường từ ngã ba đi Văn phòng KP4 phường Trảng Dài đến đường Thân Nhân Trung (ngã ba Thanh Hóa)</v>
      </c>
      <c r="X49" s="17"/>
      <c r="Y49" s="17"/>
      <c r="Z49" s="17" t="s">
        <v>278</v>
      </c>
      <c r="AA49" s="17" t="str">
        <f>AA42</f>
        <v>- Có bề rộng ≥5m, cách đường giao thông ≤600m.</v>
      </c>
      <c r="AB49" s="17" t="str">
        <f>AB42</f>
        <v>- Có bề rộng từ ≥3m đến &lt;5m, cách đường giao thông ≤400m.</v>
      </c>
      <c r="AC49" s="17">
        <f>AC42</f>
        <v>0</v>
      </c>
    </row>
    <row r="50" spans="1:29" s="38" customFormat="1" ht="94.5" x14ac:dyDescent="0.25">
      <c r="A50" s="171">
        <f t="shared" si="4"/>
        <v>45</v>
      </c>
      <c r="B50" s="171" t="str">
        <f t="shared" si="105"/>
        <v>VT3</v>
      </c>
      <c r="C50" s="171" t="str">
        <f t="shared" si="106"/>
        <v>BH53DT</v>
      </c>
      <c r="D50" s="203" t="str">
        <f>V50&amp;W50&amp;X50&amp;Y50&amp;Z50&amp;"
"&amp;AA50&amp;"
"&amp;AB50&amp;"
"&amp;AC50</f>
        <v>Các tuyến đường giao thông đấu nối trực tiếp ra Đường từ ngã ba đi Văn phòng KP4 phường Trảng Dài đến đường Thân Nhân Trung (ngã ba Thanh Hóa) có hiện trạng là đường nhựa, bê tông xi măng:
- Có bề rộng ≥5m, cách đường giao thông &gt;600m.
- Có bề rộng từ ≥3m đến &lt;5m, cách đường giao thông từ &gt;400m đến ≤600m.
- Có bề rộng &lt;3m, cách đường giao thông ≤200m.</v>
      </c>
      <c r="E50" s="203"/>
      <c r="F50" s="203"/>
      <c r="G50" s="202">
        <v>4700</v>
      </c>
      <c r="H50" s="202">
        <v>3300</v>
      </c>
      <c r="I50" s="202">
        <v>2800</v>
      </c>
      <c r="J50" s="199">
        <f>VLOOKUP(C50,'[1]1. MA DO'!$E$5:$AA$1933,23,0)</f>
        <v>1.0900000000000001</v>
      </c>
      <c r="K50" s="200">
        <f t="shared" si="1"/>
        <v>1.0900000000000001</v>
      </c>
      <c r="L50" s="200">
        <f t="shared" si="2"/>
        <v>1.0900000000000001</v>
      </c>
      <c r="M50" s="26">
        <f t="shared" si="107"/>
        <v>15000</v>
      </c>
      <c r="N50" s="26">
        <f t="shared" si="108"/>
        <v>8000</v>
      </c>
      <c r="O50" s="26">
        <f t="shared" si="109"/>
        <v>4200</v>
      </c>
      <c r="P50" s="26">
        <f t="shared" si="110"/>
        <v>3000</v>
      </c>
      <c r="Q50" s="17">
        <f t="shared" si="111"/>
        <v>16900</v>
      </c>
      <c r="R50" s="17">
        <f t="shared" si="112"/>
        <v>9000</v>
      </c>
      <c r="S50" s="17">
        <f t="shared" si="113"/>
        <v>4700</v>
      </c>
      <c r="T50" s="17">
        <f t="shared" si="114"/>
        <v>3400</v>
      </c>
      <c r="U50" s="17">
        <f t="shared" si="114"/>
        <v>1</v>
      </c>
      <c r="V50" s="17" t="str">
        <f t="shared" si="115"/>
        <v xml:space="preserve">Các tuyến đường giao thông đấu nối trực tiếp ra </v>
      </c>
      <c r="W50" s="17" t="str">
        <f t="shared" si="116"/>
        <v>Đường từ ngã ba đi Văn phòng KP4 phường Trảng Dài đến đường Thân Nhân Trung (ngã ba Thanh Hóa)</v>
      </c>
      <c r="X50" s="17"/>
      <c r="Y50" s="17"/>
      <c r="Z50" s="17" t="s">
        <v>278</v>
      </c>
      <c r="AA50" s="17" t="str">
        <f t="shared" ref="AA50:AC50" si="117">AA43</f>
        <v>- Có bề rộng ≥5m, cách đường giao thông &gt;600m.</v>
      </c>
      <c r="AB50" s="17" t="str">
        <f t="shared" si="117"/>
        <v>- Có bề rộng từ ≥3m đến &lt;5m, cách đường giao thông từ &gt;400m đến ≤600m.</v>
      </c>
      <c r="AC50" s="17" t="str">
        <f t="shared" si="117"/>
        <v>- Có bề rộng &lt;3m, cách đường giao thông ≤200m.</v>
      </c>
    </row>
    <row r="51" spans="1:29" s="38" customFormat="1" ht="94.5" x14ac:dyDescent="0.25">
      <c r="A51" s="171">
        <f t="shared" si="4"/>
        <v>46</v>
      </c>
      <c r="B51" s="171" t="str">
        <f t="shared" si="105"/>
        <v>VT4</v>
      </c>
      <c r="C51" s="171" t="str">
        <f t="shared" si="106"/>
        <v>BH53DT</v>
      </c>
      <c r="D51" s="203" t="str">
        <f>V51&amp;W51&amp;X51&amp;Y51&amp;Z51</f>
        <v>Các tuyến đường giao thông đấu nối trực tiếp ra Đường từ ngã ba đi Văn phòng KP4 phường Trảng Dài đến đường Thân Nhân Trung (ngã ba Thanh Hóa) có hiện trạng là đường nhựa, bê tông xi măng:
- Có bề rộng từ ≥3m đến &lt;5m, cách đường giao thông &gt;600m.
- Có bề rộng &lt;3m, cách đường giao thông &gt;200m.</v>
      </c>
      <c r="E51" s="203"/>
      <c r="F51" s="203"/>
      <c r="G51" s="202">
        <v>3400</v>
      </c>
      <c r="H51" s="202">
        <v>2400</v>
      </c>
      <c r="I51" s="202">
        <v>2000</v>
      </c>
      <c r="J51" s="199">
        <f>VLOOKUP(C51,'[1]1. MA DO'!$E$5:$AA$1933,23,0)</f>
        <v>1.0900000000000001</v>
      </c>
      <c r="K51" s="200">
        <f t="shared" si="1"/>
        <v>1.0900000000000001</v>
      </c>
      <c r="L51" s="200">
        <f t="shared" si="2"/>
        <v>1.0900000000000001</v>
      </c>
      <c r="M51" s="26">
        <f t="shared" si="107"/>
        <v>15000</v>
      </c>
      <c r="N51" s="26">
        <f t="shared" si="108"/>
        <v>8000</v>
      </c>
      <c r="O51" s="26">
        <f t="shared" si="109"/>
        <v>4200</v>
      </c>
      <c r="P51" s="26">
        <f t="shared" si="110"/>
        <v>3000</v>
      </c>
      <c r="Q51" s="17">
        <f t="shared" si="111"/>
        <v>16900</v>
      </c>
      <c r="R51" s="17">
        <f t="shared" si="112"/>
        <v>9000</v>
      </c>
      <c r="S51" s="17">
        <f t="shared" si="113"/>
        <v>4700</v>
      </c>
      <c r="T51" s="17">
        <f t="shared" si="114"/>
        <v>3400</v>
      </c>
      <c r="U51" s="17">
        <f t="shared" si="114"/>
        <v>1</v>
      </c>
      <c r="V51" s="17" t="str">
        <f t="shared" si="115"/>
        <v xml:space="preserve">Các tuyến đường giao thông đấu nối trực tiếp ra </v>
      </c>
      <c r="W51" s="17" t="str">
        <f t="shared" si="116"/>
        <v>Đường từ ngã ba đi Văn phòng KP4 phường Trảng Dài đến đường Thân Nhân Trung (ngã ba Thanh Hóa)</v>
      </c>
      <c r="X51" s="17"/>
      <c r="Y51" s="17"/>
      <c r="Z51" s="17" t="s">
        <v>280</v>
      </c>
      <c r="AA51" s="17">
        <f t="shared" ref="AA51:AC51" si="118">AA44</f>
        <v>0</v>
      </c>
      <c r="AB51" s="17">
        <f t="shared" si="118"/>
        <v>0</v>
      </c>
      <c r="AC51" s="17">
        <f t="shared" si="118"/>
        <v>0</v>
      </c>
    </row>
    <row r="52" spans="1:29" s="38" customFormat="1" ht="94.5" x14ac:dyDescent="0.25">
      <c r="A52" s="171">
        <f t="shared" si="4"/>
        <v>47</v>
      </c>
      <c r="B52" s="171" t="str">
        <f t="shared" si="105"/>
        <v>VT2*0,8</v>
      </c>
      <c r="C52" s="171" t="str">
        <f t="shared" si="106"/>
        <v>BH53DT</v>
      </c>
      <c r="D52" s="203" t="str">
        <f>V52&amp;W52&amp;X52&amp;Y52&amp;Z52&amp;"
"&amp;AA52&amp;"
"
&amp;AB52</f>
        <v>Các tuyến đường giao thông không đấu nối trực tiếp và thông ra Đường từ ngã ba đi Văn phòng KP4 phường Trảng Dài đến đường Thân Nhân Trung (ngã ba Thanh Hóa) có hiện trạng là đường nhựa, bê tông xi măng:
- Có bề rộng ≥5m, cách đường giao thông ≤600m.
- Có bề rộng từ ≥3m đến &lt;5m, cách đường giao thông ≤400m.</v>
      </c>
      <c r="E52" s="203"/>
      <c r="F52" s="203"/>
      <c r="G52" s="202">
        <v>8100</v>
      </c>
      <c r="H52" s="202">
        <v>5700</v>
      </c>
      <c r="I52" s="202">
        <v>4900</v>
      </c>
      <c r="J52" s="199">
        <f>VLOOKUP(C52,'[1]1. MA DO'!$E$5:$AA$1933,23,0)</f>
        <v>1.0900000000000001</v>
      </c>
      <c r="K52" s="200">
        <f t="shared" si="1"/>
        <v>1.0900000000000001</v>
      </c>
      <c r="L52" s="200">
        <f t="shared" si="2"/>
        <v>1.0900000000000001</v>
      </c>
      <c r="M52" s="26">
        <f t="shared" si="107"/>
        <v>15000</v>
      </c>
      <c r="N52" s="26">
        <f t="shared" si="108"/>
        <v>8000</v>
      </c>
      <c r="O52" s="26">
        <f t="shared" si="109"/>
        <v>4200</v>
      </c>
      <c r="P52" s="26">
        <f t="shared" si="110"/>
        <v>3000</v>
      </c>
      <c r="Q52" s="17">
        <f t="shared" si="111"/>
        <v>16900</v>
      </c>
      <c r="R52" s="17">
        <f t="shared" si="112"/>
        <v>9000</v>
      </c>
      <c r="S52" s="17">
        <f t="shared" si="113"/>
        <v>4700</v>
      </c>
      <c r="T52" s="17">
        <f t="shared" si="114"/>
        <v>3400</v>
      </c>
      <c r="U52" s="17">
        <f t="shared" si="114"/>
        <v>1</v>
      </c>
      <c r="V52" s="17" t="str">
        <f t="shared" si="115"/>
        <v xml:space="preserve">Các tuyến đường giao thông không đấu nối trực tiếp và thông ra </v>
      </c>
      <c r="W52" s="17" t="str">
        <f t="shared" si="116"/>
        <v>Đường từ ngã ba đi Văn phòng KP4 phường Trảng Dài đến đường Thân Nhân Trung (ngã ba Thanh Hóa)</v>
      </c>
      <c r="X52" s="17"/>
      <c r="Y52" s="17"/>
      <c r="Z52" s="17" t="s">
        <v>278</v>
      </c>
      <c r="AA52" s="17" t="str">
        <f t="shared" ref="AA52:AC52" si="119">AA45</f>
        <v>- Có bề rộng ≥5m, cách đường giao thông ≤600m.</v>
      </c>
      <c r="AB52" s="17" t="str">
        <f t="shared" si="119"/>
        <v>- Có bề rộng từ ≥3m đến &lt;5m, cách đường giao thông ≤400m.</v>
      </c>
      <c r="AC52" s="17">
        <f t="shared" si="119"/>
        <v>0</v>
      </c>
    </row>
    <row r="53" spans="1:29" s="38" customFormat="1" ht="94.5" x14ac:dyDescent="0.25">
      <c r="A53" s="171">
        <f t="shared" si="4"/>
        <v>48</v>
      </c>
      <c r="B53" s="171" t="str">
        <f t="shared" si="105"/>
        <v>VT3*0,8</v>
      </c>
      <c r="C53" s="171" t="str">
        <f t="shared" si="106"/>
        <v>BH53DT</v>
      </c>
      <c r="D53" s="203" t="str">
        <f>V53&amp;W53&amp;X53&amp;Y53&amp;Z53&amp;"
"&amp;AA53&amp;"
"
&amp;AB53&amp;"
"&amp;AC53</f>
        <v>Các tuyến đường giao thông không đấu nối trực tiếp và thông ra Đường từ ngã ba đi Văn phòng KP4 phường Trảng Dài đến đường Thân Nhân Trung (ngã ba Thanh Hóa) có hiện trạng là đường nhựa, bê tông xi măng:
- Có bề rộng ≥5m, cách đường giao thông &gt;600m.
- Có bề rộng từ ≥3m đến &lt;5m, cách đường giao thông từ &gt;400m đến ≤600m.
- Có bề rộng &lt;3m, cách đường giao thông ≤200m.</v>
      </c>
      <c r="E53" s="203"/>
      <c r="F53" s="203"/>
      <c r="G53" s="202">
        <v>4200</v>
      </c>
      <c r="H53" s="202">
        <v>2900</v>
      </c>
      <c r="I53" s="202">
        <v>2500</v>
      </c>
      <c r="J53" s="199">
        <f>VLOOKUP(C53,'[1]1. MA DO'!$E$5:$AA$1933,23,0)</f>
        <v>1.0900000000000001</v>
      </c>
      <c r="K53" s="200">
        <f t="shared" si="1"/>
        <v>1.0900000000000001</v>
      </c>
      <c r="L53" s="200">
        <f t="shared" si="2"/>
        <v>1.0900000000000001</v>
      </c>
      <c r="M53" s="26">
        <f t="shared" si="107"/>
        <v>15000</v>
      </c>
      <c r="N53" s="26">
        <f t="shared" si="108"/>
        <v>8000</v>
      </c>
      <c r="O53" s="26">
        <f t="shared" si="109"/>
        <v>4200</v>
      </c>
      <c r="P53" s="26">
        <f t="shared" si="110"/>
        <v>3000</v>
      </c>
      <c r="Q53" s="17">
        <f t="shared" si="111"/>
        <v>16900</v>
      </c>
      <c r="R53" s="17">
        <f t="shared" si="112"/>
        <v>9000</v>
      </c>
      <c r="S53" s="17">
        <f t="shared" si="113"/>
        <v>4700</v>
      </c>
      <c r="T53" s="17">
        <f t="shared" si="114"/>
        <v>3400</v>
      </c>
      <c r="U53" s="17">
        <f t="shared" si="114"/>
        <v>1</v>
      </c>
      <c r="V53" s="17" t="str">
        <f t="shared" si="115"/>
        <v xml:space="preserve">Các tuyến đường giao thông không đấu nối trực tiếp và thông ra </v>
      </c>
      <c r="W53" s="17" t="str">
        <f t="shared" si="116"/>
        <v>Đường từ ngã ba đi Văn phòng KP4 phường Trảng Dài đến đường Thân Nhân Trung (ngã ba Thanh Hóa)</v>
      </c>
      <c r="X53" s="17"/>
      <c r="Y53" s="17"/>
      <c r="Z53" s="17" t="s">
        <v>278</v>
      </c>
      <c r="AA53" s="17" t="str">
        <f t="shared" ref="AA53:AC53" si="120">AA46</f>
        <v>- Có bề rộng ≥5m, cách đường giao thông &gt;600m.</v>
      </c>
      <c r="AB53" s="17" t="str">
        <f t="shared" si="120"/>
        <v>- Có bề rộng từ ≥3m đến &lt;5m, cách đường giao thông từ &gt;400m đến ≤600m.</v>
      </c>
      <c r="AC53" s="17" t="str">
        <f t="shared" si="120"/>
        <v>- Có bề rộng &lt;3m, cách đường giao thông ≤200m.</v>
      </c>
    </row>
    <row r="54" spans="1:29" s="38" customFormat="1" ht="94.5" x14ac:dyDescent="0.25">
      <c r="A54" s="171">
        <f t="shared" si="4"/>
        <v>49</v>
      </c>
      <c r="B54" s="171" t="str">
        <f t="shared" si="105"/>
        <v>VT4*0,8</v>
      </c>
      <c r="C54" s="171" t="str">
        <f t="shared" si="106"/>
        <v>BH53DT</v>
      </c>
      <c r="D54" s="203" t="str">
        <f>V54&amp;W54&amp;X54&amp;Y54&amp;Z54</f>
        <v>Các tuyến đường giao thông không đấu nối trực tiếp và thông ra Đường từ ngã ba đi Văn phòng KP4 phường Trảng Dài đến đường Thân Nhân Trung (ngã ba Thanh Hóa) có hiện trạng là đường nhựa, bê tông xi măng:
- Có bề rộng từ ≥3m đến &lt;5m, cách đường giao thông &gt;600m.
- Có bề rộng &lt;3m, cách đường giao thông &gt; 200m.</v>
      </c>
      <c r="E54" s="203"/>
      <c r="F54" s="203"/>
      <c r="G54" s="202">
        <v>3100</v>
      </c>
      <c r="H54" s="202">
        <v>2200</v>
      </c>
      <c r="I54" s="202">
        <v>1900</v>
      </c>
      <c r="J54" s="199">
        <f>VLOOKUP(C54,'[1]1. MA DO'!$E$5:$AA$1933,23,0)</f>
        <v>1.0900000000000001</v>
      </c>
      <c r="K54" s="200">
        <f t="shared" si="1"/>
        <v>1.0900000000000001</v>
      </c>
      <c r="L54" s="200">
        <f t="shared" si="2"/>
        <v>1.0900000000000001</v>
      </c>
      <c r="M54" s="26">
        <f t="shared" si="107"/>
        <v>15000</v>
      </c>
      <c r="N54" s="26">
        <f t="shared" si="108"/>
        <v>8000</v>
      </c>
      <c r="O54" s="26">
        <f t="shared" si="109"/>
        <v>4200</v>
      </c>
      <c r="P54" s="26">
        <f t="shared" si="110"/>
        <v>3000</v>
      </c>
      <c r="Q54" s="17">
        <f t="shared" si="111"/>
        <v>16900</v>
      </c>
      <c r="R54" s="17">
        <f t="shared" si="112"/>
        <v>9000</v>
      </c>
      <c r="S54" s="17">
        <f t="shared" si="113"/>
        <v>4700</v>
      </c>
      <c r="T54" s="17">
        <f t="shared" si="114"/>
        <v>3400</v>
      </c>
      <c r="U54" s="17">
        <f t="shared" si="114"/>
        <v>1</v>
      </c>
      <c r="V54" s="17" t="str">
        <f t="shared" si="115"/>
        <v xml:space="preserve">Các tuyến đường giao thông không đấu nối trực tiếp và thông ra </v>
      </c>
      <c r="W54" s="17" t="str">
        <f t="shared" si="116"/>
        <v>Đường từ ngã ba đi Văn phòng KP4 phường Trảng Dài đến đường Thân Nhân Trung (ngã ba Thanh Hóa)</v>
      </c>
      <c r="X54" s="17"/>
      <c r="Y54" s="17"/>
      <c r="Z54" s="17" t="s">
        <v>279</v>
      </c>
      <c r="AA54" s="17">
        <f t="shared" ref="AA54:AC54" si="121">AA47</f>
        <v>0</v>
      </c>
      <c r="AB54" s="17">
        <f t="shared" si="121"/>
        <v>0</v>
      </c>
      <c r="AC54" s="17">
        <f t="shared" si="121"/>
        <v>0</v>
      </c>
    </row>
    <row r="55" spans="1:29" s="38" customFormat="1" ht="31.5" x14ac:dyDescent="0.25">
      <c r="A55" s="171">
        <f t="shared" si="4"/>
        <v>50</v>
      </c>
      <c r="B55" s="171" t="str">
        <f>'Đầu vào (2)'!G50</f>
        <v>BH165DT_D1</v>
      </c>
      <c r="C55" s="171" t="str">
        <f>$B$55</f>
        <v>BH165DT_D1</v>
      </c>
      <c r="D55" s="178" t="str">
        <f>'Đầu vào (2)'!H50</f>
        <v>Đường tỉnh 768B</v>
      </c>
      <c r="E55" s="178" t="str">
        <f>'Đầu vào (2)'!I50</f>
        <v>Đường Đồng Khởi</v>
      </c>
      <c r="F55" s="178" t="str">
        <f>'Đầu vào (2)'!J50</f>
        <v>Đường Nguyễn Khuyến</v>
      </c>
      <c r="G55" s="202">
        <v>19200</v>
      </c>
      <c r="H55" s="202">
        <v>13400</v>
      </c>
      <c r="I55" s="202">
        <v>11500</v>
      </c>
      <c r="J55" s="199">
        <f>VLOOKUP(C55,'[1]1. MA DO'!$E$5:$AA$1933,23,0)</f>
        <v>1.1299999999999999</v>
      </c>
      <c r="K55" s="200">
        <f t="shared" si="1"/>
        <v>1.1299999999999999</v>
      </c>
      <c r="L55" s="200">
        <f t="shared" si="2"/>
        <v>1.1299999999999999</v>
      </c>
      <c r="M55" s="26">
        <f>'Đầu vào (2)'!K50</f>
        <v>17000</v>
      </c>
      <c r="N55" s="26">
        <f>'Đầu vào (2)'!L50</f>
        <v>8000</v>
      </c>
      <c r="O55" s="26">
        <f>'Đầu vào (2)'!M50</f>
        <v>4600</v>
      </c>
      <c r="P55" s="26">
        <f>'Đầu vào (2)'!N50</f>
        <v>2600</v>
      </c>
      <c r="Q55" s="17">
        <f>VLOOKUP(B55,'[2]Giá đề xuất ODT'!$G$11:$AD$2233,21,0)</f>
        <v>19200</v>
      </c>
      <c r="R55" s="17">
        <f>VLOOKUP(B55,'[2]Giá đề xuất ODT'!$G$11:$AD$2233,22,0)</f>
        <v>9000</v>
      </c>
      <c r="S55" s="17">
        <f>VLOOKUP(B55,'[2]Giá đề xuất ODT'!$G$11:$AD$2233,23,0)</f>
        <v>5200</v>
      </c>
      <c r="T55" s="17">
        <f>VLOOKUP(B55,'[2]Giá đề xuất ODT'!$G$11:$AD$2233,24,0)</f>
        <v>2900</v>
      </c>
      <c r="U55" s="17">
        <v>1</v>
      </c>
      <c r="V55" s="17"/>
      <c r="W55" s="17" t="str">
        <f>D55</f>
        <v>Đường tỉnh 768B</v>
      </c>
      <c r="X55" s="17" t="str">
        <f>" đoạn từ "&amp;E55</f>
        <v xml:space="preserve"> đoạn từ Đường Đồng Khởi</v>
      </c>
      <c r="Y55" s="17" t="str">
        <f>" đến "&amp;F55</f>
        <v xml:space="preserve"> đến Đường Nguyễn Khuyến</v>
      </c>
      <c r="Z55" s="17"/>
      <c r="AA55" s="17"/>
      <c r="AB55" s="17"/>
      <c r="AC55" s="17">
        <v>0</v>
      </c>
    </row>
    <row r="56" spans="1:29" s="38" customFormat="1" ht="78.75" x14ac:dyDescent="0.25">
      <c r="A56" s="171">
        <f t="shared" si="4"/>
        <v>51</v>
      </c>
      <c r="B56" s="171" t="str">
        <f t="shared" ref="B56:B61" si="122">B49</f>
        <v>VT2</v>
      </c>
      <c r="C56" s="171" t="str">
        <f t="shared" ref="C56:C61" si="123">$B$55</f>
        <v>BH165DT_D1</v>
      </c>
      <c r="D56" s="203" t="str">
        <f>V56&amp;W56&amp;X56&amp;Y56&amp;Z56&amp;"
"&amp;AA56&amp;"
"
&amp;AB56</f>
        <v>Các tuyến đường giao thông đấu nối trực tiếp ra Đường tỉnh 768B đoạn từ Đường Đồng Khởi đến Đường Nguyễn Khuyến có hiện trạng là đường nhựa, bê tông xi măng:
- Có bề rộng ≥5m, cách đường giao thông ≤600m.
- Có bề rộng từ ≥3m đến &lt;5m, cách đường giao thông ≤400m.</v>
      </c>
      <c r="E56" s="203"/>
      <c r="F56" s="203"/>
      <c r="G56" s="202">
        <v>9000</v>
      </c>
      <c r="H56" s="202">
        <v>6300</v>
      </c>
      <c r="I56" s="202">
        <v>5400</v>
      </c>
      <c r="J56" s="199">
        <f>VLOOKUP(C56,'[1]1. MA DO'!$E$5:$AA$1933,23,0)</f>
        <v>1.1299999999999999</v>
      </c>
      <c r="K56" s="200">
        <f t="shared" si="1"/>
        <v>1.1299999999999999</v>
      </c>
      <c r="L56" s="200">
        <f t="shared" si="2"/>
        <v>1.1299999999999999</v>
      </c>
      <c r="M56" s="26">
        <f t="shared" ref="M56:M61" si="124">M55</f>
        <v>17000</v>
      </c>
      <c r="N56" s="26">
        <f t="shared" ref="N56:N61" si="125">N55</f>
        <v>8000</v>
      </c>
      <c r="O56" s="26">
        <f t="shared" ref="O56:O61" si="126">O55</f>
        <v>4600</v>
      </c>
      <c r="P56" s="26">
        <f t="shared" ref="P56:P61" si="127">P55</f>
        <v>2600</v>
      </c>
      <c r="Q56" s="17">
        <f t="shared" ref="Q56:Q61" si="128">Q55</f>
        <v>19200</v>
      </c>
      <c r="R56" s="17">
        <f t="shared" ref="R56:R61" si="129">R55</f>
        <v>9000</v>
      </c>
      <c r="S56" s="17">
        <f t="shared" ref="S56:S61" si="130">S55</f>
        <v>5200</v>
      </c>
      <c r="T56" s="17">
        <f t="shared" ref="T56:U61" si="131">T55</f>
        <v>2900</v>
      </c>
      <c r="U56" s="17">
        <f t="shared" si="131"/>
        <v>1</v>
      </c>
      <c r="V56" s="17" t="str">
        <f t="shared" ref="V56:V61" si="132">V49</f>
        <v xml:space="preserve">Các tuyến đường giao thông đấu nối trực tiếp ra </v>
      </c>
      <c r="W56" s="17" t="str">
        <f t="shared" ref="W56:X61" si="133">W55</f>
        <v>Đường tỉnh 768B</v>
      </c>
      <c r="X56" s="17" t="str">
        <f t="shared" si="133"/>
        <v xml:space="preserve"> đoạn từ Đường Đồng Khởi</v>
      </c>
      <c r="Y56" s="17" t="str">
        <f t="shared" ref="Y56:Y61" si="134">Y55</f>
        <v xml:space="preserve"> đến Đường Nguyễn Khuyến</v>
      </c>
      <c r="Z56" s="17" t="s">
        <v>278</v>
      </c>
      <c r="AA56" s="17" t="str">
        <f>AA49</f>
        <v>- Có bề rộng ≥5m, cách đường giao thông ≤600m.</v>
      </c>
      <c r="AB56" s="17" t="str">
        <f>AB49</f>
        <v>- Có bề rộng từ ≥3m đến &lt;5m, cách đường giao thông ≤400m.</v>
      </c>
      <c r="AC56" s="17">
        <f>AC49</f>
        <v>0</v>
      </c>
    </row>
    <row r="57" spans="1:29" s="38" customFormat="1" ht="78.75" x14ac:dyDescent="0.25">
      <c r="A57" s="171">
        <f t="shared" si="4"/>
        <v>52</v>
      </c>
      <c r="B57" s="171" t="str">
        <f t="shared" si="122"/>
        <v>VT3</v>
      </c>
      <c r="C57" s="171" t="str">
        <f t="shared" si="123"/>
        <v>BH165DT_D1</v>
      </c>
      <c r="D57" s="203" t="str">
        <f>V57&amp;W57&amp;X57&amp;Y57&amp;Z57&amp;"
"&amp;AA57&amp;"
"&amp;AB57&amp;"
"&amp;AC57</f>
        <v>Các tuyến đường giao thông đấu nối trực tiếp ra Đường tỉnh 768B đoạn từ Đường Đồng Khởi đến Đường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E57" s="203"/>
      <c r="F57" s="203"/>
      <c r="G57" s="202">
        <v>5200</v>
      </c>
      <c r="H57" s="202">
        <v>3600</v>
      </c>
      <c r="I57" s="202">
        <v>3100</v>
      </c>
      <c r="J57" s="199">
        <f>VLOOKUP(C57,'[1]1. MA DO'!$E$5:$AA$1933,23,0)</f>
        <v>1.1299999999999999</v>
      </c>
      <c r="K57" s="200">
        <f t="shared" si="1"/>
        <v>1.1299999999999999</v>
      </c>
      <c r="L57" s="200">
        <f t="shared" si="2"/>
        <v>1.1299999999999999</v>
      </c>
      <c r="M57" s="26">
        <f t="shared" si="124"/>
        <v>17000</v>
      </c>
      <c r="N57" s="26">
        <f t="shared" si="125"/>
        <v>8000</v>
      </c>
      <c r="O57" s="26">
        <f t="shared" si="126"/>
        <v>4600</v>
      </c>
      <c r="P57" s="26">
        <f t="shared" si="127"/>
        <v>2600</v>
      </c>
      <c r="Q57" s="17">
        <f t="shared" si="128"/>
        <v>19200</v>
      </c>
      <c r="R57" s="17">
        <f t="shared" si="129"/>
        <v>9000</v>
      </c>
      <c r="S57" s="17">
        <f t="shared" si="130"/>
        <v>5200</v>
      </c>
      <c r="T57" s="17">
        <f t="shared" si="131"/>
        <v>2900</v>
      </c>
      <c r="U57" s="17">
        <f t="shared" si="131"/>
        <v>1</v>
      </c>
      <c r="V57" s="17" t="str">
        <f t="shared" si="132"/>
        <v xml:space="preserve">Các tuyến đường giao thông đấu nối trực tiếp ra </v>
      </c>
      <c r="W57" s="17" t="str">
        <f t="shared" si="133"/>
        <v>Đường tỉnh 768B</v>
      </c>
      <c r="X57" s="17" t="str">
        <f t="shared" si="133"/>
        <v xml:space="preserve"> đoạn từ Đường Đồng Khởi</v>
      </c>
      <c r="Y57" s="17" t="str">
        <f t="shared" si="134"/>
        <v xml:space="preserve"> đến Đường Nguyễn Khuyến</v>
      </c>
      <c r="Z57" s="17" t="s">
        <v>278</v>
      </c>
      <c r="AA57" s="17" t="str">
        <f t="shared" ref="AA57:AC57" si="135">AA50</f>
        <v>- Có bề rộng ≥5m, cách đường giao thông &gt;600m.</v>
      </c>
      <c r="AB57" s="17" t="str">
        <f t="shared" si="135"/>
        <v>- Có bề rộng từ ≥3m đến &lt;5m, cách đường giao thông từ &gt;400m đến ≤600m.</v>
      </c>
      <c r="AC57" s="17" t="str">
        <f t="shared" si="135"/>
        <v>- Có bề rộng &lt;3m, cách đường giao thông ≤200m.</v>
      </c>
    </row>
    <row r="58" spans="1:29" s="38" customFormat="1" ht="94.5" x14ac:dyDescent="0.25">
      <c r="A58" s="171">
        <f t="shared" si="4"/>
        <v>53</v>
      </c>
      <c r="B58" s="171" t="str">
        <f t="shared" si="122"/>
        <v>VT4</v>
      </c>
      <c r="C58" s="171" t="str">
        <f t="shared" si="123"/>
        <v>BH165DT_D1</v>
      </c>
      <c r="D58" s="203" t="str">
        <f>V58&amp;W58&amp;X58&amp;Y58&amp;Z58</f>
        <v>Các tuyến đường giao thông đấu nối trực tiếp ra Đường tỉnh 768B đoạn từ Đường Đồng Khởi đến Đường Nguyễn Khuyến có hiện trạng là đường nhựa, bê tông xi măng:
- Có bề rộng từ ≥3m đến &lt;5m, cách đường giao thông &gt;600m.
- Có bề rộng &lt;3m, cách đường giao thông &gt;200m.</v>
      </c>
      <c r="E58" s="203"/>
      <c r="F58" s="203"/>
      <c r="G58" s="202">
        <v>2900</v>
      </c>
      <c r="H58" s="202">
        <v>2000</v>
      </c>
      <c r="I58" s="202">
        <v>1700</v>
      </c>
      <c r="J58" s="199">
        <f>VLOOKUP(C58,'[1]1. MA DO'!$E$5:$AA$1933,23,0)</f>
        <v>1.1299999999999999</v>
      </c>
      <c r="K58" s="200">
        <f t="shared" si="1"/>
        <v>1.1299999999999999</v>
      </c>
      <c r="L58" s="200">
        <f t="shared" si="2"/>
        <v>1.1299999999999999</v>
      </c>
      <c r="M58" s="26">
        <f t="shared" si="124"/>
        <v>17000</v>
      </c>
      <c r="N58" s="26">
        <f t="shared" si="125"/>
        <v>8000</v>
      </c>
      <c r="O58" s="26">
        <f t="shared" si="126"/>
        <v>4600</v>
      </c>
      <c r="P58" s="26">
        <f t="shared" si="127"/>
        <v>2600</v>
      </c>
      <c r="Q58" s="17">
        <f t="shared" si="128"/>
        <v>19200</v>
      </c>
      <c r="R58" s="17">
        <f t="shared" si="129"/>
        <v>9000</v>
      </c>
      <c r="S58" s="17">
        <f t="shared" si="130"/>
        <v>5200</v>
      </c>
      <c r="T58" s="17">
        <f t="shared" si="131"/>
        <v>2900</v>
      </c>
      <c r="U58" s="17">
        <f t="shared" si="131"/>
        <v>1</v>
      </c>
      <c r="V58" s="17" t="str">
        <f t="shared" si="132"/>
        <v xml:space="preserve">Các tuyến đường giao thông đấu nối trực tiếp ra </v>
      </c>
      <c r="W58" s="17" t="str">
        <f t="shared" si="133"/>
        <v>Đường tỉnh 768B</v>
      </c>
      <c r="X58" s="17" t="str">
        <f t="shared" si="133"/>
        <v xml:space="preserve"> đoạn từ Đường Đồng Khởi</v>
      </c>
      <c r="Y58" s="17" t="str">
        <f t="shared" si="134"/>
        <v xml:space="preserve"> đến Đường Nguyễn Khuyến</v>
      </c>
      <c r="Z58" s="17" t="s">
        <v>280</v>
      </c>
      <c r="AA58" s="17">
        <f t="shared" ref="AA58:AC58" si="136">AA51</f>
        <v>0</v>
      </c>
      <c r="AB58" s="17">
        <f t="shared" si="136"/>
        <v>0</v>
      </c>
      <c r="AC58" s="17">
        <f t="shared" si="136"/>
        <v>0</v>
      </c>
    </row>
    <row r="59" spans="1:29" s="38" customFormat="1" ht="94.5" x14ac:dyDescent="0.25">
      <c r="A59" s="171">
        <f t="shared" si="4"/>
        <v>54</v>
      </c>
      <c r="B59" s="171" t="str">
        <f t="shared" si="122"/>
        <v>VT2*0,8</v>
      </c>
      <c r="C59" s="171" t="str">
        <f t="shared" si="123"/>
        <v>BH165DT_D1</v>
      </c>
      <c r="D59" s="203" t="str">
        <f>V59&amp;W59&amp;X59&amp;Y59&amp;Z59&amp;"
"&amp;AA59&amp;"
"
&amp;AB59</f>
        <v>Các tuyến đường giao thông không đấu nối trực tiếp và thông ra Đường tỉnh 768B đoạn từ Đường Đồng Khởi đến Đường Nguyễn Khuyến có hiện trạng là đường nhựa, bê tông xi măng:
- Có bề rộng ≥5m, cách đường giao thông ≤600m.
- Có bề rộng từ ≥3m đến &lt;5m, cách đường giao thông ≤400m.</v>
      </c>
      <c r="E59" s="203"/>
      <c r="F59" s="203"/>
      <c r="G59" s="202">
        <v>8100</v>
      </c>
      <c r="H59" s="202">
        <v>5700</v>
      </c>
      <c r="I59" s="202">
        <v>4900</v>
      </c>
      <c r="J59" s="199">
        <f>VLOOKUP(C59,'[1]1. MA DO'!$E$5:$AA$1933,23,0)</f>
        <v>1.1299999999999999</v>
      </c>
      <c r="K59" s="200">
        <f t="shared" si="1"/>
        <v>1.1299999999999999</v>
      </c>
      <c r="L59" s="200">
        <f t="shared" si="2"/>
        <v>1.1299999999999999</v>
      </c>
      <c r="M59" s="26">
        <f t="shared" si="124"/>
        <v>17000</v>
      </c>
      <c r="N59" s="26">
        <f t="shared" si="125"/>
        <v>8000</v>
      </c>
      <c r="O59" s="26">
        <f t="shared" si="126"/>
        <v>4600</v>
      </c>
      <c r="P59" s="26">
        <f t="shared" si="127"/>
        <v>2600</v>
      </c>
      <c r="Q59" s="17">
        <f t="shared" si="128"/>
        <v>19200</v>
      </c>
      <c r="R59" s="17">
        <f t="shared" si="129"/>
        <v>9000</v>
      </c>
      <c r="S59" s="17">
        <f t="shared" si="130"/>
        <v>5200</v>
      </c>
      <c r="T59" s="17">
        <f t="shared" si="131"/>
        <v>2900</v>
      </c>
      <c r="U59" s="17">
        <f t="shared" si="131"/>
        <v>1</v>
      </c>
      <c r="V59" s="17" t="str">
        <f t="shared" si="132"/>
        <v xml:space="preserve">Các tuyến đường giao thông không đấu nối trực tiếp và thông ra </v>
      </c>
      <c r="W59" s="17" t="str">
        <f t="shared" si="133"/>
        <v>Đường tỉnh 768B</v>
      </c>
      <c r="X59" s="17" t="str">
        <f t="shared" si="133"/>
        <v xml:space="preserve"> đoạn từ Đường Đồng Khởi</v>
      </c>
      <c r="Y59" s="17" t="str">
        <f t="shared" si="134"/>
        <v xml:space="preserve"> đến Đường Nguyễn Khuyến</v>
      </c>
      <c r="Z59" s="17" t="s">
        <v>278</v>
      </c>
      <c r="AA59" s="17" t="str">
        <f t="shared" ref="AA59:AC59" si="137">AA52</f>
        <v>- Có bề rộng ≥5m, cách đường giao thông ≤600m.</v>
      </c>
      <c r="AB59" s="17" t="str">
        <f t="shared" si="137"/>
        <v>- Có bề rộng từ ≥3m đến &lt;5m, cách đường giao thông ≤400m.</v>
      </c>
      <c r="AC59" s="17">
        <f t="shared" si="137"/>
        <v>0</v>
      </c>
    </row>
    <row r="60" spans="1:29" s="38" customFormat="1" ht="94.5" x14ac:dyDescent="0.25">
      <c r="A60" s="171">
        <f t="shared" si="4"/>
        <v>55</v>
      </c>
      <c r="B60" s="171" t="str">
        <f t="shared" si="122"/>
        <v>VT3*0,8</v>
      </c>
      <c r="C60" s="171" t="str">
        <f t="shared" si="123"/>
        <v>BH165DT_D1</v>
      </c>
      <c r="D60" s="203" t="str">
        <f>V60&amp;W60&amp;X60&amp;Y60&amp;Z60&amp;"
"&amp;AA60&amp;"
"
&amp;AB60&amp;"
"&amp;AC60</f>
        <v>Các tuyến đường giao thông không đấu nối trực tiếp và thông ra Đường tỉnh 768B đoạn từ Đường Đồng Khởi đến Đường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E60" s="203"/>
      <c r="F60" s="203"/>
      <c r="G60" s="202">
        <v>4700</v>
      </c>
      <c r="H60" s="202">
        <v>3300</v>
      </c>
      <c r="I60" s="202">
        <v>2800</v>
      </c>
      <c r="J60" s="199">
        <f>VLOOKUP(C60,'[1]1. MA DO'!$E$5:$AA$1933,23,0)</f>
        <v>1.1299999999999999</v>
      </c>
      <c r="K60" s="200">
        <f t="shared" si="1"/>
        <v>1.1299999999999999</v>
      </c>
      <c r="L60" s="200">
        <f t="shared" si="2"/>
        <v>1.1299999999999999</v>
      </c>
      <c r="M60" s="26">
        <f t="shared" si="124"/>
        <v>17000</v>
      </c>
      <c r="N60" s="26">
        <f t="shared" si="125"/>
        <v>8000</v>
      </c>
      <c r="O60" s="26">
        <f t="shared" si="126"/>
        <v>4600</v>
      </c>
      <c r="P60" s="26">
        <f t="shared" si="127"/>
        <v>2600</v>
      </c>
      <c r="Q60" s="17">
        <f t="shared" si="128"/>
        <v>19200</v>
      </c>
      <c r="R60" s="17">
        <f t="shared" si="129"/>
        <v>9000</v>
      </c>
      <c r="S60" s="17">
        <f t="shared" si="130"/>
        <v>5200</v>
      </c>
      <c r="T60" s="17">
        <f t="shared" si="131"/>
        <v>2900</v>
      </c>
      <c r="U60" s="17">
        <f t="shared" si="131"/>
        <v>1</v>
      </c>
      <c r="V60" s="17" t="str">
        <f t="shared" si="132"/>
        <v xml:space="preserve">Các tuyến đường giao thông không đấu nối trực tiếp và thông ra </v>
      </c>
      <c r="W60" s="17" t="str">
        <f t="shared" si="133"/>
        <v>Đường tỉnh 768B</v>
      </c>
      <c r="X60" s="17" t="str">
        <f t="shared" si="133"/>
        <v xml:space="preserve"> đoạn từ Đường Đồng Khởi</v>
      </c>
      <c r="Y60" s="17" t="str">
        <f t="shared" si="134"/>
        <v xml:space="preserve"> đến Đường Nguyễn Khuyến</v>
      </c>
      <c r="Z60" s="17" t="s">
        <v>278</v>
      </c>
      <c r="AA60" s="17" t="str">
        <f t="shared" ref="AA60:AC60" si="138">AA53</f>
        <v>- Có bề rộng ≥5m, cách đường giao thông &gt;600m.</v>
      </c>
      <c r="AB60" s="17" t="str">
        <f t="shared" si="138"/>
        <v>- Có bề rộng từ ≥3m đến &lt;5m, cách đường giao thông từ &gt;400m đến ≤600m.</v>
      </c>
      <c r="AC60" s="17" t="str">
        <f t="shared" si="138"/>
        <v>- Có bề rộng &lt;3m, cách đường giao thông ≤200m.</v>
      </c>
    </row>
    <row r="61" spans="1:29" s="38" customFormat="1" ht="94.5" x14ac:dyDescent="0.25">
      <c r="A61" s="171">
        <f t="shared" si="4"/>
        <v>56</v>
      </c>
      <c r="B61" s="171" t="str">
        <f t="shared" si="122"/>
        <v>VT4*0,8</v>
      </c>
      <c r="C61" s="171" t="str">
        <f t="shared" si="123"/>
        <v>BH165DT_D1</v>
      </c>
      <c r="D61" s="203" t="str">
        <f>V61&amp;W61&amp;X61&amp;Y61&amp;Z61</f>
        <v>Các tuyến đường giao thông không đấu nối trực tiếp và thông ra Đường tỉnh 768B đoạn từ Đường Đồng Khởi đến Đường Nguyễn Khuyến có hiện trạng là đường nhựa, bê tông xi măng:
- Có bề rộng từ ≥3m đến &lt;5m, cách đường giao thông &gt;600m.
- Có bề rộng &lt;3m, cách đường giao thông &gt; 200m.</v>
      </c>
      <c r="E61" s="203"/>
      <c r="F61" s="203"/>
      <c r="G61" s="202">
        <v>2600</v>
      </c>
      <c r="H61" s="202">
        <v>1800</v>
      </c>
      <c r="I61" s="202">
        <v>1600</v>
      </c>
      <c r="J61" s="199">
        <f>VLOOKUP(C61,'[1]1. MA DO'!$E$5:$AA$1933,23,0)</f>
        <v>1.1299999999999999</v>
      </c>
      <c r="K61" s="200">
        <f t="shared" si="1"/>
        <v>1.1299999999999999</v>
      </c>
      <c r="L61" s="200">
        <f t="shared" si="2"/>
        <v>1.1299999999999999</v>
      </c>
      <c r="M61" s="26">
        <f t="shared" si="124"/>
        <v>17000</v>
      </c>
      <c r="N61" s="26">
        <f t="shared" si="125"/>
        <v>8000</v>
      </c>
      <c r="O61" s="26">
        <f t="shared" si="126"/>
        <v>4600</v>
      </c>
      <c r="P61" s="26">
        <f t="shared" si="127"/>
        <v>2600</v>
      </c>
      <c r="Q61" s="17">
        <f t="shared" si="128"/>
        <v>19200</v>
      </c>
      <c r="R61" s="17">
        <f t="shared" si="129"/>
        <v>9000</v>
      </c>
      <c r="S61" s="17">
        <f t="shared" si="130"/>
        <v>5200</v>
      </c>
      <c r="T61" s="17">
        <f t="shared" si="131"/>
        <v>2900</v>
      </c>
      <c r="U61" s="17">
        <f t="shared" si="131"/>
        <v>1</v>
      </c>
      <c r="V61" s="17" t="str">
        <f t="shared" si="132"/>
        <v xml:space="preserve">Các tuyến đường giao thông không đấu nối trực tiếp và thông ra </v>
      </c>
      <c r="W61" s="17" t="str">
        <f t="shared" si="133"/>
        <v>Đường tỉnh 768B</v>
      </c>
      <c r="X61" s="17" t="str">
        <f t="shared" si="133"/>
        <v xml:space="preserve"> đoạn từ Đường Đồng Khởi</v>
      </c>
      <c r="Y61" s="17" t="str">
        <f t="shared" si="134"/>
        <v xml:space="preserve"> đến Đường Nguyễn Khuyến</v>
      </c>
      <c r="Z61" s="17" t="s">
        <v>279</v>
      </c>
      <c r="AA61" s="17">
        <f t="shared" ref="AA61:AC61" si="139">AA54</f>
        <v>0</v>
      </c>
      <c r="AB61" s="17">
        <f t="shared" si="139"/>
        <v>0</v>
      </c>
      <c r="AC61" s="17">
        <f t="shared" si="139"/>
        <v>0</v>
      </c>
    </row>
    <row r="62" spans="1:29" s="38" customFormat="1" ht="31.5" x14ac:dyDescent="0.25">
      <c r="A62" s="171">
        <f t="shared" si="4"/>
        <v>57</v>
      </c>
      <c r="B62" s="171" t="str">
        <f>'Đầu vào (2)'!G57</f>
        <v>BH165DT_D2</v>
      </c>
      <c r="C62" s="171" t="str">
        <f>$B$62</f>
        <v>BH165DT_D2</v>
      </c>
      <c r="D62" s="178" t="str">
        <f>'Đầu vào (2)'!H57</f>
        <v>Đường tỉnh 768B</v>
      </c>
      <c r="E62" s="178" t="str">
        <f>'Đầu vào (2)'!I57</f>
        <v>Đường Nguyễn Khuyến</v>
      </c>
      <c r="F62" s="178" t="str">
        <f>'Đầu vào (2)'!J57</f>
        <v>Đường Thân Nhân Trung</v>
      </c>
      <c r="G62" s="202">
        <v>13500</v>
      </c>
      <c r="H62" s="202">
        <v>9500</v>
      </c>
      <c r="I62" s="202">
        <v>8100</v>
      </c>
      <c r="J62" s="199">
        <f>VLOOKUP(C62,'[1]1. MA DO'!$E$5:$AA$1933,23,0)</f>
        <v>1.1299999999999999</v>
      </c>
      <c r="K62" s="200">
        <f t="shared" si="1"/>
        <v>1.1299999999999999</v>
      </c>
      <c r="L62" s="200">
        <f t="shared" si="2"/>
        <v>1.1299999999999999</v>
      </c>
      <c r="M62" s="26">
        <f>'Đầu vào (2)'!K57</f>
        <v>12000</v>
      </c>
      <c r="N62" s="26">
        <f>'Đầu vào (2)'!L57</f>
        <v>6000</v>
      </c>
      <c r="O62" s="26">
        <f>'Đầu vào (2)'!M57</f>
        <v>4000</v>
      </c>
      <c r="P62" s="26">
        <f>'Đầu vào (2)'!N57</f>
        <v>2500</v>
      </c>
      <c r="Q62" s="17">
        <f>VLOOKUP(B62,'[2]Giá đề xuất ODT'!$G$11:$AD$2233,21,0)</f>
        <v>13500</v>
      </c>
      <c r="R62" s="17">
        <f>VLOOKUP(B62,'[2]Giá đề xuất ODT'!$G$11:$AD$2233,22,0)</f>
        <v>6800</v>
      </c>
      <c r="S62" s="17">
        <f>VLOOKUP(B62,'[2]Giá đề xuất ODT'!$G$11:$AD$2233,23,0)</f>
        <v>4500</v>
      </c>
      <c r="T62" s="17">
        <f>VLOOKUP(B62,'[2]Giá đề xuất ODT'!$G$11:$AD$2233,24,0)</f>
        <v>2800</v>
      </c>
      <c r="U62" s="17">
        <v>1</v>
      </c>
      <c r="V62" s="17"/>
      <c r="W62" s="17" t="str">
        <f>D62</f>
        <v>Đường tỉnh 768B</v>
      </c>
      <c r="X62" s="17" t="str">
        <f>" đoạn từ "&amp;E62</f>
        <v xml:space="preserve"> đoạn từ Đường Nguyễn Khuyến</v>
      </c>
      <c r="Y62" s="17" t="str">
        <f>" đến "&amp;F62</f>
        <v xml:space="preserve"> đến Đường Thân Nhân Trung</v>
      </c>
      <c r="Z62" s="17"/>
      <c r="AA62" s="17"/>
      <c r="AB62" s="17"/>
      <c r="AC62" s="17">
        <v>0</v>
      </c>
    </row>
    <row r="63" spans="1:29" s="38" customFormat="1" ht="78.75" x14ac:dyDescent="0.25">
      <c r="A63" s="171">
        <f t="shared" si="4"/>
        <v>58</v>
      </c>
      <c r="B63" s="171" t="str">
        <f t="shared" ref="B63:B68" si="140">B56</f>
        <v>VT2</v>
      </c>
      <c r="C63" s="171" t="str">
        <f t="shared" ref="C63:C68" si="141">$B$62</f>
        <v>BH165DT_D2</v>
      </c>
      <c r="D63" s="203" t="str">
        <f>V63&amp;W63&amp;X63&amp;Y63&amp;Z63&amp;"
"&amp;AA63&amp;"
"
&amp;AB63</f>
        <v>Các tuyến đường giao thông đấu nối trực tiếp ra Đường tỉnh 768B đoạn từ Đường Nguyễn Khuyến đến Đường Thân Nhân Trung có hiện trạng là đường nhựa, bê tông xi măng:
- Có bề rộng ≥5m, cách đường giao thông ≤600m.
- Có bề rộng từ ≥3m đến &lt;5m, cách đường giao thông ≤400m.</v>
      </c>
      <c r="E63" s="203"/>
      <c r="F63" s="203"/>
      <c r="G63" s="202">
        <v>6800</v>
      </c>
      <c r="H63" s="202">
        <v>4800</v>
      </c>
      <c r="I63" s="202">
        <v>4100</v>
      </c>
      <c r="J63" s="199">
        <f>VLOOKUP(C63,'[1]1. MA DO'!$E$5:$AA$1933,23,0)</f>
        <v>1.1299999999999999</v>
      </c>
      <c r="K63" s="200">
        <f t="shared" si="1"/>
        <v>1.1299999999999999</v>
      </c>
      <c r="L63" s="200">
        <f t="shared" si="2"/>
        <v>1.1299999999999999</v>
      </c>
      <c r="M63" s="26">
        <f t="shared" ref="M63:M68" si="142">M62</f>
        <v>12000</v>
      </c>
      <c r="N63" s="26">
        <f t="shared" ref="N63:N68" si="143">N62</f>
        <v>6000</v>
      </c>
      <c r="O63" s="26">
        <f t="shared" ref="O63:O68" si="144">O62</f>
        <v>4000</v>
      </c>
      <c r="P63" s="26">
        <f t="shared" ref="P63:P68" si="145">P62</f>
        <v>2500</v>
      </c>
      <c r="Q63" s="17">
        <f t="shared" ref="Q63:Q68" si="146">Q62</f>
        <v>13500</v>
      </c>
      <c r="R63" s="17">
        <f t="shared" ref="R63:R68" si="147">R62</f>
        <v>6800</v>
      </c>
      <c r="S63" s="17">
        <f t="shared" ref="S63:S68" si="148">S62</f>
        <v>4500</v>
      </c>
      <c r="T63" s="17">
        <f t="shared" ref="T63:U68" si="149">T62</f>
        <v>2800</v>
      </c>
      <c r="U63" s="17">
        <f t="shared" si="149"/>
        <v>1</v>
      </c>
      <c r="V63" s="17" t="str">
        <f t="shared" ref="V63:V68" si="150">V56</f>
        <v xml:space="preserve">Các tuyến đường giao thông đấu nối trực tiếp ra </v>
      </c>
      <c r="W63" s="17" t="str">
        <f t="shared" ref="W63:X68" si="151">W62</f>
        <v>Đường tỉnh 768B</v>
      </c>
      <c r="X63" s="17" t="str">
        <f t="shared" si="151"/>
        <v xml:space="preserve"> đoạn từ Đường Nguyễn Khuyến</v>
      </c>
      <c r="Y63" s="17" t="str">
        <f t="shared" ref="Y63:Y68" si="152">Y62</f>
        <v xml:space="preserve"> đến Đường Thân Nhân Trung</v>
      </c>
      <c r="Z63" s="17" t="s">
        <v>278</v>
      </c>
      <c r="AA63" s="17" t="str">
        <f>AA56</f>
        <v>- Có bề rộng ≥5m, cách đường giao thông ≤600m.</v>
      </c>
      <c r="AB63" s="17" t="str">
        <f>AB56</f>
        <v>- Có bề rộng từ ≥3m đến &lt;5m, cách đường giao thông ≤400m.</v>
      </c>
      <c r="AC63" s="17">
        <f>AC56</f>
        <v>0</v>
      </c>
    </row>
    <row r="64" spans="1:29" s="38" customFormat="1" ht="78.75" x14ac:dyDescent="0.25">
      <c r="A64" s="171">
        <f t="shared" si="4"/>
        <v>59</v>
      </c>
      <c r="B64" s="171" t="str">
        <f t="shared" si="140"/>
        <v>VT3</v>
      </c>
      <c r="C64" s="171" t="str">
        <f t="shared" si="141"/>
        <v>BH165DT_D2</v>
      </c>
      <c r="D64" s="203" t="str">
        <f>V64&amp;W64&amp;X64&amp;Y64&amp;Z64&amp;"
"&amp;AA64&amp;"
"&amp;AB64&amp;"
"&amp;AC64</f>
        <v>Các tuyến đường giao thông đấu nối trực tiếp ra Đường tỉnh 768B đoạn từ Đường Nguyễn Khuyến đến Đường Thân Nhân Trung có hiện trạng là đường nhựa, bê tông xi măng:
- Có bề rộng ≥5m, cách đường giao thông &gt;600m.
- Có bề rộng từ ≥3m đến &lt;5m, cách đường giao thông từ &gt;400m đến ≤600m.
- Có bề rộng &lt;3m, cách đường giao thông ≤200m.</v>
      </c>
      <c r="E64" s="203"/>
      <c r="F64" s="203"/>
      <c r="G64" s="202">
        <v>4500</v>
      </c>
      <c r="H64" s="202">
        <v>3200</v>
      </c>
      <c r="I64" s="202">
        <v>2700</v>
      </c>
      <c r="J64" s="199">
        <f>VLOOKUP(C64,'[1]1. MA DO'!$E$5:$AA$1933,23,0)</f>
        <v>1.1299999999999999</v>
      </c>
      <c r="K64" s="200">
        <f t="shared" si="1"/>
        <v>1.1299999999999999</v>
      </c>
      <c r="L64" s="200">
        <f t="shared" si="2"/>
        <v>1.1299999999999999</v>
      </c>
      <c r="M64" s="26">
        <f t="shared" si="142"/>
        <v>12000</v>
      </c>
      <c r="N64" s="26">
        <f t="shared" si="143"/>
        <v>6000</v>
      </c>
      <c r="O64" s="26">
        <f t="shared" si="144"/>
        <v>4000</v>
      </c>
      <c r="P64" s="26">
        <f t="shared" si="145"/>
        <v>2500</v>
      </c>
      <c r="Q64" s="17">
        <f t="shared" si="146"/>
        <v>13500</v>
      </c>
      <c r="R64" s="17">
        <f t="shared" si="147"/>
        <v>6800</v>
      </c>
      <c r="S64" s="17">
        <f t="shared" si="148"/>
        <v>4500</v>
      </c>
      <c r="T64" s="17">
        <f t="shared" si="149"/>
        <v>2800</v>
      </c>
      <c r="U64" s="17">
        <f t="shared" si="149"/>
        <v>1</v>
      </c>
      <c r="V64" s="17" t="str">
        <f t="shared" si="150"/>
        <v xml:space="preserve">Các tuyến đường giao thông đấu nối trực tiếp ra </v>
      </c>
      <c r="W64" s="17" t="str">
        <f t="shared" si="151"/>
        <v>Đường tỉnh 768B</v>
      </c>
      <c r="X64" s="17" t="str">
        <f t="shared" si="151"/>
        <v xml:space="preserve"> đoạn từ Đường Nguyễn Khuyến</v>
      </c>
      <c r="Y64" s="17" t="str">
        <f t="shared" si="152"/>
        <v xml:space="preserve"> đến Đường Thân Nhân Trung</v>
      </c>
      <c r="Z64" s="17" t="s">
        <v>278</v>
      </c>
      <c r="AA64" s="17" t="str">
        <f t="shared" ref="AA64:AC64" si="153">AA57</f>
        <v>- Có bề rộng ≥5m, cách đường giao thông &gt;600m.</v>
      </c>
      <c r="AB64" s="17" t="str">
        <f t="shared" si="153"/>
        <v>- Có bề rộng từ ≥3m đến &lt;5m, cách đường giao thông từ &gt;400m đến ≤600m.</v>
      </c>
      <c r="AC64" s="17" t="str">
        <f t="shared" si="153"/>
        <v>- Có bề rộng &lt;3m, cách đường giao thông ≤200m.</v>
      </c>
    </row>
    <row r="65" spans="1:29" s="38" customFormat="1" ht="94.5" x14ac:dyDescent="0.25">
      <c r="A65" s="171">
        <f t="shared" si="4"/>
        <v>60</v>
      </c>
      <c r="B65" s="171" t="str">
        <f t="shared" si="140"/>
        <v>VT4</v>
      </c>
      <c r="C65" s="171" t="str">
        <f t="shared" si="141"/>
        <v>BH165DT_D2</v>
      </c>
      <c r="D65" s="203" t="str">
        <f>V65&amp;W65&amp;X65&amp;Y65&amp;Z65</f>
        <v>Các tuyến đường giao thông đấu nối trực tiếp ra Đường tỉnh 768B đoạn từ Đường Nguyễn Khuyến đến Đường Thân Nhân Trung có hiện trạng là đường nhựa, bê tông xi măng:
- Có bề rộng từ ≥3m đến &lt;5m, cách đường giao thông &gt;600m.
- Có bề rộng &lt;3m, cách đường giao thông &gt;200m.</v>
      </c>
      <c r="E65" s="203"/>
      <c r="F65" s="203"/>
      <c r="G65" s="202">
        <v>2800</v>
      </c>
      <c r="H65" s="202">
        <v>2000</v>
      </c>
      <c r="I65" s="202">
        <v>1700</v>
      </c>
      <c r="J65" s="199">
        <f>VLOOKUP(C65,'[1]1. MA DO'!$E$5:$AA$1933,23,0)</f>
        <v>1.1299999999999999</v>
      </c>
      <c r="K65" s="200">
        <f t="shared" si="1"/>
        <v>1.1299999999999999</v>
      </c>
      <c r="L65" s="200">
        <f t="shared" si="2"/>
        <v>1.1299999999999999</v>
      </c>
      <c r="M65" s="26">
        <f t="shared" si="142"/>
        <v>12000</v>
      </c>
      <c r="N65" s="26">
        <f t="shared" si="143"/>
        <v>6000</v>
      </c>
      <c r="O65" s="26">
        <f t="shared" si="144"/>
        <v>4000</v>
      </c>
      <c r="P65" s="26">
        <f t="shared" si="145"/>
        <v>2500</v>
      </c>
      <c r="Q65" s="17">
        <f t="shared" si="146"/>
        <v>13500</v>
      </c>
      <c r="R65" s="17">
        <f t="shared" si="147"/>
        <v>6800</v>
      </c>
      <c r="S65" s="17">
        <f t="shared" si="148"/>
        <v>4500</v>
      </c>
      <c r="T65" s="17">
        <f t="shared" si="149"/>
        <v>2800</v>
      </c>
      <c r="U65" s="17">
        <f t="shared" si="149"/>
        <v>1</v>
      </c>
      <c r="V65" s="17" t="str">
        <f t="shared" si="150"/>
        <v xml:space="preserve">Các tuyến đường giao thông đấu nối trực tiếp ra </v>
      </c>
      <c r="W65" s="17" t="str">
        <f t="shared" si="151"/>
        <v>Đường tỉnh 768B</v>
      </c>
      <c r="X65" s="17" t="str">
        <f t="shared" si="151"/>
        <v xml:space="preserve"> đoạn từ Đường Nguyễn Khuyến</v>
      </c>
      <c r="Y65" s="17" t="str">
        <f t="shared" si="152"/>
        <v xml:space="preserve"> đến Đường Thân Nhân Trung</v>
      </c>
      <c r="Z65" s="17" t="s">
        <v>280</v>
      </c>
      <c r="AA65" s="17">
        <f t="shared" ref="AA65:AC65" si="154">AA58</f>
        <v>0</v>
      </c>
      <c r="AB65" s="17">
        <f t="shared" si="154"/>
        <v>0</v>
      </c>
      <c r="AC65" s="17">
        <f t="shared" si="154"/>
        <v>0</v>
      </c>
    </row>
    <row r="66" spans="1:29" s="38" customFormat="1" ht="94.5" x14ac:dyDescent="0.25">
      <c r="A66" s="171">
        <f t="shared" si="4"/>
        <v>61</v>
      </c>
      <c r="B66" s="171" t="str">
        <f t="shared" si="140"/>
        <v>VT2*0,8</v>
      </c>
      <c r="C66" s="171" t="str">
        <f t="shared" si="141"/>
        <v>BH165DT_D2</v>
      </c>
      <c r="D66" s="203" t="str">
        <f>V66&amp;W66&amp;X66&amp;Y66&amp;Z66&amp;"
"&amp;AA66&amp;"
"
&amp;AB66</f>
        <v>Các tuyến đường giao thông không đấu nối trực tiếp và thông ra Đường tỉnh 768B đoạn từ Đường Nguyễn Khuyến đến Đường Thân Nhân Trung có hiện trạng là đường nhựa, bê tông xi măng:
- Có bề rộng ≥5m, cách đường giao thông ≤600m.
- Có bề rộng từ ≥3m đến &lt;5m, cách đường giao thông ≤400m.</v>
      </c>
      <c r="E66" s="203"/>
      <c r="F66" s="203"/>
      <c r="G66" s="202">
        <v>6100</v>
      </c>
      <c r="H66" s="202">
        <v>4300</v>
      </c>
      <c r="I66" s="202">
        <v>3700</v>
      </c>
      <c r="J66" s="199">
        <f>VLOOKUP(C66,'[1]1. MA DO'!$E$5:$AA$1933,23,0)</f>
        <v>1.1299999999999999</v>
      </c>
      <c r="K66" s="200">
        <f t="shared" si="1"/>
        <v>1.1299999999999999</v>
      </c>
      <c r="L66" s="200">
        <f t="shared" si="2"/>
        <v>1.1299999999999999</v>
      </c>
      <c r="M66" s="26">
        <f t="shared" si="142"/>
        <v>12000</v>
      </c>
      <c r="N66" s="26">
        <f t="shared" si="143"/>
        <v>6000</v>
      </c>
      <c r="O66" s="26">
        <f t="shared" si="144"/>
        <v>4000</v>
      </c>
      <c r="P66" s="26">
        <f t="shared" si="145"/>
        <v>2500</v>
      </c>
      <c r="Q66" s="17">
        <f t="shared" si="146"/>
        <v>13500</v>
      </c>
      <c r="R66" s="17">
        <f t="shared" si="147"/>
        <v>6800</v>
      </c>
      <c r="S66" s="17">
        <f t="shared" si="148"/>
        <v>4500</v>
      </c>
      <c r="T66" s="17">
        <f t="shared" si="149"/>
        <v>2800</v>
      </c>
      <c r="U66" s="17">
        <f t="shared" si="149"/>
        <v>1</v>
      </c>
      <c r="V66" s="17" t="str">
        <f t="shared" si="150"/>
        <v xml:space="preserve">Các tuyến đường giao thông không đấu nối trực tiếp và thông ra </v>
      </c>
      <c r="W66" s="17" t="str">
        <f t="shared" si="151"/>
        <v>Đường tỉnh 768B</v>
      </c>
      <c r="X66" s="17" t="str">
        <f t="shared" si="151"/>
        <v xml:space="preserve"> đoạn từ Đường Nguyễn Khuyến</v>
      </c>
      <c r="Y66" s="17" t="str">
        <f t="shared" si="152"/>
        <v xml:space="preserve"> đến Đường Thân Nhân Trung</v>
      </c>
      <c r="Z66" s="17" t="s">
        <v>278</v>
      </c>
      <c r="AA66" s="17" t="str">
        <f t="shared" ref="AA66:AC66" si="155">AA59</f>
        <v>- Có bề rộng ≥5m, cách đường giao thông ≤600m.</v>
      </c>
      <c r="AB66" s="17" t="str">
        <f t="shared" si="155"/>
        <v>- Có bề rộng từ ≥3m đến &lt;5m, cách đường giao thông ≤400m.</v>
      </c>
      <c r="AC66" s="17">
        <f t="shared" si="155"/>
        <v>0</v>
      </c>
    </row>
    <row r="67" spans="1:29" s="38" customFormat="1" ht="94.5" x14ac:dyDescent="0.25">
      <c r="A67" s="171">
        <f t="shared" si="4"/>
        <v>62</v>
      </c>
      <c r="B67" s="171" t="str">
        <f t="shared" si="140"/>
        <v>VT3*0,8</v>
      </c>
      <c r="C67" s="171" t="str">
        <f t="shared" si="141"/>
        <v>BH165DT_D2</v>
      </c>
      <c r="D67" s="203" t="str">
        <f>V67&amp;W67&amp;X67&amp;Y67&amp;Z67&amp;"
"&amp;AA67&amp;"
"
&amp;AB67&amp;"
"&amp;AC67</f>
        <v>Các tuyến đường giao thông không đấu nối trực tiếp và thông ra Đường tỉnh 768B đoạn từ Đường Nguyễn Khuyến đến Đường Thân Nhân Trung có hiện trạng là đường nhựa, bê tông xi măng:
- Có bề rộng ≥5m, cách đường giao thông &gt;600m.
- Có bề rộng từ ≥3m đến &lt;5m, cách đường giao thông từ &gt;400m đến ≤600m.
- Có bề rộng &lt;3m, cách đường giao thông ≤200m.</v>
      </c>
      <c r="E67" s="203"/>
      <c r="F67" s="203"/>
      <c r="G67" s="202">
        <v>4100</v>
      </c>
      <c r="H67" s="202">
        <v>2900</v>
      </c>
      <c r="I67" s="202">
        <v>2500</v>
      </c>
      <c r="J67" s="199">
        <f>VLOOKUP(C67,'[1]1. MA DO'!$E$5:$AA$1933,23,0)</f>
        <v>1.1299999999999999</v>
      </c>
      <c r="K67" s="200">
        <f t="shared" si="1"/>
        <v>1.1299999999999999</v>
      </c>
      <c r="L67" s="200">
        <f t="shared" si="2"/>
        <v>1.1299999999999999</v>
      </c>
      <c r="M67" s="26">
        <f t="shared" si="142"/>
        <v>12000</v>
      </c>
      <c r="N67" s="26">
        <f t="shared" si="143"/>
        <v>6000</v>
      </c>
      <c r="O67" s="26">
        <f t="shared" si="144"/>
        <v>4000</v>
      </c>
      <c r="P67" s="26">
        <f t="shared" si="145"/>
        <v>2500</v>
      </c>
      <c r="Q67" s="17">
        <f t="shared" si="146"/>
        <v>13500</v>
      </c>
      <c r="R67" s="17">
        <f t="shared" si="147"/>
        <v>6800</v>
      </c>
      <c r="S67" s="17">
        <f t="shared" si="148"/>
        <v>4500</v>
      </c>
      <c r="T67" s="17">
        <f t="shared" si="149"/>
        <v>2800</v>
      </c>
      <c r="U67" s="17">
        <f t="shared" si="149"/>
        <v>1</v>
      </c>
      <c r="V67" s="17" t="str">
        <f t="shared" si="150"/>
        <v xml:space="preserve">Các tuyến đường giao thông không đấu nối trực tiếp và thông ra </v>
      </c>
      <c r="W67" s="17" t="str">
        <f t="shared" si="151"/>
        <v>Đường tỉnh 768B</v>
      </c>
      <c r="X67" s="17" t="str">
        <f t="shared" si="151"/>
        <v xml:space="preserve"> đoạn từ Đường Nguyễn Khuyến</v>
      </c>
      <c r="Y67" s="17" t="str">
        <f t="shared" si="152"/>
        <v xml:space="preserve"> đến Đường Thân Nhân Trung</v>
      </c>
      <c r="Z67" s="17" t="s">
        <v>278</v>
      </c>
      <c r="AA67" s="17" t="str">
        <f t="shared" ref="AA67:AC67" si="156">AA60</f>
        <v>- Có bề rộng ≥5m, cách đường giao thông &gt;600m.</v>
      </c>
      <c r="AB67" s="17" t="str">
        <f t="shared" si="156"/>
        <v>- Có bề rộng từ ≥3m đến &lt;5m, cách đường giao thông từ &gt;400m đến ≤600m.</v>
      </c>
      <c r="AC67" s="17" t="str">
        <f t="shared" si="156"/>
        <v>- Có bề rộng &lt;3m, cách đường giao thông ≤200m.</v>
      </c>
    </row>
    <row r="68" spans="1:29" s="38" customFormat="1" ht="94.5" x14ac:dyDescent="0.25">
      <c r="A68" s="171">
        <f t="shared" si="4"/>
        <v>63</v>
      </c>
      <c r="B68" s="171" t="str">
        <f t="shared" si="140"/>
        <v>VT4*0,8</v>
      </c>
      <c r="C68" s="171" t="str">
        <f t="shared" si="141"/>
        <v>BH165DT_D2</v>
      </c>
      <c r="D68" s="203" t="str">
        <f>V68&amp;W68&amp;X68&amp;Y68&amp;Z68</f>
        <v>Các tuyến đường giao thông không đấu nối trực tiếp và thông ra Đường tỉnh 768B đoạn từ Đường Nguyễn Khuyến đến Đường Thân Nhân Trung có hiện trạng là đường nhựa, bê tông xi măng:
- Có bề rộng từ ≥3m đến &lt;5m, cách đường giao thông &gt;600m.
- Có bề rộng &lt;3m, cách đường giao thông &gt; 200m.</v>
      </c>
      <c r="E68" s="203"/>
      <c r="F68" s="203"/>
      <c r="G68" s="202">
        <v>2500</v>
      </c>
      <c r="H68" s="202">
        <v>1800</v>
      </c>
      <c r="I68" s="202">
        <v>1500</v>
      </c>
      <c r="J68" s="199">
        <f>VLOOKUP(C68,'[1]1. MA DO'!$E$5:$AA$1933,23,0)</f>
        <v>1.1299999999999999</v>
      </c>
      <c r="K68" s="200">
        <f t="shared" si="1"/>
        <v>1.1299999999999999</v>
      </c>
      <c r="L68" s="200">
        <f t="shared" si="2"/>
        <v>1.1299999999999999</v>
      </c>
      <c r="M68" s="26">
        <f t="shared" si="142"/>
        <v>12000</v>
      </c>
      <c r="N68" s="26">
        <f t="shared" si="143"/>
        <v>6000</v>
      </c>
      <c r="O68" s="26">
        <f t="shared" si="144"/>
        <v>4000</v>
      </c>
      <c r="P68" s="26">
        <f t="shared" si="145"/>
        <v>2500</v>
      </c>
      <c r="Q68" s="17">
        <f t="shared" si="146"/>
        <v>13500</v>
      </c>
      <c r="R68" s="17">
        <f t="shared" si="147"/>
        <v>6800</v>
      </c>
      <c r="S68" s="17">
        <f t="shared" si="148"/>
        <v>4500</v>
      </c>
      <c r="T68" s="17">
        <f t="shared" si="149"/>
        <v>2800</v>
      </c>
      <c r="U68" s="17">
        <f t="shared" si="149"/>
        <v>1</v>
      </c>
      <c r="V68" s="17" t="str">
        <f t="shared" si="150"/>
        <v xml:space="preserve">Các tuyến đường giao thông không đấu nối trực tiếp và thông ra </v>
      </c>
      <c r="W68" s="17" t="str">
        <f t="shared" si="151"/>
        <v>Đường tỉnh 768B</v>
      </c>
      <c r="X68" s="17" t="str">
        <f t="shared" si="151"/>
        <v xml:space="preserve"> đoạn từ Đường Nguyễn Khuyến</v>
      </c>
      <c r="Y68" s="17" t="str">
        <f t="shared" si="152"/>
        <v xml:space="preserve"> đến Đường Thân Nhân Trung</v>
      </c>
      <c r="Z68" s="17" t="s">
        <v>279</v>
      </c>
      <c r="AA68" s="17">
        <f t="shared" ref="AA68:AC68" si="157">AA61</f>
        <v>0</v>
      </c>
      <c r="AB68" s="17">
        <f t="shared" si="157"/>
        <v>0</v>
      </c>
      <c r="AC68" s="17">
        <f t="shared" si="157"/>
        <v>0</v>
      </c>
    </row>
    <row r="69" spans="1:29" s="17" customFormat="1" ht="31.5" x14ac:dyDescent="0.25">
      <c r="A69" s="171">
        <f t="shared" si="4"/>
        <v>64</v>
      </c>
      <c r="B69" s="171" t="str">
        <f>'Đầu vào (2)'!G64</f>
        <v>BH165DT_D3</v>
      </c>
      <c r="C69" s="171" t="str">
        <f>$B$69</f>
        <v>BH165DT_D3</v>
      </c>
      <c r="D69" s="178" t="str">
        <f>'Đầu vào (2)'!H64</f>
        <v>Đường tỉnh 768B</v>
      </c>
      <c r="E69" s="178" t="str">
        <f>'Đầu vào (2)'!I64</f>
        <v>Đường Thân Nhân Trung</v>
      </c>
      <c r="F69" s="178" t="str">
        <f>'Đầu vào (2)'!J64</f>
        <v>Đường Hoàng Văn Bổn</v>
      </c>
      <c r="G69" s="202">
        <v>10200</v>
      </c>
      <c r="H69" s="202">
        <v>7100</v>
      </c>
      <c r="I69" s="202">
        <v>6100</v>
      </c>
      <c r="J69" s="199">
        <f>VLOOKUP(C69,'[1]1. MA DO'!$E$5:$AA$1933,23,0)</f>
        <v>1.1299999999999999</v>
      </c>
      <c r="K69" s="200">
        <f t="shared" si="1"/>
        <v>1.1299999999999999</v>
      </c>
      <c r="L69" s="200">
        <f t="shared" si="2"/>
        <v>1.1299999999999999</v>
      </c>
      <c r="M69" s="26">
        <f>'Đầu vào (2)'!K64</f>
        <v>9000</v>
      </c>
      <c r="N69" s="26">
        <f>'Đầu vào (2)'!L64</f>
        <v>4500</v>
      </c>
      <c r="O69" s="26">
        <f>'Đầu vào (2)'!M64</f>
        <v>3000</v>
      </c>
      <c r="P69" s="26">
        <f>'Đầu vào (2)'!N64</f>
        <v>1500</v>
      </c>
      <c r="Q69" s="17">
        <f>VLOOKUP(B69,'[2]Giá đề xuất ODT'!$G$11:$AD$2233,21,0)</f>
        <v>10200</v>
      </c>
      <c r="R69" s="17">
        <f>VLOOKUP(B69,'[2]Giá đề xuất ODT'!$G$11:$AD$2233,22,0)</f>
        <v>5100</v>
      </c>
      <c r="S69" s="17">
        <f>VLOOKUP(B69,'[2]Giá đề xuất ODT'!$G$11:$AD$2233,23,0)</f>
        <v>3400</v>
      </c>
      <c r="T69" s="17">
        <f>VLOOKUP(B69,'[2]Giá đề xuất ODT'!$G$11:$AD$2233,24,0)</f>
        <v>1700</v>
      </c>
      <c r="U69" s="6">
        <v>2</v>
      </c>
      <c r="W69" s="17" t="str">
        <f>D69</f>
        <v>Đường tỉnh 768B</v>
      </c>
      <c r="X69" s="17" t="str">
        <f>" đoạn từ "&amp;E69</f>
        <v xml:space="preserve"> đoạn từ Đường Thân Nhân Trung</v>
      </c>
      <c r="Y69" s="17" t="str">
        <f>" đến "&amp;F69</f>
        <v xml:space="preserve"> đến Đường Hoàng Văn Bổn</v>
      </c>
      <c r="AC69" s="17">
        <v>0</v>
      </c>
    </row>
    <row r="70" spans="1:29" s="17" customFormat="1" ht="78.75" x14ac:dyDescent="0.25">
      <c r="A70" s="171">
        <f t="shared" si="4"/>
        <v>65</v>
      </c>
      <c r="B70" s="171" t="str">
        <f t="shared" ref="B70:B75" si="158">B63</f>
        <v>VT2</v>
      </c>
      <c r="C70" s="171" t="str">
        <f t="shared" ref="C70:C75" si="159">$B$69</f>
        <v>BH165DT_D3</v>
      </c>
      <c r="D70" s="203" t="str">
        <f>V70&amp;W70&amp;X70&amp;Y70&amp;Z70&amp;"
"&amp;AA70&amp;"
"
&amp;AB70</f>
        <v>Các tuyến đường giao thông đấu nối trực tiếp ra Đường tỉnh 768B đoạn từ Đường Thân Nhân Trung đến Đường Hoàng Văn Bổn có hiện trạng là đường nhựa, bê tông xi măng:
- Có bề rộng ≥5m, cách đường giao thông ≤600m.
- Có bề rộng từ ≥3m đến &lt;5m, cách đường giao thông ≤400m.</v>
      </c>
      <c r="E70" s="203"/>
      <c r="F70" s="203"/>
      <c r="G70" s="202">
        <v>5100</v>
      </c>
      <c r="H70" s="202">
        <v>3600</v>
      </c>
      <c r="I70" s="202">
        <v>3100</v>
      </c>
      <c r="J70" s="199">
        <f>VLOOKUP(C70,'[1]1. MA DO'!$E$5:$AA$1933,23,0)</f>
        <v>1.1299999999999999</v>
      </c>
      <c r="K70" s="200">
        <f t="shared" si="1"/>
        <v>1.1299999999999999</v>
      </c>
      <c r="L70" s="200">
        <f t="shared" si="2"/>
        <v>1.1299999999999999</v>
      </c>
      <c r="M70" s="26">
        <f t="shared" ref="M70:M75" si="160">M69</f>
        <v>9000</v>
      </c>
      <c r="N70" s="26">
        <f t="shared" ref="N70:N75" si="161">N69</f>
        <v>4500</v>
      </c>
      <c r="O70" s="26">
        <f t="shared" ref="O70:O75" si="162">O69</f>
        <v>3000</v>
      </c>
      <c r="P70" s="26">
        <f t="shared" ref="P70:P75" si="163">P69</f>
        <v>1500</v>
      </c>
      <c r="Q70" s="17">
        <f t="shared" ref="Q70:Q75" si="164">Q69</f>
        <v>10200</v>
      </c>
      <c r="R70" s="17">
        <f t="shared" ref="R70:R75" si="165">R69</f>
        <v>5100</v>
      </c>
      <c r="S70" s="17">
        <f t="shared" ref="S70:S75" si="166">S69</f>
        <v>3400</v>
      </c>
      <c r="T70" s="17">
        <f t="shared" ref="T70:U75" si="167">T69</f>
        <v>1700</v>
      </c>
      <c r="U70" s="17">
        <f t="shared" si="167"/>
        <v>2</v>
      </c>
      <c r="V70" s="17" t="str">
        <f t="shared" ref="V70:V75" si="168">V63</f>
        <v xml:space="preserve">Các tuyến đường giao thông đấu nối trực tiếp ra </v>
      </c>
      <c r="W70" s="17" t="str">
        <f t="shared" ref="W70:X75" si="169">W69</f>
        <v>Đường tỉnh 768B</v>
      </c>
      <c r="X70" s="17" t="str">
        <f t="shared" si="169"/>
        <v xml:space="preserve"> đoạn từ Đường Thân Nhân Trung</v>
      </c>
      <c r="Y70" s="17" t="str">
        <f t="shared" ref="Y70:Y75" si="170">Y69</f>
        <v xml:space="preserve"> đến Đường Hoàng Văn Bổn</v>
      </c>
      <c r="Z70" s="17" t="s">
        <v>278</v>
      </c>
      <c r="AA70" s="17" t="str">
        <f>AA63</f>
        <v>- Có bề rộng ≥5m, cách đường giao thông ≤600m.</v>
      </c>
      <c r="AB70" s="17" t="str">
        <f>AB63</f>
        <v>- Có bề rộng từ ≥3m đến &lt;5m, cách đường giao thông ≤400m.</v>
      </c>
      <c r="AC70" s="17">
        <f>AC63</f>
        <v>0</v>
      </c>
    </row>
    <row r="71" spans="1:29" s="17" customFormat="1" ht="78.75" x14ac:dyDescent="0.25">
      <c r="A71" s="171">
        <f t="shared" si="4"/>
        <v>66</v>
      </c>
      <c r="B71" s="171" t="str">
        <f t="shared" si="158"/>
        <v>VT3</v>
      </c>
      <c r="C71" s="171" t="str">
        <f t="shared" si="159"/>
        <v>BH165DT_D3</v>
      </c>
      <c r="D71" s="203" t="str">
        <f>V71&amp;W71&amp;X71&amp;Y71&amp;Z71&amp;"
"&amp;AA71&amp;"
"&amp;AB71&amp;"
"&amp;AC71</f>
        <v>Các tuyến đường giao thông đấu nối trực tiếp ra Đường tỉnh 768B đoạn từ Đường Thân Nhân Trung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E71" s="203"/>
      <c r="F71" s="203"/>
      <c r="G71" s="202">
        <v>3400</v>
      </c>
      <c r="H71" s="202">
        <v>2400</v>
      </c>
      <c r="I71" s="202">
        <v>2000</v>
      </c>
      <c r="J71" s="199">
        <f>VLOOKUP(C71,'[1]1. MA DO'!$E$5:$AA$1933,23,0)</f>
        <v>1.1299999999999999</v>
      </c>
      <c r="K71" s="200">
        <f t="shared" ref="K71:K134" si="171">J71</f>
        <v>1.1299999999999999</v>
      </c>
      <c r="L71" s="200">
        <f t="shared" ref="L71:L134" si="172">J71</f>
        <v>1.1299999999999999</v>
      </c>
      <c r="M71" s="26">
        <f t="shared" si="160"/>
        <v>9000</v>
      </c>
      <c r="N71" s="26">
        <f t="shared" si="161"/>
        <v>4500</v>
      </c>
      <c r="O71" s="26">
        <f t="shared" si="162"/>
        <v>3000</v>
      </c>
      <c r="P71" s="26">
        <f t="shared" si="163"/>
        <v>1500</v>
      </c>
      <c r="Q71" s="17">
        <f t="shared" si="164"/>
        <v>10200</v>
      </c>
      <c r="R71" s="17">
        <f t="shared" si="165"/>
        <v>5100</v>
      </c>
      <c r="S71" s="17">
        <f t="shared" si="166"/>
        <v>3400</v>
      </c>
      <c r="T71" s="17">
        <f t="shared" si="167"/>
        <v>1700</v>
      </c>
      <c r="U71" s="17">
        <f t="shared" si="167"/>
        <v>2</v>
      </c>
      <c r="V71" s="17" t="str">
        <f t="shared" si="168"/>
        <v xml:space="preserve">Các tuyến đường giao thông đấu nối trực tiếp ra </v>
      </c>
      <c r="W71" s="17" t="str">
        <f t="shared" si="169"/>
        <v>Đường tỉnh 768B</v>
      </c>
      <c r="X71" s="17" t="str">
        <f t="shared" si="169"/>
        <v xml:space="preserve"> đoạn từ Đường Thân Nhân Trung</v>
      </c>
      <c r="Y71" s="17" t="str">
        <f t="shared" si="170"/>
        <v xml:space="preserve"> đến Đường Hoàng Văn Bổn</v>
      </c>
      <c r="Z71" s="17" t="s">
        <v>278</v>
      </c>
      <c r="AA71" s="17" t="str">
        <f t="shared" ref="AA71:AC71" si="173">AA64</f>
        <v>- Có bề rộng ≥5m, cách đường giao thông &gt;600m.</v>
      </c>
      <c r="AB71" s="17" t="str">
        <f t="shared" si="173"/>
        <v>- Có bề rộng từ ≥3m đến &lt;5m, cách đường giao thông từ &gt;400m đến ≤600m.</v>
      </c>
      <c r="AC71" s="17" t="str">
        <f t="shared" si="173"/>
        <v>- Có bề rộng &lt;3m, cách đường giao thông ≤200m.</v>
      </c>
    </row>
    <row r="72" spans="1:29" s="17" customFormat="1" ht="94.5" x14ac:dyDescent="0.25">
      <c r="A72" s="171">
        <f t="shared" ref="A72:A135" si="174">A71+1</f>
        <v>67</v>
      </c>
      <c r="B72" s="171" t="str">
        <f t="shared" si="158"/>
        <v>VT4</v>
      </c>
      <c r="C72" s="171" t="str">
        <f t="shared" si="159"/>
        <v>BH165DT_D3</v>
      </c>
      <c r="D72" s="203" t="str">
        <f>V72&amp;W72&amp;X72&amp;Y72&amp;Z72</f>
        <v>Các tuyến đường giao thông đấu nối trực tiếp ra Đường tỉnh 768B đoạn từ Đường Thân Nhân Trung đến Đường Hoàng Văn Bổn có hiện trạng là đường nhựa, bê tông xi măng:
- Có bề rộng từ ≥3m đến &lt;5m, cách đường giao thông &gt;600m.
- Có bề rộng &lt;3m, cách đường giao thông &gt;200m.</v>
      </c>
      <c r="E72" s="203"/>
      <c r="F72" s="203"/>
      <c r="G72" s="202">
        <v>1700</v>
      </c>
      <c r="H72" s="202">
        <v>1200</v>
      </c>
      <c r="I72" s="202">
        <v>1000</v>
      </c>
      <c r="J72" s="199">
        <f>VLOOKUP(C72,'[1]1. MA DO'!$E$5:$AA$1933,23,0)</f>
        <v>1.1299999999999999</v>
      </c>
      <c r="K72" s="200">
        <f t="shared" si="171"/>
        <v>1.1299999999999999</v>
      </c>
      <c r="L72" s="200">
        <f t="shared" si="172"/>
        <v>1.1299999999999999</v>
      </c>
      <c r="M72" s="26">
        <f t="shared" si="160"/>
        <v>9000</v>
      </c>
      <c r="N72" s="26">
        <f t="shared" si="161"/>
        <v>4500</v>
      </c>
      <c r="O72" s="26">
        <f t="shared" si="162"/>
        <v>3000</v>
      </c>
      <c r="P72" s="26">
        <f t="shared" si="163"/>
        <v>1500</v>
      </c>
      <c r="Q72" s="17">
        <f t="shared" si="164"/>
        <v>10200</v>
      </c>
      <c r="R72" s="17">
        <f t="shared" si="165"/>
        <v>5100</v>
      </c>
      <c r="S72" s="17">
        <f t="shared" si="166"/>
        <v>3400</v>
      </c>
      <c r="T72" s="17">
        <f t="shared" si="167"/>
        <v>1700</v>
      </c>
      <c r="U72" s="17">
        <f t="shared" si="167"/>
        <v>2</v>
      </c>
      <c r="V72" s="17" t="str">
        <f t="shared" si="168"/>
        <v xml:space="preserve">Các tuyến đường giao thông đấu nối trực tiếp ra </v>
      </c>
      <c r="W72" s="17" t="str">
        <f t="shared" si="169"/>
        <v>Đường tỉnh 768B</v>
      </c>
      <c r="X72" s="17" t="str">
        <f t="shared" si="169"/>
        <v xml:space="preserve"> đoạn từ Đường Thân Nhân Trung</v>
      </c>
      <c r="Y72" s="17" t="str">
        <f t="shared" si="170"/>
        <v xml:space="preserve"> đến Đường Hoàng Văn Bổn</v>
      </c>
      <c r="Z72" s="17" t="s">
        <v>280</v>
      </c>
      <c r="AA72" s="17">
        <f t="shared" ref="AA72:AC72" si="175">AA65</f>
        <v>0</v>
      </c>
      <c r="AB72" s="17">
        <f t="shared" si="175"/>
        <v>0</v>
      </c>
      <c r="AC72" s="17">
        <f t="shared" si="175"/>
        <v>0</v>
      </c>
    </row>
    <row r="73" spans="1:29" s="17" customFormat="1" ht="94.5" x14ac:dyDescent="0.25">
      <c r="A73" s="171">
        <f t="shared" si="174"/>
        <v>68</v>
      </c>
      <c r="B73" s="171" t="str">
        <f t="shared" si="158"/>
        <v>VT2*0,8</v>
      </c>
      <c r="C73" s="171" t="str">
        <f t="shared" si="159"/>
        <v>BH165DT_D3</v>
      </c>
      <c r="D73" s="203" t="str">
        <f>V73&amp;W73&amp;X73&amp;Y73&amp;Z73&amp;"
"&amp;AA73&amp;"
"
&amp;AB73</f>
        <v>Các tuyến đường giao thông không đấu nối trực tiếp và thông ra Đường tỉnh 768B đoạn từ Đường Thân Nhân Trung đến Đường Hoàng Văn Bổn có hiện trạng là đường nhựa, bê tông xi măng:
- Có bề rộng ≥5m, cách đường giao thông ≤600m.
- Có bề rộng từ ≥3m đến &lt;5m, cách đường giao thông ≤400m.</v>
      </c>
      <c r="E73" s="203"/>
      <c r="F73" s="203"/>
      <c r="G73" s="202">
        <v>4600</v>
      </c>
      <c r="H73" s="202">
        <v>3200</v>
      </c>
      <c r="I73" s="202">
        <v>2800</v>
      </c>
      <c r="J73" s="199">
        <f>VLOOKUP(C73,'[1]1. MA DO'!$E$5:$AA$1933,23,0)</f>
        <v>1.1299999999999999</v>
      </c>
      <c r="K73" s="200">
        <f t="shared" si="171"/>
        <v>1.1299999999999999</v>
      </c>
      <c r="L73" s="200">
        <f t="shared" si="172"/>
        <v>1.1299999999999999</v>
      </c>
      <c r="M73" s="26">
        <f t="shared" si="160"/>
        <v>9000</v>
      </c>
      <c r="N73" s="26">
        <f t="shared" si="161"/>
        <v>4500</v>
      </c>
      <c r="O73" s="26">
        <f t="shared" si="162"/>
        <v>3000</v>
      </c>
      <c r="P73" s="26">
        <f t="shared" si="163"/>
        <v>1500</v>
      </c>
      <c r="Q73" s="17">
        <f t="shared" si="164"/>
        <v>10200</v>
      </c>
      <c r="R73" s="17">
        <f t="shared" si="165"/>
        <v>5100</v>
      </c>
      <c r="S73" s="17">
        <f t="shared" si="166"/>
        <v>3400</v>
      </c>
      <c r="T73" s="17">
        <f t="shared" si="167"/>
        <v>1700</v>
      </c>
      <c r="U73" s="17">
        <f t="shared" si="167"/>
        <v>2</v>
      </c>
      <c r="V73" s="17" t="str">
        <f t="shared" si="168"/>
        <v xml:space="preserve">Các tuyến đường giao thông không đấu nối trực tiếp và thông ra </v>
      </c>
      <c r="W73" s="17" t="str">
        <f t="shared" si="169"/>
        <v>Đường tỉnh 768B</v>
      </c>
      <c r="X73" s="17" t="str">
        <f t="shared" si="169"/>
        <v xml:space="preserve"> đoạn từ Đường Thân Nhân Trung</v>
      </c>
      <c r="Y73" s="17" t="str">
        <f t="shared" si="170"/>
        <v xml:space="preserve"> đến Đường Hoàng Văn Bổn</v>
      </c>
      <c r="Z73" s="17" t="s">
        <v>278</v>
      </c>
      <c r="AA73" s="17" t="str">
        <f t="shared" ref="AA73:AC73" si="176">AA66</f>
        <v>- Có bề rộng ≥5m, cách đường giao thông ≤600m.</v>
      </c>
      <c r="AB73" s="17" t="str">
        <f t="shared" si="176"/>
        <v>- Có bề rộng từ ≥3m đến &lt;5m, cách đường giao thông ≤400m.</v>
      </c>
      <c r="AC73" s="17">
        <f t="shared" si="176"/>
        <v>0</v>
      </c>
    </row>
    <row r="74" spans="1:29" s="17" customFormat="1" ht="94.5" x14ac:dyDescent="0.25">
      <c r="A74" s="171">
        <f t="shared" si="174"/>
        <v>69</v>
      </c>
      <c r="B74" s="171" t="str">
        <f t="shared" si="158"/>
        <v>VT3*0,8</v>
      </c>
      <c r="C74" s="171" t="str">
        <f t="shared" si="159"/>
        <v>BH165DT_D3</v>
      </c>
      <c r="D74" s="203" t="str">
        <f>V74&amp;W74&amp;X74&amp;Y74&amp;Z74&amp;"
"&amp;AA74&amp;"
"
&amp;AB74&amp;"
"&amp;AC74</f>
        <v>Các tuyến đường giao thông không đấu nối trực tiếp và thông ra Đường tỉnh 768B đoạn từ Đường Thân Nhân Trung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E74" s="203"/>
      <c r="F74" s="203"/>
      <c r="G74" s="202">
        <v>3100</v>
      </c>
      <c r="H74" s="202">
        <v>2200</v>
      </c>
      <c r="I74" s="202">
        <v>1900</v>
      </c>
      <c r="J74" s="199">
        <f>VLOOKUP(C74,'[1]1. MA DO'!$E$5:$AA$1933,23,0)</f>
        <v>1.1299999999999999</v>
      </c>
      <c r="K74" s="200">
        <f t="shared" si="171"/>
        <v>1.1299999999999999</v>
      </c>
      <c r="L74" s="200">
        <f t="shared" si="172"/>
        <v>1.1299999999999999</v>
      </c>
      <c r="M74" s="26">
        <f t="shared" si="160"/>
        <v>9000</v>
      </c>
      <c r="N74" s="26">
        <f t="shared" si="161"/>
        <v>4500</v>
      </c>
      <c r="O74" s="26">
        <f t="shared" si="162"/>
        <v>3000</v>
      </c>
      <c r="P74" s="26">
        <f t="shared" si="163"/>
        <v>1500</v>
      </c>
      <c r="Q74" s="17">
        <f t="shared" si="164"/>
        <v>10200</v>
      </c>
      <c r="R74" s="17">
        <f t="shared" si="165"/>
        <v>5100</v>
      </c>
      <c r="S74" s="17">
        <f t="shared" si="166"/>
        <v>3400</v>
      </c>
      <c r="T74" s="17">
        <f t="shared" si="167"/>
        <v>1700</v>
      </c>
      <c r="U74" s="17">
        <f t="shared" si="167"/>
        <v>2</v>
      </c>
      <c r="V74" s="17" t="str">
        <f t="shared" si="168"/>
        <v xml:space="preserve">Các tuyến đường giao thông không đấu nối trực tiếp và thông ra </v>
      </c>
      <c r="W74" s="17" t="str">
        <f t="shared" si="169"/>
        <v>Đường tỉnh 768B</v>
      </c>
      <c r="X74" s="17" t="str">
        <f t="shared" si="169"/>
        <v xml:space="preserve"> đoạn từ Đường Thân Nhân Trung</v>
      </c>
      <c r="Y74" s="17" t="str">
        <f t="shared" si="170"/>
        <v xml:space="preserve"> đến Đường Hoàng Văn Bổn</v>
      </c>
      <c r="Z74" s="17" t="s">
        <v>278</v>
      </c>
      <c r="AA74" s="17" t="str">
        <f t="shared" ref="AA74:AC74" si="177">AA67</f>
        <v>- Có bề rộng ≥5m, cách đường giao thông &gt;600m.</v>
      </c>
      <c r="AB74" s="17" t="str">
        <f t="shared" si="177"/>
        <v>- Có bề rộng từ ≥3m đến &lt;5m, cách đường giao thông từ &gt;400m đến ≤600m.</v>
      </c>
      <c r="AC74" s="17" t="str">
        <f t="shared" si="177"/>
        <v>- Có bề rộng &lt;3m, cách đường giao thông ≤200m.</v>
      </c>
    </row>
    <row r="75" spans="1:29" s="17" customFormat="1" ht="94.5" x14ac:dyDescent="0.25">
      <c r="A75" s="171">
        <f t="shared" si="174"/>
        <v>70</v>
      </c>
      <c r="B75" s="171" t="str">
        <f t="shared" si="158"/>
        <v>VT4*0,8</v>
      </c>
      <c r="C75" s="171" t="str">
        <f t="shared" si="159"/>
        <v>BH165DT_D3</v>
      </c>
      <c r="D75" s="203" t="str">
        <f>V75&amp;W75&amp;X75&amp;Y75&amp;Z75</f>
        <v>Các tuyến đường giao thông không đấu nối trực tiếp và thông ra Đường tỉnh 768B đoạn từ Đường Thân Nhân Trung đến Đường Hoàng Văn Bổn có hiện trạng là đường nhựa, bê tông xi măng:
- Có bề rộng từ ≥3m đến &lt;5m, cách đường giao thông &gt;600m.
- Có bề rộng &lt;3m, cách đường giao thông &gt; 200m.</v>
      </c>
      <c r="E75" s="203"/>
      <c r="F75" s="203"/>
      <c r="G75" s="202">
        <v>1500</v>
      </c>
      <c r="H75" s="202">
        <v>1100</v>
      </c>
      <c r="I75" s="202">
        <v>900</v>
      </c>
      <c r="J75" s="199">
        <f>VLOOKUP(C75,'[1]1. MA DO'!$E$5:$AA$1933,23,0)</f>
        <v>1.1299999999999999</v>
      </c>
      <c r="K75" s="200">
        <f t="shared" si="171"/>
        <v>1.1299999999999999</v>
      </c>
      <c r="L75" s="200">
        <f t="shared" si="172"/>
        <v>1.1299999999999999</v>
      </c>
      <c r="M75" s="26">
        <f t="shared" si="160"/>
        <v>9000</v>
      </c>
      <c r="N75" s="26">
        <f t="shared" si="161"/>
        <v>4500</v>
      </c>
      <c r="O75" s="26">
        <f t="shared" si="162"/>
        <v>3000</v>
      </c>
      <c r="P75" s="26">
        <f t="shared" si="163"/>
        <v>1500</v>
      </c>
      <c r="Q75" s="17">
        <f t="shared" si="164"/>
        <v>10200</v>
      </c>
      <c r="R75" s="17">
        <f t="shared" si="165"/>
        <v>5100</v>
      </c>
      <c r="S75" s="17">
        <f t="shared" si="166"/>
        <v>3400</v>
      </c>
      <c r="T75" s="17">
        <f t="shared" si="167"/>
        <v>1700</v>
      </c>
      <c r="U75" s="17">
        <f t="shared" si="167"/>
        <v>2</v>
      </c>
      <c r="V75" s="17" t="str">
        <f t="shared" si="168"/>
        <v xml:space="preserve">Các tuyến đường giao thông không đấu nối trực tiếp và thông ra </v>
      </c>
      <c r="W75" s="17" t="str">
        <f t="shared" si="169"/>
        <v>Đường tỉnh 768B</v>
      </c>
      <c r="X75" s="17" t="str">
        <f t="shared" si="169"/>
        <v xml:space="preserve"> đoạn từ Đường Thân Nhân Trung</v>
      </c>
      <c r="Y75" s="17" t="str">
        <f t="shared" si="170"/>
        <v xml:space="preserve"> đến Đường Hoàng Văn Bổn</v>
      </c>
      <c r="Z75" s="17" t="s">
        <v>279</v>
      </c>
      <c r="AA75" s="17">
        <f t="shared" ref="AA75:AC75" si="178">AA68</f>
        <v>0</v>
      </c>
      <c r="AB75" s="17">
        <f t="shared" si="178"/>
        <v>0</v>
      </c>
      <c r="AC75" s="17">
        <f t="shared" si="178"/>
        <v>0</v>
      </c>
    </row>
    <row r="76" spans="1:29" s="17" customFormat="1" ht="31.5" x14ac:dyDescent="0.25">
      <c r="A76" s="171">
        <f t="shared" si="174"/>
        <v>71</v>
      </c>
      <c r="B76" s="171" t="str">
        <f>'Đầu vào (2)'!G71</f>
        <v>BH47DT_D1</v>
      </c>
      <c r="C76" s="171" t="str">
        <f>$B$76</f>
        <v>BH47DT_D1</v>
      </c>
      <c r="D76" s="178" t="str">
        <f>'Đầu vào (2)'!H71</f>
        <v>Đường Bùi Trọng Nghĩa</v>
      </c>
      <c r="E76" s="178" t="str">
        <f>'Đầu vào (2)'!I71</f>
        <v>Đường Đồng Khởi</v>
      </c>
      <c r="F76" s="178" t="str">
        <f>'Đầu vào (2)'!J71</f>
        <v>Ngã 3 cây xăng khu phố 3 - phường Trảng Dài</v>
      </c>
      <c r="G76" s="202">
        <v>21100</v>
      </c>
      <c r="H76" s="202">
        <v>14800</v>
      </c>
      <c r="I76" s="202">
        <v>12700</v>
      </c>
      <c r="J76" s="199">
        <f>VLOOKUP(C76,'[1]1. MA DO'!$E$5:$AA$1933,23,0)</f>
        <v>1.1299999999999999</v>
      </c>
      <c r="K76" s="200">
        <f t="shared" si="171"/>
        <v>1.1299999999999999</v>
      </c>
      <c r="L76" s="200">
        <f t="shared" si="172"/>
        <v>1.1299999999999999</v>
      </c>
      <c r="M76" s="26">
        <f>'Đầu vào (2)'!K71</f>
        <v>20000</v>
      </c>
      <c r="N76" s="26">
        <f>'Đầu vào (2)'!L71</f>
        <v>10000</v>
      </c>
      <c r="O76" s="26">
        <f>'Đầu vào (2)'!M71</f>
        <v>5200</v>
      </c>
      <c r="P76" s="26">
        <f>'Đầu vào (2)'!N71</f>
        <v>3500</v>
      </c>
      <c r="Q76" s="17">
        <f>VLOOKUP(B76,'[2]Giá đề xuất ODT'!$G$11:$AD$2233,21,0)</f>
        <v>21100</v>
      </c>
      <c r="R76" s="17">
        <f>VLOOKUP(B76,'[2]Giá đề xuất ODT'!$G$11:$AD$2233,22,0)</f>
        <v>11200</v>
      </c>
      <c r="S76" s="17">
        <f>VLOOKUP(B76,'[2]Giá đề xuất ODT'!$G$11:$AD$2233,23,0)</f>
        <v>5800</v>
      </c>
      <c r="T76" s="17">
        <f>VLOOKUP(B76,'[2]Giá đề xuất ODT'!$G$11:$AD$2233,24,0)</f>
        <v>3900</v>
      </c>
      <c r="U76" s="17">
        <v>1</v>
      </c>
      <c r="W76" s="17" t="str">
        <f>D76</f>
        <v>Đường Bùi Trọng Nghĩa</v>
      </c>
      <c r="X76" s="17" t="str">
        <f>" đoạn từ "&amp;E76</f>
        <v xml:space="preserve"> đoạn từ Đường Đồng Khởi</v>
      </c>
      <c r="Y76" s="17" t="str">
        <f>" đến "&amp;F76</f>
        <v xml:space="preserve"> đến Ngã 3 cây xăng khu phố 3 - phường Trảng Dài</v>
      </c>
      <c r="AC76" s="17">
        <v>0</v>
      </c>
    </row>
    <row r="77" spans="1:29" s="17" customFormat="1" ht="78.75" x14ac:dyDescent="0.25">
      <c r="A77" s="171">
        <f t="shared" si="174"/>
        <v>72</v>
      </c>
      <c r="B77" s="171" t="str">
        <f t="shared" ref="B77:B82" si="179">B70</f>
        <v>VT2</v>
      </c>
      <c r="C77" s="171" t="str">
        <f t="shared" ref="C77:C82" si="180">$B$76</f>
        <v>BH47DT_D1</v>
      </c>
      <c r="D77" s="203" t="str">
        <f>V77&amp;W77&amp;X77&amp;Y77&amp;Z77&amp;"
"&amp;AA77&amp;"
"
&amp;AB77</f>
        <v>Các tuyến đường giao thông đấu nối trực tiếp ra Đường Bùi Trọng Nghĩa đoạn từ Đường Đồng Khởi đến Ngã 3 cây xăng khu phố 3 - phường Trảng Dài có hiện trạng là đường nhựa, bê tông xi măng:
- Có bề rộng ≥5m, cách đường giao thông ≤600m.
- Có bề rộng từ ≥3m đến &lt;5m, cách đường giao thông ≤400m.</v>
      </c>
      <c r="E77" s="203"/>
      <c r="F77" s="203"/>
      <c r="G77" s="202">
        <v>11200</v>
      </c>
      <c r="H77" s="202">
        <v>7800</v>
      </c>
      <c r="I77" s="202">
        <v>6700</v>
      </c>
      <c r="J77" s="199">
        <f>VLOOKUP(C77,'[1]1. MA DO'!$E$5:$AA$1933,23,0)</f>
        <v>1.1299999999999999</v>
      </c>
      <c r="K77" s="200">
        <f t="shared" si="171"/>
        <v>1.1299999999999999</v>
      </c>
      <c r="L77" s="200">
        <f t="shared" si="172"/>
        <v>1.1299999999999999</v>
      </c>
      <c r="M77" s="26">
        <f t="shared" ref="M77:M82" si="181">M76</f>
        <v>20000</v>
      </c>
      <c r="N77" s="26">
        <f t="shared" ref="N77:N82" si="182">N76</f>
        <v>10000</v>
      </c>
      <c r="O77" s="26">
        <f t="shared" ref="O77:O82" si="183">O76</f>
        <v>5200</v>
      </c>
      <c r="P77" s="26">
        <f t="shared" ref="P77:P82" si="184">P76</f>
        <v>3500</v>
      </c>
      <c r="Q77" s="17">
        <f t="shared" ref="Q77:Q82" si="185">Q76</f>
        <v>21100</v>
      </c>
      <c r="R77" s="17">
        <f t="shared" ref="R77:R82" si="186">R76</f>
        <v>11200</v>
      </c>
      <c r="S77" s="17">
        <f t="shared" ref="S77:S82" si="187">S76</f>
        <v>5800</v>
      </c>
      <c r="T77" s="17">
        <f t="shared" ref="T77:U82" si="188">T76</f>
        <v>3900</v>
      </c>
      <c r="U77" s="17">
        <f t="shared" si="188"/>
        <v>1</v>
      </c>
      <c r="V77" s="17" t="str">
        <f t="shared" ref="V77:V82" si="189">V70</f>
        <v xml:space="preserve">Các tuyến đường giao thông đấu nối trực tiếp ra </v>
      </c>
      <c r="W77" s="17" t="str">
        <f t="shared" ref="W77:X82" si="190">W76</f>
        <v>Đường Bùi Trọng Nghĩa</v>
      </c>
      <c r="X77" s="17" t="str">
        <f t="shared" si="190"/>
        <v xml:space="preserve"> đoạn từ Đường Đồng Khởi</v>
      </c>
      <c r="Y77" s="17" t="str">
        <f t="shared" ref="Y77:Y82" si="191">Y76</f>
        <v xml:space="preserve"> đến Ngã 3 cây xăng khu phố 3 - phường Trảng Dài</v>
      </c>
      <c r="Z77" s="17" t="s">
        <v>278</v>
      </c>
      <c r="AA77" s="17" t="str">
        <f>AA70</f>
        <v>- Có bề rộng ≥5m, cách đường giao thông ≤600m.</v>
      </c>
      <c r="AB77" s="17" t="str">
        <f>AB70</f>
        <v>- Có bề rộng từ ≥3m đến &lt;5m, cách đường giao thông ≤400m.</v>
      </c>
      <c r="AC77" s="17">
        <f>AC70</f>
        <v>0</v>
      </c>
    </row>
    <row r="78" spans="1:29" s="17" customFormat="1" ht="78.75" x14ac:dyDescent="0.25">
      <c r="A78" s="171">
        <f t="shared" si="174"/>
        <v>73</v>
      </c>
      <c r="B78" s="171" t="str">
        <f t="shared" si="179"/>
        <v>VT3</v>
      </c>
      <c r="C78" s="171" t="str">
        <f t="shared" si="180"/>
        <v>BH47DT_D1</v>
      </c>
      <c r="D78" s="203" t="str">
        <f>V78&amp;W78&amp;X78&amp;Y78&amp;Z78&amp;"
"&amp;AA78&amp;"
"&amp;AB78&amp;"
"&amp;AC78</f>
        <v>Các tuyến đường giao thông đấu nối trực tiếp ra Đường Bùi Trọng Nghĩa đoạn từ Đường Đồng Khởi đến Ngã 3 cây xăng khu phố 3 -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78" s="203"/>
      <c r="F78" s="203"/>
      <c r="G78" s="202">
        <v>5800</v>
      </c>
      <c r="H78" s="202">
        <v>4100</v>
      </c>
      <c r="I78" s="202">
        <v>3500</v>
      </c>
      <c r="J78" s="199">
        <f>VLOOKUP(C78,'[1]1. MA DO'!$E$5:$AA$1933,23,0)</f>
        <v>1.1299999999999999</v>
      </c>
      <c r="K78" s="200">
        <f t="shared" si="171"/>
        <v>1.1299999999999999</v>
      </c>
      <c r="L78" s="200">
        <f t="shared" si="172"/>
        <v>1.1299999999999999</v>
      </c>
      <c r="M78" s="26">
        <f t="shared" si="181"/>
        <v>20000</v>
      </c>
      <c r="N78" s="26">
        <f t="shared" si="182"/>
        <v>10000</v>
      </c>
      <c r="O78" s="26">
        <f t="shared" si="183"/>
        <v>5200</v>
      </c>
      <c r="P78" s="26">
        <f t="shared" si="184"/>
        <v>3500</v>
      </c>
      <c r="Q78" s="17">
        <f t="shared" si="185"/>
        <v>21100</v>
      </c>
      <c r="R78" s="17">
        <f t="shared" si="186"/>
        <v>11200</v>
      </c>
      <c r="S78" s="17">
        <f t="shared" si="187"/>
        <v>5800</v>
      </c>
      <c r="T78" s="17">
        <f t="shared" si="188"/>
        <v>3900</v>
      </c>
      <c r="U78" s="17">
        <f t="shared" si="188"/>
        <v>1</v>
      </c>
      <c r="V78" s="17" t="str">
        <f t="shared" si="189"/>
        <v xml:space="preserve">Các tuyến đường giao thông đấu nối trực tiếp ra </v>
      </c>
      <c r="W78" s="17" t="str">
        <f t="shared" si="190"/>
        <v>Đường Bùi Trọng Nghĩa</v>
      </c>
      <c r="X78" s="17" t="str">
        <f t="shared" si="190"/>
        <v xml:space="preserve"> đoạn từ Đường Đồng Khởi</v>
      </c>
      <c r="Y78" s="17" t="str">
        <f t="shared" si="191"/>
        <v xml:space="preserve"> đến Ngã 3 cây xăng khu phố 3 - phường Trảng Dài</v>
      </c>
      <c r="Z78" s="17" t="s">
        <v>278</v>
      </c>
      <c r="AA78" s="17" t="str">
        <f t="shared" ref="AA78:AC78" si="192">AA71</f>
        <v>- Có bề rộng ≥5m, cách đường giao thông &gt;600m.</v>
      </c>
      <c r="AB78" s="17" t="str">
        <f t="shared" si="192"/>
        <v>- Có bề rộng từ ≥3m đến &lt;5m, cách đường giao thông từ &gt;400m đến ≤600m.</v>
      </c>
      <c r="AC78" s="17" t="str">
        <f t="shared" si="192"/>
        <v>- Có bề rộng &lt;3m, cách đường giao thông ≤200m.</v>
      </c>
    </row>
    <row r="79" spans="1:29" s="17" customFormat="1" ht="94.5" x14ac:dyDescent="0.25">
      <c r="A79" s="171">
        <f t="shared" si="174"/>
        <v>74</v>
      </c>
      <c r="B79" s="171" t="str">
        <f t="shared" si="179"/>
        <v>VT4</v>
      </c>
      <c r="C79" s="171" t="str">
        <f t="shared" si="180"/>
        <v>BH47DT_D1</v>
      </c>
      <c r="D79" s="203" t="str">
        <f>V79&amp;W79&amp;X79&amp;Y79&amp;Z79</f>
        <v>Các tuyến đường giao thông đấu nối trực tiếp ra Đường Bùi Trọng Nghĩa đoạn từ Đường Đồng Khởi đến Ngã 3 cây xăng khu phố 3 - phường Trảng Dài có hiện trạng là đường nhựa, bê tông xi măng:
- Có bề rộng từ ≥3m đến &lt;5m, cách đường giao thông &gt;600m.
- Có bề rộng &lt;3m, cách đường giao thông &gt;200m.</v>
      </c>
      <c r="E79" s="203"/>
      <c r="F79" s="203"/>
      <c r="G79" s="202">
        <v>3900</v>
      </c>
      <c r="H79" s="202">
        <v>2700</v>
      </c>
      <c r="I79" s="202">
        <v>2300</v>
      </c>
      <c r="J79" s="199">
        <f>VLOOKUP(C79,'[1]1. MA DO'!$E$5:$AA$1933,23,0)</f>
        <v>1.1299999999999999</v>
      </c>
      <c r="K79" s="200">
        <f t="shared" si="171"/>
        <v>1.1299999999999999</v>
      </c>
      <c r="L79" s="200">
        <f t="shared" si="172"/>
        <v>1.1299999999999999</v>
      </c>
      <c r="M79" s="26">
        <f t="shared" si="181"/>
        <v>20000</v>
      </c>
      <c r="N79" s="26">
        <f t="shared" si="182"/>
        <v>10000</v>
      </c>
      <c r="O79" s="26">
        <f t="shared" si="183"/>
        <v>5200</v>
      </c>
      <c r="P79" s="26">
        <f t="shared" si="184"/>
        <v>3500</v>
      </c>
      <c r="Q79" s="17">
        <f t="shared" si="185"/>
        <v>21100</v>
      </c>
      <c r="R79" s="17">
        <f t="shared" si="186"/>
        <v>11200</v>
      </c>
      <c r="S79" s="17">
        <f t="shared" si="187"/>
        <v>5800</v>
      </c>
      <c r="T79" s="17">
        <f t="shared" si="188"/>
        <v>3900</v>
      </c>
      <c r="U79" s="17">
        <f t="shared" si="188"/>
        <v>1</v>
      </c>
      <c r="V79" s="17" t="str">
        <f t="shared" si="189"/>
        <v xml:space="preserve">Các tuyến đường giao thông đấu nối trực tiếp ra </v>
      </c>
      <c r="W79" s="17" t="str">
        <f t="shared" si="190"/>
        <v>Đường Bùi Trọng Nghĩa</v>
      </c>
      <c r="X79" s="17" t="str">
        <f t="shared" si="190"/>
        <v xml:space="preserve"> đoạn từ Đường Đồng Khởi</v>
      </c>
      <c r="Y79" s="17" t="str">
        <f t="shared" si="191"/>
        <v xml:space="preserve"> đến Ngã 3 cây xăng khu phố 3 - phường Trảng Dài</v>
      </c>
      <c r="Z79" s="17" t="s">
        <v>280</v>
      </c>
      <c r="AA79" s="17">
        <f t="shared" ref="AA79:AC79" si="193">AA72</f>
        <v>0</v>
      </c>
      <c r="AB79" s="17">
        <f t="shared" si="193"/>
        <v>0</v>
      </c>
      <c r="AC79" s="17">
        <f t="shared" si="193"/>
        <v>0</v>
      </c>
    </row>
    <row r="80" spans="1:29" s="17" customFormat="1" ht="94.5" x14ac:dyDescent="0.25">
      <c r="A80" s="171">
        <f t="shared" si="174"/>
        <v>75</v>
      </c>
      <c r="B80" s="171" t="str">
        <f t="shared" si="179"/>
        <v>VT2*0,8</v>
      </c>
      <c r="C80" s="171" t="str">
        <f t="shared" si="180"/>
        <v>BH47DT_D1</v>
      </c>
      <c r="D80" s="203" t="str">
        <f>V80&amp;W80&amp;X80&amp;Y80&amp;Z80&amp;"
"&amp;AA80&amp;"
"
&amp;AB80</f>
        <v>Các tuyến đường giao thông không đấu nối trực tiếp và thông ra Đường Bùi Trọng Nghĩa đoạn từ Đường Đồng Khởi đến Ngã 3 cây xăng khu phố 3 - phường Trảng Dài có hiện trạng là đường nhựa, bê tông xi măng:
- Có bề rộng ≥5m, cách đường giao thông ≤600m.
- Có bề rộng từ ≥3m đến &lt;5m, cách đường giao thông ≤400m.</v>
      </c>
      <c r="E80" s="203"/>
      <c r="F80" s="203"/>
      <c r="G80" s="202">
        <v>10100</v>
      </c>
      <c r="H80" s="202">
        <v>7100</v>
      </c>
      <c r="I80" s="202">
        <v>6100</v>
      </c>
      <c r="J80" s="199">
        <f>VLOOKUP(C80,'[1]1. MA DO'!$E$5:$AA$1933,23,0)</f>
        <v>1.1299999999999999</v>
      </c>
      <c r="K80" s="200">
        <f t="shared" si="171"/>
        <v>1.1299999999999999</v>
      </c>
      <c r="L80" s="200">
        <f t="shared" si="172"/>
        <v>1.1299999999999999</v>
      </c>
      <c r="M80" s="26">
        <f t="shared" si="181"/>
        <v>20000</v>
      </c>
      <c r="N80" s="26">
        <f t="shared" si="182"/>
        <v>10000</v>
      </c>
      <c r="O80" s="26">
        <f t="shared" si="183"/>
        <v>5200</v>
      </c>
      <c r="P80" s="26">
        <f t="shared" si="184"/>
        <v>3500</v>
      </c>
      <c r="Q80" s="17">
        <f t="shared" si="185"/>
        <v>21100</v>
      </c>
      <c r="R80" s="17">
        <f t="shared" si="186"/>
        <v>11200</v>
      </c>
      <c r="S80" s="17">
        <f t="shared" si="187"/>
        <v>5800</v>
      </c>
      <c r="T80" s="17">
        <f t="shared" si="188"/>
        <v>3900</v>
      </c>
      <c r="U80" s="17">
        <f t="shared" si="188"/>
        <v>1</v>
      </c>
      <c r="V80" s="17" t="str">
        <f t="shared" si="189"/>
        <v xml:space="preserve">Các tuyến đường giao thông không đấu nối trực tiếp và thông ra </v>
      </c>
      <c r="W80" s="17" t="str">
        <f t="shared" si="190"/>
        <v>Đường Bùi Trọng Nghĩa</v>
      </c>
      <c r="X80" s="17" t="str">
        <f t="shared" si="190"/>
        <v xml:space="preserve"> đoạn từ Đường Đồng Khởi</v>
      </c>
      <c r="Y80" s="17" t="str">
        <f t="shared" si="191"/>
        <v xml:space="preserve"> đến Ngã 3 cây xăng khu phố 3 - phường Trảng Dài</v>
      </c>
      <c r="Z80" s="17" t="s">
        <v>278</v>
      </c>
      <c r="AA80" s="17" t="str">
        <f t="shared" ref="AA80:AC80" si="194">AA73</f>
        <v>- Có bề rộng ≥5m, cách đường giao thông ≤600m.</v>
      </c>
      <c r="AB80" s="17" t="str">
        <f t="shared" si="194"/>
        <v>- Có bề rộng từ ≥3m đến &lt;5m, cách đường giao thông ≤400m.</v>
      </c>
      <c r="AC80" s="17">
        <f t="shared" si="194"/>
        <v>0</v>
      </c>
    </row>
    <row r="81" spans="1:31" s="17" customFormat="1" ht="94.5" x14ac:dyDescent="0.25">
      <c r="A81" s="171">
        <f t="shared" si="174"/>
        <v>76</v>
      </c>
      <c r="B81" s="171" t="str">
        <f t="shared" si="179"/>
        <v>VT3*0,8</v>
      </c>
      <c r="C81" s="171" t="str">
        <f t="shared" si="180"/>
        <v>BH47DT_D1</v>
      </c>
      <c r="D81" s="203" t="str">
        <f>V81&amp;W81&amp;X81&amp;Y81&amp;Z81&amp;"
"&amp;AA81&amp;"
"
&amp;AB81&amp;"
"&amp;AC81</f>
        <v>Các tuyến đường giao thông không đấu nối trực tiếp và thông ra Đường Bùi Trọng Nghĩa đoạn từ Đường Đồng Khởi đến Ngã 3 cây xăng khu phố 3 -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81" s="203"/>
      <c r="F81" s="203"/>
      <c r="G81" s="202">
        <v>5200</v>
      </c>
      <c r="H81" s="202">
        <v>3600</v>
      </c>
      <c r="I81" s="202">
        <v>3100</v>
      </c>
      <c r="J81" s="199">
        <f>VLOOKUP(C81,'[1]1. MA DO'!$E$5:$AA$1933,23,0)</f>
        <v>1.1299999999999999</v>
      </c>
      <c r="K81" s="200">
        <f t="shared" si="171"/>
        <v>1.1299999999999999</v>
      </c>
      <c r="L81" s="200">
        <f t="shared" si="172"/>
        <v>1.1299999999999999</v>
      </c>
      <c r="M81" s="26">
        <f t="shared" si="181"/>
        <v>20000</v>
      </c>
      <c r="N81" s="26">
        <f t="shared" si="182"/>
        <v>10000</v>
      </c>
      <c r="O81" s="26">
        <f t="shared" si="183"/>
        <v>5200</v>
      </c>
      <c r="P81" s="26">
        <f t="shared" si="184"/>
        <v>3500</v>
      </c>
      <c r="Q81" s="17">
        <f t="shared" si="185"/>
        <v>21100</v>
      </c>
      <c r="R81" s="17">
        <f t="shared" si="186"/>
        <v>11200</v>
      </c>
      <c r="S81" s="17">
        <f t="shared" si="187"/>
        <v>5800</v>
      </c>
      <c r="T81" s="17">
        <f t="shared" si="188"/>
        <v>3900</v>
      </c>
      <c r="U81" s="17">
        <f t="shared" si="188"/>
        <v>1</v>
      </c>
      <c r="V81" s="17" t="str">
        <f t="shared" si="189"/>
        <v xml:space="preserve">Các tuyến đường giao thông không đấu nối trực tiếp và thông ra </v>
      </c>
      <c r="W81" s="17" t="str">
        <f t="shared" si="190"/>
        <v>Đường Bùi Trọng Nghĩa</v>
      </c>
      <c r="X81" s="17" t="str">
        <f t="shared" si="190"/>
        <v xml:space="preserve"> đoạn từ Đường Đồng Khởi</v>
      </c>
      <c r="Y81" s="17" t="str">
        <f t="shared" si="191"/>
        <v xml:space="preserve"> đến Ngã 3 cây xăng khu phố 3 - phường Trảng Dài</v>
      </c>
      <c r="Z81" s="17" t="s">
        <v>278</v>
      </c>
      <c r="AA81" s="17" t="str">
        <f t="shared" ref="AA81:AC81" si="195">AA74</f>
        <v>- Có bề rộng ≥5m, cách đường giao thông &gt;600m.</v>
      </c>
      <c r="AB81" s="17" t="str">
        <f t="shared" si="195"/>
        <v>- Có bề rộng từ ≥3m đến &lt;5m, cách đường giao thông từ &gt;400m đến ≤600m.</v>
      </c>
      <c r="AC81" s="17" t="str">
        <f t="shared" si="195"/>
        <v>- Có bề rộng &lt;3m, cách đường giao thông ≤200m.</v>
      </c>
    </row>
    <row r="82" spans="1:31" s="17" customFormat="1" ht="94.5" x14ac:dyDescent="0.25">
      <c r="A82" s="171">
        <f t="shared" si="174"/>
        <v>77</v>
      </c>
      <c r="B82" s="171" t="str">
        <f t="shared" si="179"/>
        <v>VT4*0,8</v>
      </c>
      <c r="C82" s="171" t="str">
        <f t="shared" si="180"/>
        <v>BH47DT_D1</v>
      </c>
      <c r="D82" s="203" t="str">
        <f>V82&amp;W82&amp;X82&amp;Y82&amp;Z82</f>
        <v>Các tuyến đường giao thông không đấu nối trực tiếp và thông ra Đường Bùi Trọng Nghĩa đoạn từ Đường Đồng Khởi đến Ngã 3 cây xăng khu phố 3 - phường Trảng Dài có hiện trạng là đường nhựa, bê tông xi măng:
- Có bề rộng từ ≥3m đến &lt;5m, cách đường giao thông &gt;600m.
- Có bề rộng &lt;3m, cách đường giao thông &gt; 200m.</v>
      </c>
      <c r="E82" s="203"/>
      <c r="F82" s="203"/>
      <c r="G82" s="202">
        <v>3500</v>
      </c>
      <c r="H82" s="202">
        <v>2500</v>
      </c>
      <c r="I82" s="202">
        <v>2100</v>
      </c>
      <c r="J82" s="199">
        <f>VLOOKUP(C82,'[1]1. MA DO'!$E$5:$AA$1933,23,0)</f>
        <v>1.1299999999999999</v>
      </c>
      <c r="K82" s="200">
        <f t="shared" si="171"/>
        <v>1.1299999999999999</v>
      </c>
      <c r="L82" s="200">
        <f t="shared" si="172"/>
        <v>1.1299999999999999</v>
      </c>
      <c r="M82" s="26">
        <f t="shared" si="181"/>
        <v>20000</v>
      </c>
      <c r="N82" s="26">
        <f t="shared" si="182"/>
        <v>10000</v>
      </c>
      <c r="O82" s="26">
        <f t="shared" si="183"/>
        <v>5200</v>
      </c>
      <c r="P82" s="26">
        <f t="shared" si="184"/>
        <v>3500</v>
      </c>
      <c r="Q82" s="17">
        <f t="shared" si="185"/>
        <v>21100</v>
      </c>
      <c r="R82" s="17">
        <f t="shared" si="186"/>
        <v>11200</v>
      </c>
      <c r="S82" s="17">
        <f t="shared" si="187"/>
        <v>5800</v>
      </c>
      <c r="T82" s="17">
        <f t="shared" si="188"/>
        <v>3900</v>
      </c>
      <c r="U82" s="17">
        <f t="shared" si="188"/>
        <v>1</v>
      </c>
      <c r="V82" s="17" t="str">
        <f t="shared" si="189"/>
        <v xml:space="preserve">Các tuyến đường giao thông không đấu nối trực tiếp và thông ra </v>
      </c>
      <c r="W82" s="17" t="str">
        <f t="shared" si="190"/>
        <v>Đường Bùi Trọng Nghĩa</v>
      </c>
      <c r="X82" s="17" t="str">
        <f t="shared" si="190"/>
        <v xml:space="preserve"> đoạn từ Đường Đồng Khởi</v>
      </c>
      <c r="Y82" s="17" t="str">
        <f t="shared" si="191"/>
        <v xml:space="preserve"> đến Ngã 3 cây xăng khu phố 3 - phường Trảng Dài</v>
      </c>
      <c r="Z82" s="17" t="s">
        <v>279</v>
      </c>
      <c r="AA82" s="17">
        <f t="shared" ref="AA82:AC82" si="196">AA75</f>
        <v>0</v>
      </c>
      <c r="AB82" s="17">
        <f t="shared" si="196"/>
        <v>0</v>
      </c>
      <c r="AC82" s="17">
        <f t="shared" si="196"/>
        <v>0</v>
      </c>
    </row>
    <row r="83" spans="1:31" s="17" customFormat="1" ht="47.25" x14ac:dyDescent="0.25">
      <c r="A83" s="171">
        <f t="shared" si="174"/>
        <v>78</v>
      </c>
      <c r="B83" s="171" t="str">
        <f>'Đầu vào (2)'!G78</f>
        <v>BH47DT_D2</v>
      </c>
      <c r="C83" s="171" t="str">
        <f>$B$83</f>
        <v>BH47DT_D2</v>
      </c>
      <c r="D83" s="178" t="str">
        <f>'Đầu vào (2)'!H78</f>
        <v>Đường Bùi Trọng Nghĩa</v>
      </c>
      <c r="E83" s="178" t="str">
        <f>'Đầu vào (2)'!I78</f>
        <v>Ngã ba cây xăng khu phố 3</v>
      </c>
      <c r="F83" s="178" t="str">
        <f>'Đầu vào (2)'!J78</f>
        <v>Đường Nguyễn Khuyến</v>
      </c>
      <c r="G83" s="202">
        <v>17000</v>
      </c>
      <c r="H83" s="202">
        <v>11900</v>
      </c>
      <c r="I83" s="202">
        <v>10200</v>
      </c>
      <c r="J83" s="199">
        <f>VLOOKUP(C83,'[1]1. MA DO'!$E$5:$AA$1933,23,0)</f>
        <v>1.1299999999999999</v>
      </c>
      <c r="K83" s="200">
        <f t="shared" si="171"/>
        <v>1.1299999999999999</v>
      </c>
      <c r="L83" s="200">
        <f t="shared" si="172"/>
        <v>1.1299999999999999</v>
      </c>
      <c r="M83" s="26">
        <f>'Đầu vào (2)'!K78</f>
        <v>17000</v>
      </c>
      <c r="N83" s="26">
        <f>'Đầu vào (2)'!L78</f>
        <v>8000</v>
      </c>
      <c r="O83" s="26">
        <f>'Đầu vào (2)'!M78</f>
        <v>4600</v>
      </c>
      <c r="P83" s="26">
        <f>'Đầu vào (2)'!N78</f>
        <v>3000</v>
      </c>
      <c r="Q83" s="17">
        <f>VLOOKUP(B83,'[2]Giá đề xuất ODT'!$G$11:$AD$2233,21,0)</f>
        <v>17000</v>
      </c>
      <c r="R83" s="17">
        <f>VLOOKUP(B83,'[2]Giá đề xuất ODT'!$G$11:$AD$2233,22,0)</f>
        <v>9000</v>
      </c>
      <c r="S83" s="17">
        <f>VLOOKUP(B83,'[2]Giá đề xuất ODT'!$G$11:$AD$2233,23,0)</f>
        <v>5200</v>
      </c>
      <c r="T83" s="17">
        <f>VLOOKUP(B83,'[2]Giá đề xuất ODT'!$G$11:$AD$2233,24,0)</f>
        <v>3400</v>
      </c>
      <c r="U83" s="6">
        <v>2</v>
      </c>
      <c r="W83" s="17" t="str">
        <f>D83</f>
        <v>Đường Bùi Trọng Nghĩa</v>
      </c>
      <c r="X83" s="17" t="str">
        <f>" đoạn từ "&amp;E83</f>
        <v xml:space="preserve"> đoạn từ Ngã ba cây xăng khu phố 3</v>
      </c>
      <c r="Y83" s="17" t="str">
        <f>" đến "&amp;F83</f>
        <v xml:space="preserve"> đến Đường Nguyễn Khuyến</v>
      </c>
      <c r="AC83" s="17">
        <v>0</v>
      </c>
    </row>
    <row r="84" spans="1:31" s="17" customFormat="1" ht="78.75" x14ac:dyDescent="0.25">
      <c r="A84" s="171">
        <f t="shared" si="174"/>
        <v>79</v>
      </c>
      <c r="B84" s="171" t="str">
        <f t="shared" ref="B84:B89" si="197">B77</f>
        <v>VT2</v>
      </c>
      <c r="C84" s="171" t="str">
        <f t="shared" ref="C84:C89" si="198">$B$83</f>
        <v>BH47DT_D2</v>
      </c>
      <c r="D84" s="203" t="str">
        <f>V84&amp;W84&amp;X84&amp;Y84&amp;Z84&amp;"
"&amp;AA84&amp;"
"
&amp;AB84</f>
        <v>Các tuyến đường giao thông đấu nối trực tiếp ra Đường Bùi Trọng Nghĩa đoạn từ Ngã ba cây xăng khu phố 3 đến Đường Nguyễn Khuyến có hiện trạng là đường nhựa, bê tông xi măng:
- Có bề rộng ≥5m, cách đường giao thông ≤600m.
- Có bề rộng từ ≥3m đến &lt;5m, cách đường giao thông ≤400m.</v>
      </c>
      <c r="E84" s="203"/>
      <c r="F84" s="203"/>
      <c r="G84" s="202">
        <v>9000</v>
      </c>
      <c r="H84" s="202">
        <v>6300</v>
      </c>
      <c r="I84" s="202">
        <v>5400</v>
      </c>
      <c r="J84" s="199">
        <f>VLOOKUP(C84,'[1]1. MA DO'!$E$5:$AA$1933,23,0)</f>
        <v>1.1299999999999999</v>
      </c>
      <c r="K84" s="200">
        <f t="shared" si="171"/>
        <v>1.1299999999999999</v>
      </c>
      <c r="L84" s="200">
        <f t="shared" si="172"/>
        <v>1.1299999999999999</v>
      </c>
      <c r="M84" s="26">
        <f t="shared" ref="M84:M89" si="199">M83</f>
        <v>17000</v>
      </c>
      <c r="N84" s="26">
        <f t="shared" ref="N84:N89" si="200">N83</f>
        <v>8000</v>
      </c>
      <c r="O84" s="26">
        <f t="shared" ref="O84:O89" si="201">O83</f>
        <v>4600</v>
      </c>
      <c r="P84" s="26">
        <f t="shared" ref="P84:P89" si="202">P83</f>
        <v>3000</v>
      </c>
      <c r="Q84" s="17">
        <f t="shared" ref="Q84:Q89" si="203">Q83</f>
        <v>17000</v>
      </c>
      <c r="R84" s="17">
        <f t="shared" ref="R84:R89" si="204">R83</f>
        <v>9000</v>
      </c>
      <c r="S84" s="17">
        <f t="shared" ref="S84:S89" si="205">S83</f>
        <v>5200</v>
      </c>
      <c r="T84" s="17">
        <f t="shared" ref="T84:U89" si="206">T83</f>
        <v>3400</v>
      </c>
      <c r="U84" s="17">
        <f t="shared" si="206"/>
        <v>2</v>
      </c>
      <c r="V84" s="17" t="str">
        <f t="shared" ref="V84:V89" si="207">V77</f>
        <v xml:space="preserve">Các tuyến đường giao thông đấu nối trực tiếp ra </v>
      </c>
      <c r="W84" s="17" t="str">
        <f t="shared" ref="W84:X89" si="208">W83</f>
        <v>Đường Bùi Trọng Nghĩa</v>
      </c>
      <c r="X84" s="17" t="str">
        <f t="shared" si="208"/>
        <v xml:space="preserve"> đoạn từ Ngã ba cây xăng khu phố 3</v>
      </c>
      <c r="Y84" s="17" t="str">
        <f t="shared" ref="Y84:Y89" si="209">Y83</f>
        <v xml:space="preserve"> đến Đường Nguyễn Khuyến</v>
      </c>
      <c r="Z84" s="17" t="s">
        <v>278</v>
      </c>
      <c r="AA84" s="17" t="str">
        <f>AA77</f>
        <v>- Có bề rộng ≥5m, cách đường giao thông ≤600m.</v>
      </c>
      <c r="AB84" s="17" t="str">
        <f>AB77</f>
        <v>- Có bề rộng từ ≥3m đến &lt;5m, cách đường giao thông ≤400m.</v>
      </c>
      <c r="AC84" s="17">
        <f>AC77</f>
        <v>0</v>
      </c>
    </row>
    <row r="85" spans="1:31" s="17" customFormat="1" ht="78.75" x14ac:dyDescent="0.25">
      <c r="A85" s="171">
        <f t="shared" si="174"/>
        <v>80</v>
      </c>
      <c r="B85" s="171" t="str">
        <f t="shared" si="197"/>
        <v>VT3</v>
      </c>
      <c r="C85" s="171" t="str">
        <f t="shared" si="198"/>
        <v>BH47DT_D2</v>
      </c>
      <c r="D85" s="203" t="str">
        <f>V85&amp;W85&amp;X85&amp;Y85&amp;Z85&amp;"
"&amp;AA85&amp;"
"&amp;AB85&amp;"
"&amp;AC85</f>
        <v>Các tuyến đường giao thông đấu nối trực tiếp ra Đường Bùi Trọng Nghĩa đoạn từ Ngã ba cây xăng khu phố 3 đến Đường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E85" s="203"/>
      <c r="F85" s="203"/>
      <c r="G85" s="202">
        <v>5200</v>
      </c>
      <c r="H85" s="202">
        <v>3600</v>
      </c>
      <c r="I85" s="202">
        <v>3100</v>
      </c>
      <c r="J85" s="199">
        <f>VLOOKUP(C85,'[1]1. MA DO'!$E$5:$AA$1933,23,0)</f>
        <v>1.1299999999999999</v>
      </c>
      <c r="K85" s="200">
        <f t="shared" si="171"/>
        <v>1.1299999999999999</v>
      </c>
      <c r="L85" s="200">
        <f t="shared" si="172"/>
        <v>1.1299999999999999</v>
      </c>
      <c r="M85" s="26">
        <f t="shared" si="199"/>
        <v>17000</v>
      </c>
      <c r="N85" s="26">
        <f t="shared" si="200"/>
        <v>8000</v>
      </c>
      <c r="O85" s="26">
        <f t="shared" si="201"/>
        <v>4600</v>
      </c>
      <c r="P85" s="26">
        <f t="shared" si="202"/>
        <v>3000</v>
      </c>
      <c r="Q85" s="17">
        <f t="shared" si="203"/>
        <v>17000</v>
      </c>
      <c r="R85" s="17">
        <f t="shared" si="204"/>
        <v>9000</v>
      </c>
      <c r="S85" s="17">
        <f t="shared" si="205"/>
        <v>5200</v>
      </c>
      <c r="T85" s="17">
        <f t="shared" si="206"/>
        <v>3400</v>
      </c>
      <c r="U85" s="17">
        <f t="shared" si="206"/>
        <v>2</v>
      </c>
      <c r="V85" s="17" t="str">
        <f t="shared" si="207"/>
        <v xml:space="preserve">Các tuyến đường giao thông đấu nối trực tiếp ra </v>
      </c>
      <c r="W85" s="17" t="str">
        <f t="shared" si="208"/>
        <v>Đường Bùi Trọng Nghĩa</v>
      </c>
      <c r="X85" s="17" t="str">
        <f t="shared" si="208"/>
        <v xml:space="preserve"> đoạn từ Ngã ba cây xăng khu phố 3</v>
      </c>
      <c r="Y85" s="17" t="str">
        <f t="shared" si="209"/>
        <v xml:space="preserve"> đến Đường Nguyễn Khuyến</v>
      </c>
      <c r="Z85" s="17" t="s">
        <v>278</v>
      </c>
      <c r="AA85" s="17" t="str">
        <f t="shared" ref="AA85:AC85" si="210">AA78</f>
        <v>- Có bề rộng ≥5m, cách đường giao thông &gt;600m.</v>
      </c>
      <c r="AB85" s="17" t="str">
        <f t="shared" si="210"/>
        <v>- Có bề rộng từ ≥3m đến &lt;5m, cách đường giao thông từ &gt;400m đến ≤600m.</v>
      </c>
      <c r="AC85" s="17" t="str">
        <f t="shared" si="210"/>
        <v>- Có bề rộng &lt;3m, cách đường giao thông ≤200m.</v>
      </c>
    </row>
    <row r="86" spans="1:31" s="17" customFormat="1" ht="94.5" x14ac:dyDescent="0.25">
      <c r="A86" s="171">
        <f t="shared" si="174"/>
        <v>81</v>
      </c>
      <c r="B86" s="171" t="str">
        <f t="shared" si="197"/>
        <v>VT4</v>
      </c>
      <c r="C86" s="171" t="str">
        <f t="shared" si="198"/>
        <v>BH47DT_D2</v>
      </c>
      <c r="D86" s="203" t="str">
        <f>V86&amp;W86&amp;X86&amp;Y86&amp;Z86</f>
        <v>Các tuyến đường giao thông đấu nối trực tiếp ra Đường Bùi Trọng Nghĩa đoạn từ Ngã ba cây xăng khu phố 3 đến Đường Nguyễn Khuyến có hiện trạng là đường nhựa, bê tông xi măng:
- Có bề rộng từ ≥3m đến &lt;5m, cách đường giao thông &gt;600m.
- Có bề rộng &lt;3m, cách đường giao thông &gt;200m.</v>
      </c>
      <c r="E86" s="203"/>
      <c r="F86" s="203"/>
      <c r="G86" s="202">
        <v>3400</v>
      </c>
      <c r="H86" s="202">
        <v>2400</v>
      </c>
      <c r="I86" s="202">
        <v>2000</v>
      </c>
      <c r="J86" s="199">
        <f>VLOOKUP(C86,'[1]1. MA DO'!$E$5:$AA$1933,23,0)</f>
        <v>1.1299999999999999</v>
      </c>
      <c r="K86" s="200">
        <f t="shared" si="171"/>
        <v>1.1299999999999999</v>
      </c>
      <c r="L86" s="200">
        <f t="shared" si="172"/>
        <v>1.1299999999999999</v>
      </c>
      <c r="M86" s="26">
        <f t="shared" si="199"/>
        <v>17000</v>
      </c>
      <c r="N86" s="26">
        <f t="shared" si="200"/>
        <v>8000</v>
      </c>
      <c r="O86" s="26">
        <f t="shared" si="201"/>
        <v>4600</v>
      </c>
      <c r="P86" s="26">
        <f t="shared" si="202"/>
        <v>3000</v>
      </c>
      <c r="Q86" s="17">
        <f t="shared" si="203"/>
        <v>17000</v>
      </c>
      <c r="R86" s="17">
        <f t="shared" si="204"/>
        <v>9000</v>
      </c>
      <c r="S86" s="17">
        <f t="shared" si="205"/>
        <v>5200</v>
      </c>
      <c r="T86" s="17">
        <f t="shared" si="206"/>
        <v>3400</v>
      </c>
      <c r="U86" s="17">
        <f t="shared" si="206"/>
        <v>2</v>
      </c>
      <c r="V86" s="17" t="str">
        <f t="shared" si="207"/>
        <v xml:space="preserve">Các tuyến đường giao thông đấu nối trực tiếp ra </v>
      </c>
      <c r="W86" s="17" t="str">
        <f t="shared" si="208"/>
        <v>Đường Bùi Trọng Nghĩa</v>
      </c>
      <c r="X86" s="17" t="str">
        <f t="shared" si="208"/>
        <v xml:space="preserve"> đoạn từ Ngã ba cây xăng khu phố 3</v>
      </c>
      <c r="Y86" s="17" t="str">
        <f t="shared" si="209"/>
        <v xml:space="preserve"> đến Đường Nguyễn Khuyến</v>
      </c>
      <c r="Z86" s="17" t="s">
        <v>280</v>
      </c>
      <c r="AA86" s="17">
        <f t="shared" ref="AA86:AC86" si="211">AA79</f>
        <v>0</v>
      </c>
      <c r="AB86" s="17">
        <f t="shared" si="211"/>
        <v>0</v>
      </c>
      <c r="AC86" s="17">
        <f t="shared" si="211"/>
        <v>0</v>
      </c>
    </row>
    <row r="87" spans="1:31" s="17" customFormat="1" ht="94.5" x14ac:dyDescent="0.25">
      <c r="A87" s="171">
        <f t="shared" si="174"/>
        <v>82</v>
      </c>
      <c r="B87" s="171" t="str">
        <f t="shared" si="197"/>
        <v>VT2*0,8</v>
      </c>
      <c r="C87" s="171" t="str">
        <f t="shared" si="198"/>
        <v>BH47DT_D2</v>
      </c>
      <c r="D87" s="203" t="str">
        <f>V87&amp;W87&amp;X87&amp;Y87&amp;Z87&amp;"
"&amp;AA87&amp;"
"
&amp;AB87</f>
        <v>Các tuyến đường giao thông không đấu nối trực tiếp và thông ra Đường Bùi Trọng Nghĩa đoạn từ Ngã ba cây xăng khu phố 3 đến Đường Nguyễn Khuyến có hiện trạng là đường nhựa, bê tông xi măng:
- Có bề rộng ≥5m, cách đường giao thông ≤600m.
- Có bề rộng từ ≥3m đến &lt;5m, cách đường giao thông ≤400m.</v>
      </c>
      <c r="E87" s="203"/>
      <c r="F87" s="203"/>
      <c r="G87" s="202">
        <v>8100</v>
      </c>
      <c r="H87" s="202">
        <v>5700</v>
      </c>
      <c r="I87" s="202">
        <v>4900</v>
      </c>
      <c r="J87" s="199">
        <f>VLOOKUP(C87,'[1]1. MA DO'!$E$5:$AA$1933,23,0)</f>
        <v>1.1299999999999999</v>
      </c>
      <c r="K87" s="200">
        <f t="shared" si="171"/>
        <v>1.1299999999999999</v>
      </c>
      <c r="L87" s="200">
        <f t="shared" si="172"/>
        <v>1.1299999999999999</v>
      </c>
      <c r="M87" s="26">
        <f t="shared" si="199"/>
        <v>17000</v>
      </c>
      <c r="N87" s="26">
        <f t="shared" si="200"/>
        <v>8000</v>
      </c>
      <c r="O87" s="26">
        <f t="shared" si="201"/>
        <v>4600</v>
      </c>
      <c r="P87" s="26">
        <f t="shared" si="202"/>
        <v>3000</v>
      </c>
      <c r="Q87" s="17">
        <f t="shared" si="203"/>
        <v>17000</v>
      </c>
      <c r="R87" s="17">
        <f t="shared" si="204"/>
        <v>9000</v>
      </c>
      <c r="S87" s="17">
        <f t="shared" si="205"/>
        <v>5200</v>
      </c>
      <c r="T87" s="17">
        <f t="shared" si="206"/>
        <v>3400</v>
      </c>
      <c r="U87" s="17">
        <f t="shared" si="206"/>
        <v>2</v>
      </c>
      <c r="V87" s="17" t="str">
        <f t="shared" si="207"/>
        <v xml:space="preserve">Các tuyến đường giao thông không đấu nối trực tiếp và thông ra </v>
      </c>
      <c r="W87" s="17" t="str">
        <f t="shared" si="208"/>
        <v>Đường Bùi Trọng Nghĩa</v>
      </c>
      <c r="X87" s="17" t="str">
        <f t="shared" si="208"/>
        <v xml:space="preserve"> đoạn từ Ngã ba cây xăng khu phố 3</v>
      </c>
      <c r="Y87" s="17" t="str">
        <f t="shared" si="209"/>
        <v xml:space="preserve"> đến Đường Nguyễn Khuyến</v>
      </c>
      <c r="Z87" s="17" t="s">
        <v>278</v>
      </c>
      <c r="AA87" s="17" t="str">
        <f t="shared" ref="AA87:AC87" si="212">AA80</f>
        <v>- Có bề rộng ≥5m, cách đường giao thông ≤600m.</v>
      </c>
      <c r="AB87" s="17" t="str">
        <f t="shared" si="212"/>
        <v>- Có bề rộng từ ≥3m đến &lt;5m, cách đường giao thông ≤400m.</v>
      </c>
      <c r="AC87" s="17">
        <f t="shared" si="212"/>
        <v>0</v>
      </c>
      <c r="AD87" s="72"/>
      <c r="AE87" s="72"/>
    </row>
    <row r="88" spans="1:31" s="17" customFormat="1" ht="94.5" x14ac:dyDescent="0.25">
      <c r="A88" s="171">
        <f t="shared" si="174"/>
        <v>83</v>
      </c>
      <c r="B88" s="171" t="str">
        <f t="shared" si="197"/>
        <v>VT3*0,8</v>
      </c>
      <c r="C88" s="171" t="str">
        <f t="shared" si="198"/>
        <v>BH47DT_D2</v>
      </c>
      <c r="D88" s="203" t="str">
        <f>V88&amp;W88&amp;X88&amp;Y88&amp;Z88&amp;"
"&amp;AA88&amp;"
"
&amp;AB88&amp;"
"&amp;AC88</f>
        <v>Các tuyến đường giao thông không đấu nối trực tiếp và thông ra Đường Bùi Trọng Nghĩa đoạn từ Ngã ba cây xăng khu phố 3 đến Đường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E88" s="203"/>
      <c r="F88" s="203"/>
      <c r="G88" s="202">
        <v>4700</v>
      </c>
      <c r="H88" s="202">
        <v>3300</v>
      </c>
      <c r="I88" s="202">
        <v>2800</v>
      </c>
      <c r="J88" s="199">
        <f>VLOOKUP(C88,'[1]1. MA DO'!$E$5:$AA$1933,23,0)</f>
        <v>1.1299999999999999</v>
      </c>
      <c r="K88" s="200">
        <f t="shared" si="171"/>
        <v>1.1299999999999999</v>
      </c>
      <c r="L88" s="200">
        <f t="shared" si="172"/>
        <v>1.1299999999999999</v>
      </c>
      <c r="M88" s="26">
        <f t="shared" si="199"/>
        <v>17000</v>
      </c>
      <c r="N88" s="26">
        <f t="shared" si="200"/>
        <v>8000</v>
      </c>
      <c r="O88" s="26">
        <f t="shared" si="201"/>
        <v>4600</v>
      </c>
      <c r="P88" s="26">
        <f t="shared" si="202"/>
        <v>3000</v>
      </c>
      <c r="Q88" s="17">
        <f t="shared" si="203"/>
        <v>17000</v>
      </c>
      <c r="R88" s="17">
        <f t="shared" si="204"/>
        <v>9000</v>
      </c>
      <c r="S88" s="17">
        <f t="shared" si="205"/>
        <v>5200</v>
      </c>
      <c r="T88" s="17">
        <f t="shared" si="206"/>
        <v>3400</v>
      </c>
      <c r="U88" s="17">
        <f t="shared" si="206"/>
        <v>2</v>
      </c>
      <c r="V88" s="17" t="str">
        <f t="shared" si="207"/>
        <v xml:space="preserve">Các tuyến đường giao thông không đấu nối trực tiếp và thông ra </v>
      </c>
      <c r="W88" s="17" t="str">
        <f t="shared" si="208"/>
        <v>Đường Bùi Trọng Nghĩa</v>
      </c>
      <c r="X88" s="17" t="str">
        <f t="shared" si="208"/>
        <v xml:space="preserve"> đoạn từ Ngã ba cây xăng khu phố 3</v>
      </c>
      <c r="Y88" s="17" t="str">
        <f t="shared" si="209"/>
        <v xml:space="preserve"> đến Đường Nguyễn Khuyến</v>
      </c>
      <c r="Z88" s="17" t="s">
        <v>278</v>
      </c>
      <c r="AA88" s="17" t="str">
        <f t="shared" ref="AA88:AC88" si="213">AA81</f>
        <v>- Có bề rộng ≥5m, cách đường giao thông &gt;600m.</v>
      </c>
      <c r="AB88" s="17" t="str">
        <f t="shared" si="213"/>
        <v>- Có bề rộng từ ≥3m đến &lt;5m, cách đường giao thông từ &gt;400m đến ≤600m.</v>
      </c>
      <c r="AC88" s="17" t="str">
        <f t="shared" si="213"/>
        <v>- Có bề rộng &lt;3m, cách đường giao thông ≤200m.</v>
      </c>
      <c r="AD88" s="72"/>
      <c r="AE88" s="72"/>
    </row>
    <row r="89" spans="1:31" s="17" customFormat="1" ht="94.5" x14ac:dyDescent="0.25">
      <c r="A89" s="171">
        <f t="shared" si="174"/>
        <v>84</v>
      </c>
      <c r="B89" s="171" t="str">
        <f t="shared" si="197"/>
        <v>VT4*0,8</v>
      </c>
      <c r="C89" s="171" t="str">
        <f t="shared" si="198"/>
        <v>BH47DT_D2</v>
      </c>
      <c r="D89" s="203" t="str">
        <f>V89&amp;W89&amp;X89&amp;Y89&amp;Z89</f>
        <v>Các tuyến đường giao thông không đấu nối trực tiếp và thông ra Đường Bùi Trọng Nghĩa đoạn từ Ngã ba cây xăng khu phố 3 đến Đường Nguyễn Khuyến có hiện trạng là đường nhựa, bê tông xi măng:
- Có bề rộng từ ≥3m đến &lt;5m, cách đường giao thông &gt;600m.
- Có bề rộng &lt;3m, cách đường giao thông &gt; 200m.</v>
      </c>
      <c r="E89" s="203"/>
      <c r="F89" s="203"/>
      <c r="G89" s="202">
        <v>3100</v>
      </c>
      <c r="H89" s="202">
        <v>2200</v>
      </c>
      <c r="I89" s="202">
        <v>1900</v>
      </c>
      <c r="J89" s="199">
        <f>VLOOKUP(C89,'[1]1. MA DO'!$E$5:$AA$1933,23,0)</f>
        <v>1.1299999999999999</v>
      </c>
      <c r="K89" s="200">
        <f t="shared" si="171"/>
        <v>1.1299999999999999</v>
      </c>
      <c r="L89" s="200">
        <f t="shared" si="172"/>
        <v>1.1299999999999999</v>
      </c>
      <c r="M89" s="26">
        <f t="shared" si="199"/>
        <v>17000</v>
      </c>
      <c r="N89" s="26">
        <f t="shared" si="200"/>
        <v>8000</v>
      </c>
      <c r="O89" s="26">
        <f t="shared" si="201"/>
        <v>4600</v>
      </c>
      <c r="P89" s="26">
        <f t="shared" si="202"/>
        <v>3000</v>
      </c>
      <c r="Q89" s="17">
        <f t="shared" si="203"/>
        <v>17000</v>
      </c>
      <c r="R89" s="17">
        <f t="shared" si="204"/>
        <v>9000</v>
      </c>
      <c r="S89" s="17">
        <f t="shared" si="205"/>
        <v>5200</v>
      </c>
      <c r="T89" s="17">
        <f t="shared" si="206"/>
        <v>3400</v>
      </c>
      <c r="U89" s="17">
        <f t="shared" si="206"/>
        <v>2</v>
      </c>
      <c r="V89" s="17" t="str">
        <f t="shared" si="207"/>
        <v xml:space="preserve">Các tuyến đường giao thông không đấu nối trực tiếp và thông ra </v>
      </c>
      <c r="W89" s="17" t="str">
        <f t="shared" si="208"/>
        <v>Đường Bùi Trọng Nghĩa</v>
      </c>
      <c r="X89" s="17" t="str">
        <f t="shared" si="208"/>
        <v xml:space="preserve"> đoạn từ Ngã ba cây xăng khu phố 3</v>
      </c>
      <c r="Y89" s="17" t="str">
        <f t="shared" si="209"/>
        <v xml:space="preserve"> đến Đường Nguyễn Khuyến</v>
      </c>
      <c r="Z89" s="17" t="s">
        <v>279</v>
      </c>
      <c r="AA89" s="17">
        <f t="shared" ref="AA89:AC89" si="214">AA82</f>
        <v>0</v>
      </c>
      <c r="AB89" s="17">
        <f t="shared" si="214"/>
        <v>0</v>
      </c>
      <c r="AC89" s="17">
        <f t="shared" si="214"/>
        <v>0</v>
      </c>
      <c r="AD89" s="72"/>
      <c r="AE89" s="72"/>
    </row>
    <row r="90" spans="1:31" s="17" customFormat="1" ht="31.5" x14ac:dyDescent="0.25">
      <c r="A90" s="171">
        <f t="shared" si="174"/>
        <v>85</v>
      </c>
      <c r="B90" s="171" t="str">
        <f>'Đầu vào (2)'!G85</f>
        <v>BH48DT</v>
      </c>
      <c r="C90" s="171" t="str">
        <f>$B$90</f>
        <v>BH48DT</v>
      </c>
      <c r="D90" s="178" t="str">
        <f>'Đầu vào (2)'!H85</f>
        <v>Đường Trần Văn Xã</v>
      </c>
      <c r="E90" s="178" t="str">
        <f>'Đầu vào (2)'!I85</f>
        <v>Đường Bùi Trọng Nghĩa</v>
      </c>
      <c r="F90" s="178" t="str">
        <f>'Đầu vào (2)'!J85</f>
        <v>Đường D2 - Khu dân cư Phú Gia 2</v>
      </c>
      <c r="G90" s="202">
        <v>19000</v>
      </c>
      <c r="H90" s="202">
        <v>13300</v>
      </c>
      <c r="I90" s="202">
        <v>11400</v>
      </c>
      <c r="J90" s="199">
        <f>VLOOKUP(C90,'[1]1. MA DO'!$E$5:$AA$1933,23,0)</f>
        <v>1.1000000000000001</v>
      </c>
      <c r="K90" s="200">
        <f t="shared" si="171"/>
        <v>1.1000000000000001</v>
      </c>
      <c r="L90" s="200">
        <f t="shared" si="172"/>
        <v>1.1000000000000001</v>
      </c>
      <c r="M90" s="26">
        <f>'Đầu vào (2)'!K85</f>
        <v>19000</v>
      </c>
      <c r="N90" s="26">
        <f>'Đầu vào (2)'!L85</f>
        <v>9000</v>
      </c>
      <c r="O90" s="26">
        <f>'Đầu vào (2)'!M85</f>
        <v>4600</v>
      </c>
      <c r="P90" s="26">
        <f>'Đầu vào (2)'!N85</f>
        <v>3300</v>
      </c>
      <c r="Q90" s="17">
        <f>VLOOKUP(B90,'[2]Giá đề xuất ODT'!$G$11:$AD$2233,21,0)</f>
        <v>19000</v>
      </c>
      <c r="R90" s="17">
        <f>VLOOKUP(B90,'[2]Giá đề xuất ODT'!$G$11:$AD$2233,22,0)</f>
        <v>10100</v>
      </c>
      <c r="S90" s="17">
        <f>VLOOKUP(B90,'[2]Giá đề xuất ODT'!$G$11:$AD$2233,23,0)</f>
        <v>5200</v>
      </c>
      <c r="T90" s="17">
        <f>VLOOKUP(B90,'[2]Giá đề xuất ODT'!$G$11:$AD$2233,24,0)</f>
        <v>3700</v>
      </c>
      <c r="U90" s="17">
        <v>1</v>
      </c>
      <c r="W90" s="17" t="str">
        <f>D90</f>
        <v>Đường Trần Văn Xã</v>
      </c>
      <c r="X90" s="17" t="str">
        <f>" đoạn từ "&amp;E90</f>
        <v xml:space="preserve"> đoạn từ Đường Bùi Trọng Nghĩa</v>
      </c>
      <c r="Y90" s="17" t="str">
        <f>" đến "&amp;F90</f>
        <v xml:space="preserve"> đến Đường D2 - Khu dân cư Phú Gia 2</v>
      </c>
      <c r="AC90" s="17">
        <v>0</v>
      </c>
    </row>
    <row r="91" spans="1:31" s="17" customFormat="1" ht="78.75" x14ac:dyDescent="0.25">
      <c r="A91" s="171">
        <f t="shared" si="174"/>
        <v>86</v>
      </c>
      <c r="B91" s="171" t="str">
        <f t="shared" ref="B91:B96" si="215">B84</f>
        <v>VT2</v>
      </c>
      <c r="C91" s="171" t="str">
        <f t="shared" ref="C91:C96" si="216">$B$90</f>
        <v>BH48DT</v>
      </c>
      <c r="D91" s="203" t="str">
        <f>V91&amp;W91&amp;X91&amp;Y91&amp;Z91&amp;"
"&amp;AA91&amp;"
"
&amp;AB91</f>
        <v>Các tuyến đường giao thông đấu nối trực tiếp ra Đường Trần Văn Xã đoạn từ Đường Bùi Trọng Nghĩa đến Đường D2 - Khu dân cư Phú Gia 2 có hiện trạng là đường nhựa, bê tông xi măng:
- Có bề rộng ≥5m, cách đường giao thông ≤600m.
- Có bề rộng từ ≥3m đến &lt;5m, cách đường giao thông ≤400m.</v>
      </c>
      <c r="E91" s="203"/>
      <c r="F91" s="203"/>
      <c r="G91" s="202">
        <v>10100</v>
      </c>
      <c r="H91" s="202">
        <v>7100</v>
      </c>
      <c r="I91" s="202">
        <v>6100</v>
      </c>
      <c r="J91" s="199">
        <f>VLOOKUP(C91,'[1]1. MA DO'!$E$5:$AA$1933,23,0)</f>
        <v>1.1000000000000001</v>
      </c>
      <c r="K91" s="200">
        <f t="shared" si="171"/>
        <v>1.1000000000000001</v>
      </c>
      <c r="L91" s="200">
        <f t="shared" si="172"/>
        <v>1.1000000000000001</v>
      </c>
      <c r="M91" s="26">
        <f t="shared" ref="M91:M96" si="217">M90</f>
        <v>19000</v>
      </c>
      <c r="N91" s="26">
        <f t="shared" ref="N91:N96" si="218">N90</f>
        <v>9000</v>
      </c>
      <c r="O91" s="26">
        <f t="shared" ref="O91:O96" si="219">O90</f>
        <v>4600</v>
      </c>
      <c r="P91" s="26">
        <f t="shared" ref="P91:P96" si="220">P90</f>
        <v>3300</v>
      </c>
      <c r="Q91" s="17">
        <f t="shared" ref="Q91:Q96" si="221">Q90</f>
        <v>19000</v>
      </c>
      <c r="R91" s="17">
        <f t="shared" ref="R91:R96" si="222">R90</f>
        <v>10100</v>
      </c>
      <c r="S91" s="17">
        <f t="shared" ref="S91:S96" si="223">S90</f>
        <v>5200</v>
      </c>
      <c r="T91" s="17">
        <f t="shared" ref="T91:U96" si="224">T90</f>
        <v>3700</v>
      </c>
      <c r="U91" s="17">
        <f t="shared" si="224"/>
        <v>1</v>
      </c>
      <c r="V91" s="17" t="str">
        <f t="shared" ref="V91:V96" si="225">V84</f>
        <v xml:space="preserve">Các tuyến đường giao thông đấu nối trực tiếp ra </v>
      </c>
      <c r="W91" s="17" t="str">
        <f t="shared" ref="W91:X96" si="226">W90</f>
        <v>Đường Trần Văn Xã</v>
      </c>
      <c r="X91" s="17" t="str">
        <f t="shared" si="226"/>
        <v xml:space="preserve"> đoạn từ Đường Bùi Trọng Nghĩa</v>
      </c>
      <c r="Y91" s="17" t="str">
        <f t="shared" ref="Y91:Y96" si="227">Y90</f>
        <v xml:space="preserve"> đến Đường D2 - Khu dân cư Phú Gia 2</v>
      </c>
      <c r="Z91" s="17" t="s">
        <v>278</v>
      </c>
      <c r="AA91" s="17" t="str">
        <f>AA84</f>
        <v>- Có bề rộng ≥5m, cách đường giao thông ≤600m.</v>
      </c>
      <c r="AB91" s="17" t="str">
        <f>AB84</f>
        <v>- Có bề rộng từ ≥3m đến &lt;5m, cách đường giao thông ≤400m.</v>
      </c>
      <c r="AC91" s="17">
        <f>AC84</f>
        <v>0</v>
      </c>
    </row>
    <row r="92" spans="1:31" s="17" customFormat="1" ht="78.75" x14ac:dyDescent="0.25">
      <c r="A92" s="171">
        <f t="shared" si="174"/>
        <v>87</v>
      </c>
      <c r="B92" s="171" t="str">
        <f t="shared" si="215"/>
        <v>VT3</v>
      </c>
      <c r="C92" s="171" t="str">
        <f t="shared" si="216"/>
        <v>BH48DT</v>
      </c>
      <c r="D92" s="203" t="str">
        <f>V92&amp;W92&amp;X92&amp;Y92&amp;Z92&amp;"
"&amp;AA92&amp;"
"&amp;AB92&amp;"
"&amp;AC92</f>
        <v>Các tuyến đường giao thông đấu nối trực tiếp ra Đường Trần Văn Xã đoạn từ Đường Bùi Trọng Nghĩa đến Đường D2 - Khu dân cư Phú Gia 2 có hiện trạng là đường nhựa, bê tông xi măng:
- Có bề rộng ≥5m, cách đường giao thông &gt;600m.
- Có bề rộng từ ≥3m đến &lt;5m, cách đường giao thông từ &gt;400m đến ≤600m.
- Có bề rộng &lt;3m, cách đường giao thông ≤200m.</v>
      </c>
      <c r="E92" s="203"/>
      <c r="F92" s="203"/>
      <c r="G92" s="202">
        <v>5200</v>
      </c>
      <c r="H92" s="202">
        <v>3600</v>
      </c>
      <c r="I92" s="202">
        <v>3100</v>
      </c>
      <c r="J92" s="199">
        <f>VLOOKUP(C92,'[1]1. MA DO'!$E$5:$AA$1933,23,0)</f>
        <v>1.1000000000000001</v>
      </c>
      <c r="K92" s="200">
        <f t="shared" si="171"/>
        <v>1.1000000000000001</v>
      </c>
      <c r="L92" s="200">
        <f t="shared" si="172"/>
        <v>1.1000000000000001</v>
      </c>
      <c r="M92" s="26">
        <f t="shared" si="217"/>
        <v>19000</v>
      </c>
      <c r="N92" s="26">
        <f t="shared" si="218"/>
        <v>9000</v>
      </c>
      <c r="O92" s="26">
        <f t="shared" si="219"/>
        <v>4600</v>
      </c>
      <c r="P92" s="26">
        <f t="shared" si="220"/>
        <v>3300</v>
      </c>
      <c r="Q92" s="17">
        <f t="shared" si="221"/>
        <v>19000</v>
      </c>
      <c r="R92" s="17">
        <f t="shared" si="222"/>
        <v>10100</v>
      </c>
      <c r="S92" s="17">
        <f t="shared" si="223"/>
        <v>5200</v>
      </c>
      <c r="T92" s="17">
        <f t="shared" si="224"/>
        <v>3700</v>
      </c>
      <c r="U92" s="17">
        <f t="shared" si="224"/>
        <v>1</v>
      </c>
      <c r="V92" s="17" t="str">
        <f t="shared" si="225"/>
        <v xml:space="preserve">Các tuyến đường giao thông đấu nối trực tiếp ra </v>
      </c>
      <c r="W92" s="17" t="str">
        <f t="shared" si="226"/>
        <v>Đường Trần Văn Xã</v>
      </c>
      <c r="X92" s="17" t="str">
        <f t="shared" si="226"/>
        <v xml:space="preserve"> đoạn từ Đường Bùi Trọng Nghĩa</v>
      </c>
      <c r="Y92" s="17" t="str">
        <f t="shared" si="227"/>
        <v xml:space="preserve"> đến Đường D2 - Khu dân cư Phú Gia 2</v>
      </c>
      <c r="Z92" s="17" t="s">
        <v>278</v>
      </c>
      <c r="AA92" s="17" t="str">
        <f t="shared" ref="AA92:AC92" si="228">AA85</f>
        <v>- Có bề rộng ≥5m, cách đường giao thông &gt;600m.</v>
      </c>
      <c r="AB92" s="17" t="str">
        <f t="shared" si="228"/>
        <v>- Có bề rộng từ ≥3m đến &lt;5m, cách đường giao thông từ &gt;400m đến ≤600m.</v>
      </c>
      <c r="AC92" s="17" t="str">
        <f t="shared" si="228"/>
        <v>- Có bề rộng &lt;3m, cách đường giao thông ≤200m.</v>
      </c>
    </row>
    <row r="93" spans="1:31" s="17" customFormat="1" ht="94.5" x14ac:dyDescent="0.25">
      <c r="A93" s="171">
        <f t="shared" si="174"/>
        <v>88</v>
      </c>
      <c r="B93" s="171" t="str">
        <f t="shared" si="215"/>
        <v>VT4</v>
      </c>
      <c r="C93" s="171" t="str">
        <f t="shared" si="216"/>
        <v>BH48DT</v>
      </c>
      <c r="D93" s="203" t="str">
        <f>V93&amp;W93&amp;X93&amp;Y93&amp;Z93</f>
        <v>Các tuyến đường giao thông đấu nối trực tiếp ra Đường Trần Văn Xã đoạn từ Đường Bùi Trọng Nghĩa đến Đường D2 - Khu dân cư Phú Gia 2 có hiện trạng là đường nhựa, bê tông xi măng:
- Có bề rộng từ ≥3m đến &lt;5m, cách đường giao thông &gt;600m.
- Có bề rộng &lt;3m, cách đường giao thông &gt;200m.</v>
      </c>
      <c r="E93" s="203"/>
      <c r="F93" s="203"/>
      <c r="G93" s="202">
        <v>3700</v>
      </c>
      <c r="H93" s="202">
        <v>2600</v>
      </c>
      <c r="I93" s="202">
        <v>2200</v>
      </c>
      <c r="J93" s="199">
        <f>VLOOKUP(C93,'[1]1. MA DO'!$E$5:$AA$1933,23,0)</f>
        <v>1.1000000000000001</v>
      </c>
      <c r="K93" s="200">
        <f t="shared" si="171"/>
        <v>1.1000000000000001</v>
      </c>
      <c r="L93" s="200">
        <f t="shared" si="172"/>
        <v>1.1000000000000001</v>
      </c>
      <c r="M93" s="26">
        <f t="shared" si="217"/>
        <v>19000</v>
      </c>
      <c r="N93" s="26">
        <f t="shared" si="218"/>
        <v>9000</v>
      </c>
      <c r="O93" s="26">
        <f t="shared" si="219"/>
        <v>4600</v>
      </c>
      <c r="P93" s="26">
        <f t="shared" si="220"/>
        <v>3300</v>
      </c>
      <c r="Q93" s="17">
        <f t="shared" si="221"/>
        <v>19000</v>
      </c>
      <c r="R93" s="17">
        <f t="shared" si="222"/>
        <v>10100</v>
      </c>
      <c r="S93" s="17">
        <f t="shared" si="223"/>
        <v>5200</v>
      </c>
      <c r="T93" s="17">
        <f t="shared" si="224"/>
        <v>3700</v>
      </c>
      <c r="U93" s="17">
        <f t="shared" si="224"/>
        <v>1</v>
      </c>
      <c r="V93" s="17" t="str">
        <f t="shared" si="225"/>
        <v xml:space="preserve">Các tuyến đường giao thông đấu nối trực tiếp ra </v>
      </c>
      <c r="W93" s="17" t="str">
        <f t="shared" si="226"/>
        <v>Đường Trần Văn Xã</v>
      </c>
      <c r="X93" s="17" t="str">
        <f t="shared" si="226"/>
        <v xml:space="preserve"> đoạn từ Đường Bùi Trọng Nghĩa</v>
      </c>
      <c r="Y93" s="17" t="str">
        <f t="shared" si="227"/>
        <v xml:space="preserve"> đến Đường D2 - Khu dân cư Phú Gia 2</v>
      </c>
      <c r="Z93" s="17" t="s">
        <v>280</v>
      </c>
      <c r="AA93" s="17">
        <f t="shared" ref="AA93:AC93" si="229">AA86</f>
        <v>0</v>
      </c>
      <c r="AB93" s="17">
        <f t="shared" si="229"/>
        <v>0</v>
      </c>
      <c r="AC93" s="17">
        <f t="shared" si="229"/>
        <v>0</v>
      </c>
    </row>
    <row r="94" spans="1:31" s="17" customFormat="1" ht="94.5" x14ac:dyDescent="0.25">
      <c r="A94" s="171">
        <f t="shared" si="174"/>
        <v>89</v>
      </c>
      <c r="B94" s="171" t="str">
        <f t="shared" si="215"/>
        <v>VT2*0,8</v>
      </c>
      <c r="C94" s="171" t="str">
        <f t="shared" si="216"/>
        <v>BH48DT</v>
      </c>
      <c r="D94" s="203" t="str">
        <f>V94&amp;W94&amp;X94&amp;Y94&amp;Z94&amp;"
"&amp;AA94&amp;"
"
&amp;AB94</f>
        <v>Các tuyến đường giao thông không đấu nối trực tiếp và thông ra Đường Trần Văn Xã đoạn từ Đường Bùi Trọng Nghĩa đến Đường D2 - Khu dân cư Phú Gia 2 có hiện trạng là đường nhựa, bê tông xi măng:
- Có bề rộng ≥5m, cách đường giao thông ≤600m.
- Có bề rộng từ ≥3m đến &lt;5m, cách đường giao thông ≤400m.</v>
      </c>
      <c r="E94" s="203"/>
      <c r="F94" s="203"/>
      <c r="G94" s="202">
        <v>9100</v>
      </c>
      <c r="H94" s="202">
        <v>6400</v>
      </c>
      <c r="I94" s="202">
        <v>5500</v>
      </c>
      <c r="J94" s="199">
        <f>VLOOKUP(C94,'[1]1. MA DO'!$E$5:$AA$1933,23,0)</f>
        <v>1.1000000000000001</v>
      </c>
      <c r="K94" s="200">
        <f t="shared" si="171"/>
        <v>1.1000000000000001</v>
      </c>
      <c r="L94" s="200">
        <f t="shared" si="172"/>
        <v>1.1000000000000001</v>
      </c>
      <c r="M94" s="26">
        <f t="shared" si="217"/>
        <v>19000</v>
      </c>
      <c r="N94" s="26">
        <f t="shared" si="218"/>
        <v>9000</v>
      </c>
      <c r="O94" s="26">
        <f t="shared" si="219"/>
        <v>4600</v>
      </c>
      <c r="P94" s="26">
        <f t="shared" si="220"/>
        <v>3300</v>
      </c>
      <c r="Q94" s="17">
        <f t="shared" si="221"/>
        <v>19000</v>
      </c>
      <c r="R94" s="17">
        <f t="shared" si="222"/>
        <v>10100</v>
      </c>
      <c r="S94" s="17">
        <f t="shared" si="223"/>
        <v>5200</v>
      </c>
      <c r="T94" s="17">
        <f t="shared" si="224"/>
        <v>3700</v>
      </c>
      <c r="U94" s="17">
        <f t="shared" si="224"/>
        <v>1</v>
      </c>
      <c r="V94" s="17" t="str">
        <f t="shared" si="225"/>
        <v xml:space="preserve">Các tuyến đường giao thông không đấu nối trực tiếp và thông ra </v>
      </c>
      <c r="W94" s="17" t="str">
        <f t="shared" si="226"/>
        <v>Đường Trần Văn Xã</v>
      </c>
      <c r="X94" s="17" t="str">
        <f t="shared" si="226"/>
        <v xml:space="preserve"> đoạn từ Đường Bùi Trọng Nghĩa</v>
      </c>
      <c r="Y94" s="17" t="str">
        <f t="shared" si="227"/>
        <v xml:space="preserve"> đến Đường D2 - Khu dân cư Phú Gia 2</v>
      </c>
      <c r="Z94" s="17" t="s">
        <v>278</v>
      </c>
      <c r="AA94" s="17" t="str">
        <f t="shared" ref="AA94:AC94" si="230">AA87</f>
        <v>- Có bề rộng ≥5m, cách đường giao thông ≤600m.</v>
      </c>
      <c r="AB94" s="17" t="str">
        <f t="shared" si="230"/>
        <v>- Có bề rộng từ ≥3m đến &lt;5m, cách đường giao thông ≤400m.</v>
      </c>
      <c r="AC94" s="17">
        <f t="shared" si="230"/>
        <v>0</v>
      </c>
      <c r="AD94" s="72"/>
      <c r="AE94" s="72"/>
    </row>
    <row r="95" spans="1:31" s="17" customFormat="1" ht="94.5" x14ac:dyDescent="0.25">
      <c r="A95" s="171">
        <f t="shared" si="174"/>
        <v>90</v>
      </c>
      <c r="B95" s="171" t="str">
        <f t="shared" si="215"/>
        <v>VT3*0,8</v>
      </c>
      <c r="C95" s="171" t="str">
        <f t="shared" si="216"/>
        <v>BH48DT</v>
      </c>
      <c r="D95" s="203" t="str">
        <f>V95&amp;W95&amp;X95&amp;Y95&amp;Z95&amp;"
"&amp;AA95&amp;"
"
&amp;AB95&amp;"
"&amp;AC95</f>
        <v>Các tuyến đường giao thông không đấu nối trực tiếp và thông ra Đường Trần Văn Xã đoạn từ Đường Bùi Trọng Nghĩa đến Đường D2 - Khu dân cư Phú Gia 2 có hiện trạng là đường nhựa, bê tông xi măng:
- Có bề rộng ≥5m, cách đường giao thông &gt;600m.
- Có bề rộng từ ≥3m đến &lt;5m, cách đường giao thông từ &gt;400m đến ≤600m.
- Có bề rộng &lt;3m, cách đường giao thông ≤200m.</v>
      </c>
      <c r="E95" s="203"/>
      <c r="F95" s="203"/>
      <c r="G95" s="202">
        <v>4700</v>
      </c>
      <c r="H95" s="202">
        <v>3300</v>
      </c>
      <c r="I95" s="202">
        <v>2800</v>
      </c>
      <c r="J95" s="199">
        <f>VLOOKUP(C95,'[1]1. MA DO'!$E$5:$AA$1933,23,0)</f>
        <v>1.1000000000000001</v>
      </c>
      <c r="K95" s="200">
        <f t="shared" si="171"/>
        <v>1.1000000000000001</v>
      </c>
      <c r="L95" s="200">
        <f t="shared" si="172"/>
        <v>1.1000000000000001</v>
      </c>
      <c r="M95" s="26">
        <f t="shared" si="217"/>
        <v>19000</v>
      </c>
      <c r="N95" s="26">
        <f t="shared" si="218"/>
        <v>9000</v>
      </c>
      <c r="O95" s="26">
        <f t="shared" si="219"/>
        <v>4600</v>
      </c>
      <c r="P95" s="26">
        <f t="shared" si="220"/>
        <v>3300</v>
      </c>
      <c r="Q95" s="17">
        <f t="shared" si="221"/>
        <v>19000</v>
      </c>
      <c r="R95" s="17">
        <f t="shared" si="222"/>
        <v>10100</v>
      </c>
      <c r="S95" s="17">
        <f t="shared" si="223"/>
        <v>5200</v>
      </c>
      <c r="T95" s="17">
        <f t="shared" si="224"/>
        <v>3700</v>
      </c>
      <c r="U95" s="17">
        <f t="shared" si="224"/>
        <v>1</v>
      </c>
      <c r="V95" s="17" t="str">
        <f t="shared" si="225"/>
        <v xml:space="preserve">Các tuyến đường giao thông không đấu nối trực tiếp và thông ra </v>
      </c>
      <c r="W95" s="17" t="str">
        <f t="shared" si="226"/>
        <v>Đường Trần Văn Xã</v>
      </c>
      <c r="X95" s="17" t="str">
        <f t="shared" si="226"/>
        <v xml:space="preserve"> đoạn từ Đường Bùi Trọng Nghĩa</v>
      </c>
      <c r="Y95" s="17" t="str">
        <f t="shared" si="227"/>
        <v xml:space="preserve"> đến Đường D2 - Khu dân cư Phú Gia 2</v>
      </c>
      <c r="Z95" s="17" t="s">
        <v>278</v>
      </c>
      <c r="AA95" s="17" t="str">
        <f t="shared" ref="AA95:AC95" si="231">AA88</f>
        <v>- Có bề rộng ≥5m, cách đường giao thông &gt;600m.</v>
      </c>
      <c r="AB95" s="17" t="str">
        <f t="shared" si="231"/>
        <v>- Có bề rộng từ ≥3m đến &lt;5m, cách đường giao thông từ &gt;400m đến ≤600m.</v>
      </c>
      <c r="AC95" s="17" t="str">
        <f t="shared" si="231"/>
        <v>- Có bề rộng &lt;3m, cách đường giao thông ≤200m.</v>
      </c>
      <c r="AD95" s="72"/>
      <c r="AE95" s="72"/>
    </row>
    <row r="96" spans="1:31" s="17" customFormat="1" ht="94.5" x14ac:dyDescent="0.25">
      <c r="A96" s="171">
        <f t="shared" si="174"/>
        <v>91</v>
      </c>
      <c r="B96" s="171" t="str">
        <f t="shared" si="215"/>
        <v>VT4*0,8</v>
      </c>
      <c r="C96" s="171" t="str">
        <f t="shared" si="216"/>
        <v>BH48DT</v>
      </c>
      <c r="D96" s="203" t="str">
        <f>V96&amp;W96&amp;X96&amp;Y96&amp;Z96</f>
        <v>Các tuyến đường giao thông không đấu nối trực tiếp và thông ra Đường Trần Văn Xã đoạn từ Đường Bùi Trọng Nghĩa đến Đường D2 - Khu dân cư Phú Gia 2 có hiện trạng là đường nhựa, bê tông xi măng:
- Có bề rộng từ ≥3m đến &lt;5m, cách đường giao thông &gt;600m.
- Có bề rộng &lt;3m, cách đường giao thông &gt; 200m.</v>
      </c>
      <c r="E96" s="203"/>
      <c r="F96" s="203"/>
      <c r="G96" s="202">
        <v>3300</v>
      </c>
      <c r="H96" s="202">
        <v>2300</v>
      </c>
      <c r="I96" s="202">
        <v>2000</v>
      </c>
      <c r="J96" s="199">
        <f>VLOOKUP(C96,'[1]1. MA DO'!$E$5:$AA$1933,23,0)</f>
        <v>1.1000000000000001</v>
      </c>
      <c r="K96" s="200">
        <f t="shared" si="171"/>
        <v>1.1000000000000001</v>
      </c>
      <c r="L96" s="200">
        <f t="shared" si="172"/>
        <v>1.1000000000000001</v>
      </c>
      <c r="M96" s="26">
        <f t="shared" si="217"/>
        <v>19000</v>
      </c>
      <c r="N96" s="26">
        <f t="shared" si="218"/>
        <v>9000</v>
      </c>
      <c r="O96" s="26">
        <f t="shared" si="219"/>
        <v>4600</v>
      </c>
      <c r="P96" s="26">
        <f t="shared" si="220"/>
        <v>3300</v>
      </c>
      <c r="Q96" s="17">
        <f t="shared" si="221"/>
        <v>19000</v>
      </c>
      <c r="R96" s="17">
        <f t="shared" si="222"/>
        <v>10100</v>
      </c>
      <c r="S96" s="17">
        <f t="shared" si="223"/>
        <v>5200</v>
      </c>
      <c r="T96" s="17">
        <f t="shared" si="224"/>
        <v>3700</v>
      </c>
      <c r="U96" s="17">
        <f t="shared" si="224"/>
        <v>1</v>
      </c>
      <c r="V96" s="17" t="str">
        <f t="shared" si="225"/>
        <v xml:space="preserve">Các tuyến đường giao thông không đấu nối trực tiếp và thông ra </v>
      </c>
      <c r="W96" s="17" t="str">
        <f t="shared" si="226"/>
        <v>Đường Trần Văn Xã</v>
      </c>
      <c r="X96" s="17" t="str">
        <f t="shared" si="226"/>
        <v xml:space="preserve"> đoạn từ Đường Bùi Trọng Nghĩa</v>
      </c>
      <c r="Y96" s="17" t="str">
        <f t="shared" si="227"/>
        <v xml:space="preserve"> đến Đường D2 - Khu dân cư Phú Gia 2</v>
      </c>
      <c r="Z96" s="17" t="s">
        <v>279</v>
      </c>
      <c r="AA96" s="17">
        <f t="shared" ref="AA96:AC96" si="232">AA89</f>
        <v>0</v>
      </c>
      <c r="AB96" s="17">
        <f t="shared" si="232"/>
        <v>0</v>
      </c>
      <c r="AC96" s="17">
        <f t="shared" si="232"/>
        <v>0</v>
      </c>
      <c r="AD96" s="72"/>
      <c r="AE96" s="72"/>
    </row>
    <row r="97" spans="1:29" s="17" customFormat="1" ht="94.5" x14ac:dyDescent="0.25">
      <c r="A97" s="171">
        <f t="shared" si="174"/>
        <v>92</v>
      </c>
      <c r="B97" s="171" t="str">
        <f>'Đầu vào (2)'!G92</f>
        <v>BH52DT_D1</v>
      </c>
      <c r="C97" s="171" t="str">
        <f>$B$97</f>
        <v>BH52DT_D1</v>
      </c>
      <c r="D97" s="178" t="str">
        <f>'Đầu vào (2)'!H92</f>
        <v>Đường nối tiếp từ đường Trần Văn Xã qua Văn phòng KP4 phường Trảng Dài đến đường Nguyễn Thái Học</v>
      </c>
      <c r="E97" s="178" t="str">
        <f>'Đầu vào (2)'!I92</f>
        <v>Đường Trần Văn Xã (từ đường Bùi Trọng Nghĩa đến đường D2 - Khu dân cư Phú Gia 2)</v>
      </c>
      <c r="F97" s="178" t="str">
        <f>'Đầu vào (2)'!J92</f>
        <v>Bên trái hết ranh thửa đất số 241, tờ BĐĐC số 42; bên phải: hết ranh thửa đất số 262, tờ BĐĐC số 42 phường Trảng Dài</v>
      </c>
      <c r="G97" s="202">
        <v>18000</v>
      </c>
      <c r="H97" s="202">
        <v>12600</v>
      </c>
      <c r="I97" s="202">
        <v>10800</v>
      </c>
      <c r="J97" s="199">
        <f>VLOOKUP(C97,'[1]1. MA DO'!$E$5:$AA$1933,23,0)</f>
        <v>1.1299999999999999</v>
      </c>
      <c r="K97" s="200">
        <f t="shared" si="171"/>
        <v>1.1299999999999999</v>
      </c>
      <c r="L97" s="200">
        <f t="shared" si="172"/>
        <v>1.1299999999999999</v>
      </c>
      <c r="M97" s="26">
        <f>'Đầu vào (2)'!K92</f>
        <v>16000</v>
      </c>
      <c r="N97" s="26">
        <f>'Đầu vào (2)'!L92</f>
        <v>8000</v>
      </c>
      <c r="O97" s="26">
        <f>'Đầu vào (2)'!M92</f>
        <v>4200</v>
      </c>
      <c r="P97" s="26">
        <f>'Đầu vào (2)'!N92</f>
        <v>3000</v>
      </c>
      <c r="Q97" s="17">
        <f>VLOOKUP(B97,'[2]Giá đề xuất ODT'!$G$11:$AD$2233,21,0)</f>
        <v>18000</v>
      </c>
      <c r="R97" s="17">
        <f>VLOOKUP(B97,'[2]Giá đề xuất ODT'!$G$11:$AD$2233,22,0)</f>
        <v>9000</v>
      </c>
      <c r="S97" s="17">
        <f>VLOOKUP(B97,'[2]Giá đề xuất ODT'!$G$11:$AD$2233,23,0)</f>
        <v>4700</v>
      </c>
      <c r="T97" s="17">
        <f>VLOOKUP(B97,'[2]Giá đề xuất ODT'!$G$11:$AD$2233,24,0)</f>
        <v>3400</v>
      </c>
      <c r="U97" s="17">
        <v>1</v>
      </c>
      <c r="W97" s="17" t="str">
        <f>D97</f>
        <v>Đường nối tiếp từ đường Trần Văn Xã qua Văn phòng KP4 phường Trảng Dài đến đường Nguyễn Thái Học</v>
      </c>
      <c r="X97" s="17" t="str">
        <f>" đoạn từ "&amp;E97</f>
        <v xml:space="preserve"> đoạn từ Đường Trần Văn Xã (từ đường Bùi Trọng Nghĩa đến đường D2 - Khu dân cư Phú Gia 2)</v>
      </c>
      <c r="Y97" s="17" t="str">
        <f>" đến "&amp;F97</f>
        <v xml:space="preserve"> đến Bên trái hết ranh thửa đất số 241, tờ BĐĐC số 42; bên phải: hết ranh thửa đất số 262, tờ BĐĐC số 42 phường Trảng Dài</v>
      </c>
      <c r="AC97" s="17">
        <v>0</v>
      </c>
    </row>
    <row r="98" spans="1:29" s="17" customFormat="1" ht="94.5" x14ac:dyDescent="0.25">
      <c r="A98" s="171">
        <f t="shared" si="174"/>
        <v>93</v>
      </c>
      <c r="B98" s="171" t="str">
        <f t="shared" ref="B98:B103" si="233">B91</f>
        <v>VT2</v>
      </c>
      <c r="C98" s="171" t="str">
        <f t="shared" ref="C98:C103" si="234">$B$97</f>
        <v>BH52DT_D1</v>
      </c>
      <c r="D98" s="203" t="str">
        <f>V98&amp;W98&amp;X98&amp;Y98&amp;Z98&amp;"
"&amp;AA98&amp;"
"
&amp;AB98</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≥5m, cách đường giao thông ≤600m.
- Có bề rộng từ ≥3m đến &lt;5m, cách đường giao thông ≤400m.</v>
      </c>
      <c r="E98" s="203"/>
      <c r="F98" s="203"/>
      <c r="G98" s="202">
        <v>9000</v>
      </c>
      <c r="H98" s="202">
        <v>6300</v>
      </c>
      <c r="I98" s="202">
        <v>5400</v>
      </c>
      <c r="J98" s="199">
        <f>VLOOKUP(C98,'[1]1. MA DO'!$E$5:$AA$1933,23,0)</f>
        <v>1.1299999999999999</v>
      </c>
      <c r="K98" s="200">
        <f t="shared" si="171"/>
        <v>1.1299999999999999</v>
      </c>
      <c r="L98" s="200">
        <f t="shared" si="172"/>
        <v>1.1299999999999999</v>
      </c>
      <c r="M98" s="26">
        <f t="shared" ref="M98:M103" si="235">M97</f>
        <v>16000</v>
      </c>
      <c r="N98" s="26">
        <f t="shared" ref="N98:N103" si="236">N97</f>
        <v>8000</v>
      </c>
      <c r="O98" s="26">
        <f t="shared" ref="O98:O103" si="237">O97</f>
        <v>4200</v>
      </c>
      <c r="P98" s="26">
        <f t="shared" ref="P98:P103" si="238">P97</f>
        <v>3000</v>
      </c>
      <c r="Q98" s="17">
        <f t="shared" ref="Q98:Q103" si="239">Q97</f>
        <v>18000</v>
      </c>
      <c r="R98" s="17">
        <f t="shared" ref="R98:R103" si="240">R97</f>
        <v>9000</v>
      </c>
      <c r="S98" s="17">
        <f t="shared" ref="S98:S103" si="241">S97</f>
        <v>4700</v>
      </c>
      <c r="T98" s="17">
        <f t="shared" ref="T98:U103" si="242">T97</f>
        <v>3400</v>
      </c>
      <c r="U98" s="17">
        <f t="shared" si="242"/>
        <v>1</v>
      </c>
      <c r="V98" s="17" t="str">
        <f t="shared" ref="V98:V103" si="243">V91</f>
        <v xml:space="preserve">Các tuyến đường giao thông đấu nối trực tiếp ra </v>
      </c>
      <c r="W98" s="17" t="str">
        <f t="shared" ref="W98:Y103" si="244">W97</f>
        <v>Đường nối tiếp từ đường Trần Văn Xã qua Văn phòng KP4 phường Trảng Dài đến đường Nguyễn Thái Học</v>
      </c>
      <c r="X98" s="17" t="str">
        <f>X97</f>
        <v xml:space="preserve"> đoạn từ Đường Trần Văn Xã (từ đường Bùi Trọng Nghĩa đến đường D2 - Khu dân cư Phú Gia 2)</v>
      </c>
      <c r="Y98" s="17" t="str">
        <f>Y97</f>
        <v xml:space="preserve"> đến Bên trái hết ranh thửa đất số 241, tờ BĐĐC số 42; bên phải: hết ranh thửa đất số 262, tờ BĐĐC số 42 phường Trảng Dài</v>
      </c>
      <c r="Z98" s="17" t="s">
        <v>278</v>
      </c>
      <c r="AA98" s="17" t="str">
        <f>AA91</f>
        <v>- Có bề rộng ≥5m, cách đường giao thông ≤600m.</v>
      </c>
      <c r="AB98" s="17" t="str">
        <f>AB91</f>
        <v>- Có bề rộng từ ≥3m đến &lt;5m, cách đường giao thông ≤400m.</v>
      </c>
      <c r="AC98" s="17">
        <f>AC91</f>
        <v>0</v>
      </c>
    </row>
    <row r="99" spans="1:29" s="17" customFormat="1" ht="114" customHeight="1" x14ac:dyDescent="0.25">
      <c r="A99" s="171">
        <f t="shared" si="174"/>
        <v>94</v>
      </c>
      <c r="B99" s="171" t="str">
        <f t="shared" si="233"/>
        <v>VT3</v>
      </c>
      <c r="C99" s="171" t="str">
        <f t="shared" si="234"/>
        <v>BH52DT_D1</v>
      </c>
      <c r="D99" s="203" t="str">
        <f>V99&amp;W99&amp;X99&amp;Y99&amp;Z99&amp;"
"&amp;AA99&amp;"
"&amp;AB99&amp;"
"&amp;AC99</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99" s="203"/>
      <c r="F99" s="203"/>
      <c r="G99" s="202">
        <v>4700</v>
      </c>
      <c r="H99" s="202">
        <v>3300</v>
      </c>
      <c r="I99" s="202">
        <v>2800</v>
      </c>
      <c r="J99" s="199">
        <f>VLOOKUP(C99,'[1]1. MA DO'!$E$5:$AA$1933,23,0)</f>
        <v>1.1299999999999999</v>
      </c>
      <c r="K99" s="200">
        <f t="shared" si="171"/>
        <v>1.1299999999999999</v>
      </c>
      <c r="L99" s="200">
        <f t="shared" si="172"/>
        <v>1.1299999999999999</v>
      </c>
      <c r="M99" s="26">
        <f t="shared" si="235"/>
        <v>16000</v>
      </c>
      <c r="N99" s="26">
        <f t="shared" si="236"/>
        <v>8000</v>
      </c>
      <c r="O99" s="26">
        <f t="shared" si="237"/>
        <v>4200</v>
      </c>
      <c r="P99" s="26">
        <f t="shared" si="238"/>
        <v>3000</v>
      </c>
      <c r="Q99" s="17">
        <f t="shared" si="239"/>
        <v>18000</v>
      </c>
      <c r="R99" s="17">
        <f t="shared" si="240"/>
        <v>9000</v>
      </c>
      <c r="S99" s="17">
        <f t="shared" si="241"/>
        <v>4700</v>
      </c>
      <c r="T99" s="17">
        <f t="shared" si="242"/>
        <v>3400</v>
      </c>
      <c r="U99" s="17">
        <f t="shared" si="242"/>
        <v>1</v>
      </c>
      <c r="V99" s="17" t="str">
        <f t="shared" si="243"/>
        <v xml:space="preserve">Các tuyến đường giao thông đấu nối trực tiếp ra </v>
      </c>
      <c r="W99" s="17" t="str">
        <f t="shared" si="244"/>
        <v>Đường nối tiếp từ đường Trần Văn Xã qua Văn phòng KP4 phường Trảng Dài đến đường Nguyễn Thái Học</v>
      </c>
      <c r="X99" s="17" t="str">
        <f t="shared" si="244"/>
        <v xml:space="preserve"> đoạn từ Đường Trần Văn Xã (từ đường Bùi Trọng Nghĩa đến đường D2 - Khu dân cư Phú Gia 2)</v>
      </c>
      <c r="Y99" s="17" t="str">
        <f t="shared" si="244"/>
        <v xml:space="preserve"> đến Bên trái hết ranh thửa đất số 241, tờ BĐĐC số 42; bên phải: hết ranh thửa đất số 262, tờ BĐĐC số 42 phường Trảng Dài</v>
      </c>
      <c r="Z99" s="17" t="s">
        <v>278</v>
      </c>
      <c r="AA99" s="17" t="str">
        <f t="shared" ref="AA99:AC99" si="245">AA92</f>
        <v>- Có bề rộng ≥5m, cách đường giao thông &gt;600m.</v>
      </c>
      <c r="AB99" s="17" t="str">
        <f t="shared" si="245"/>
        <v>- Có bề rộng từ ≥3m đến &lt;5m, cách đường giao thông từ &gt;400m đến ≤600m.</v>
      </c>
      <c r="AC99" s="17" t="str">
        <f t="shared" si="245"/>
        <v>- Có bề rộng &lt;3m, cách đường giao thông ≤200m.</v>
      </c>
    </row>
    <row r="100" spans="1:29" s="17" customFormat="1" ht="94.5" x14ac:dyDescent="0.25">
      <c r="A100" s="171">
        <f t="shared" si="174"/>
        <v>95</v>
      </c>
      <c r="B100" s="171" t="str">
        <f t="shared" si="233"/>
        <v>VT4</v>
      </c>
      <c r="C100" s="171" t="str">
        <f t="shared" si="234"/>
        <v>BH52DT_D1</v>
      </c>
      <c r="D100" s="203" t="str">
        <f>V100&amp;W100&amp;X100&amp;Y100&amp;Z100</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từ ≥3m đến &lt;5m, cách đường giao thông &gt;600m.
- Có bề rộng &lt;3m, cách đường giao thông &gt;200m.</v>
      </c>
      <c r="E100" s="203"/>
      <c r="F100" s="203"/>
      <c r="G100" s="202">
        <v>3400</v>
      </c>
      <c r="H100" s="202">
        <v>2400</v>
      </c>
      <c r="I100" s="202">
        <v>2000</v>
      </c>
      <c r="J100" s="199">
        <f>VLOOKUP(C100,'[1]1. MA DO'!$E$5:$AA$1933,23,0)</f>
        <v>1.1299999999999999</v>
      </c>
      <c r="K100" s="200">
        <f t="shared" si="171"/>
        <v>1.1299999999999999</v>
      </c>
      <c r="L100" s="200">
        <f t="shared" si="172"/>
        <v>1.1299999999999999</v>
      </c>
      <c r="M100" s="26">
        <f t="shared" si="235"/>
        <v>16000</v>
      </c>
      <c r="N100" s="26">
        <f t="shared" si="236"/>
        <v>8000</v>
      </c>
      <c r="O100" s="26">
        <f t="shared" si="237"/>
        <v>4200</v>
      </c>
      <c r="P100" s="26">
        <f t="shared" si="238"/>
        <v>3000</v>
      </c>
      <c r="Q100" s="17">
        <f t="shared" si="239"/>
        <v>18000</v>
      </c>
      <c r="R100" s="17">
        <f t="shared" si="240"/>
        <v>9000</v>
      </c>
      <c r="S100" s="17">
        <f t="shared" si="241"/>
        <v>4700</v>
      </c>
      <c r="T100" s="17">
        <f t="shared" si="242"/>
        <v>3400</v>
      </c>
      <c r="U100" s="17">
        <f t="shared" si="242"/>
        <v>1</v>
      </c>
      <c r="V100" s="17" t="str">
        <f t="shared" si="243"/>
        <v xml:space="preserve">Các tuyến đường giao thông đấu nối trực tiếp ra </v>
      </c>
      <c r="W100" s="17" t="str">
        <f t="shared" si="244"/>
        <v>Đường nối tiếp từ đường Trần Văn Xã qua Văn phòng KP4 phường Trảng Dài đến đường Nguyễn Thái Học</v>
      </c>
      <c r="X100" s="17" t="str">
        <f t="shared" si="244"/>
        <v xml:space="preserve"> đoạn từ Đường Trần Văn Xã (từ đường Bùi Trọng Nghĩa đến đường D2 - Khu dân cư Phú Gia 2)</v>
      </c>
      <c r="Y100" s="17" t="str">
        <f t="shared" si="244"/>
        <v xml:space="preserve"> đến Bên trái hết ranh thửa đất số 241, tờ BĐĐC số 42; bên phải: hết ranh thửa đất số 262, tờ BĐĐC số 42 phường Trảng Dài</v>
      </c>
      <c r="Z100" s="17" t="s">
        <v>280</v>
      </c>
      <c r="AA100" s="17">
        <f t="shared" ref="AA100:AC100" si="246">AA93</f>
        <v>0</v>
      </c>
      <c r="AB100" s="17">
        <f t="shared" si="246"/>
        <v>0</v>
      </c>
      <c r="AC100" s="17">
        <f t="shared" si="246"/>
        <v>0</v>
      </c>
    </row>
    <row r="101" spans="1:29" s="17" customFormat="1" ht="94.5" x14ac:dyDescent="0.25">
      <c r="A101" s="171">
        <f t="shared" si="174"/>
        <v>96</v>
      </c>
      <c r="B101" s="171" t="str">
        <f t="shared" si="233"/>
        <v>VT2*0,8</v>
      </c>
      <c r="C101" s="171" t="str">
        <f t="shared" si="234"/>
        <v>BH52DT_D1</v>
      </c>
      <c r="D101" s="203" t="str">
        <f>V101&amp;W101&amp;X101&amp;Y101&amp;Z101&amp;"
"&amp;AA101&amp;"
"
&amp;AB101</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≥5m, cách đường giao thông ≤600m.
- Có bề rộng từ ≥3m đến &lt;5m, cách đường giao thông ≤400m.</v>
      </c>
      <c r="E101" s="203"/>
      <c r="F101" s="203"/>
      <c r="G101" s="202">
        <v>8100</v>
      </c>
      <c r="H101" s="202">
        <v>5700</v>
      </c>
      <c r="I101" s="202">
        <v>4900</v>
      </c>
      <c r="J101" s="199">
        <f>VLOOKUP(C101,'[1]1. MA DO'!$E$5:$AA$1933,23,0)</f>
        <v>1.1299999999999999</v>
      </c>
      <c r="K101" s="200">
        <f t="shared" si="171"/>
        <v>1.1299999999999999</v>
      </c>
      <c r="L101" s="200">
        <f t="shared" si="172"/>
        <v>1.1299999999999999</v>
      </c>
      <c r="M101" s="26">
        <f t="shared" si="235"/>
        <v>16000</v>
      </c>
      <c r="N101" s="26">
        <f t="shared" si="236"/>
        <v>8000</v>
      </c>
      <c r="O101" s="26">
        <f t="shared" si="237"/>
        <v>4200</v>
      </c>
      <c r="P101" s="26">
        <f t="shared" si="238"/>
        <v>3000</v>
      </c>
      <c r="Q101" s="17">
        <f t="shared" si="239"/>
        <v>18000</v>
      </c>
      <c r="R101" s="17">
        <f t="shared" si="240"/>
        <v>9000</v>
      </c>
      <c r="S101" s="17">
        <f t="shared" si="241"/>
        <v>4700</v>
      </c>
      <c r="T101" s="17">
        <f t="shared" si="242"/>
        <v>3400</v>
      </c>
      <c r="U101" s="17">
        <f t="shared" si="242"/>
        <v>1</v>
      </c>
      <c r="V101" s="17" t="str">
        <f t="shared" si="243"/>
        <v xml:space="preserve">Các tuyến đường giao thông không đấu nối trực tiếp và thông ra </v>
      </c>
      <c r="W101" s="17" t="str">
        <f t="shared" si="244"/>
        <v>Đường nối tiếp từ đường Trần Văn Xã qua Văn phòng KP4 phường Trảng Dài đến đường Nguyễn Thái Học</v>
      </c>
      <c r="X101" s="17" t="str">
        <f t="shared" si="244"/>
        <v xml:space="preserve"> đoạn từ Đường Trần Văn Xã (từ đường Bùi Trọng Nghĩa đến đường D2 - Khu dân cư Phú Gia 2)</v>
      </c>
      <c r="Y101" s="17" t="str">
        <f t="shared" si="244"/>
        <v xml:space="preserve"> đến Bên trái hết ranh thửa đất số 241, tờ BĐĐC số 42; bên phải: hết ranh thửa đất số 262, tờ BĐĐC số 42 phường Trảng Dài</v>
      </c>
      <c r="Z101" s="17" t="s">
        <v>278</v>
      </c>
      <c r="AA101" s="17" t="str">
        <f t="shared" ref="AA101:AC101" si="247">AA94</f>
        <v>- Có bề rộng ≥5m, cách đường giao thông ≤600m.</v>
      </c>
      <c r="AB101" s="17" t="str">
        <f t="shared" si="247"/>
        <v>- Có bề rộng từ ≥3m đến &lt;5m, cách đường giao thông ≤400m.</v>
      </c>
      <c r="AC101" s="17">
        <f t="shared" si="247"/>
        <v>0</v>
      </c>
    </row>
    <row r="102" spans="1:29" s="17" customFormat="1" ht="126.75" customHeight="1" x14ac:dyDescent="0.25">
      <c r="A102" s="171">
        <f t="shared" si="174"/>
        <v>97</v>
      </c>
      <c r="B102" s="171" t="str">
        <f t="shared" si="233"/>
        <v>VT3*0,8</v>
      </c>
      <c r="C102" s="171" t="str">
        <f t="shared" si="234"/>
        <v>BH52DT_D1</v>
      </c>
      <c r="D102" s="203" t="str">
        <f>V102&amp;W102&amp;X102&amp;Y102&amp;Z102&amp;"
"&amp;AA102&amp;"
"
&amp;AB102&amp;"
"&amp;AC102</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102" s="203"/>
      <c r="F102" s="203"/>
      <c r="G102" s="202">
        <v>4200</v>
      </c>
      <c r="H102" s="202">
        <v>2900</v>
      </c>
      <c r="I102" s="202">
        <v>2500</v>
      </c>
      <c r="J102" s="199">
        <f>VLOOKUP(C102,'[1]1. MA DO'!$E$5:$AA$1933,23,0)</f>
        <v>1.1299999999999999</v>
      </c>
      <c r="K102" s="200">
        <f t="shared" si="171"/>
        <v>1.1299999999999999</v>
      </c>
      <c r="L102" s="200">
        <f t="shared" si="172"/>
        <v>1.1299999999999999</v>
      </c>
      <c r="M102" s="26">
        <f t="shared" si="235"/>
        <v>16000</v>
      </c>
      <c r="N102" s="26">
        <f t="shared" si="236"/>
        <v>8000</v>
      </c>
      <c r="O102" s="26">
        <f t="shared" si="237"/>
        <v>4200</v>
      </c>
      <c r="P102" s="26">
        <f t="shared" si="238"/>
        <v>3000</v>
      </c>
      <c r="Q102" s="17">
        <f t="shared" si="239"/>
        <v>18000</v>
      </c>
      <c r="R102" s="17">
        <f t="shared" si="240"/>
        <v>9000</v>
      </c>
      <c r="S102" s="17">
        <f t="shared" si="241"/>
        <v>4700</v>
      </c>
      <c r="T102" s="17">
        <f t="shared" si="242"/>
        <v>3400</v>
      </c>
      <c r="U102" s="17">
        <f t="shared" si="242"/>
        <v>1</v>
      </c>
      <c r="V102" s="17" t="str">
        <f t="shared" si="243"/>
        <v xml:space="preserve">Các tuyến đường giao thông không đấu nối trực tiếp và thông ra </v>
      </c>
      <c r="W102" s="17" t="str">
        <f t="shared" si="244"/>
        <v>Đường nối tiếp từ đường Trần Văn Xã qua Văn phòng KP4 phường Trảng Dài đến đường Nguyễn Thái Học</v>
      </c>
      <c r="X102" s="17" t="str">
        <f t="shared" si="244"/>
        <v xml:space="preserve"> đoạn từ Đường Trần Văn Xã (từ đường Bùi Trọng Nghĩa đến đường D2 - Khu dân cư Phú Gia 2)</v>
      </c>
      <c r="Y102" s="17" t="str">
        <f t="shared" si="244"/>
        <v xml:space="preserve"> đến Bên trái hết ranh thửa đất số 241, tờ BĐĐC số 42; bên phải: hết ranh thửa đất số 262, tờ BĐĐC số 42 phường Trảng Dài</v>
      </c>
      <c r="Z102" s="17" t="s">
        <v>278</v>
      </c>
      <c r="AA102" s="17" t="str">
        <f t="shared" ref="AA102:AC102" si="248">AA95</f>
        <v>- Có bề rộng ≥5m, cách đường giao thông &gt;600m.</v>
      </c>
      <c r="AB102" s="17" t="str">
        <f t="shared" si="248"/>
        <v>- Có bề rộng từ ≥3m đến &lt;5m, cách đường giao thông từ &gt;400m đến ≤600m.</v>
      </c>
      <c r="AC102" s="17" t="str">
        <f t="shared" si="248"/>
        <v>- Có bề rộng &lt;3m, cách đường giao thông ≤200m.</v>
      </c>
    </row>
    <row r="103" spans="1:29" s="17" customFormat="1" ht="94.5" x14ac:dyDescent="0.25">
      <c r="A103" s="171">
        <f t="shared" si="174"/>
        <v>98</v>
      </c>
      <c r="B103" s="171" t="str">
        <f t="shared" si="233"/>
        <v>VT4*0,8</v>
      </c>
      <c r="C103" s="171" t="str">
        <f t="shared" si="234"/>
        <v>BH52DT_D1</v>
      </c>
      <c r="D103" s="203" t="str">
        <f>V103&amp;W103&amp;X103&amp;Y103&amp;Z103</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từ ≥3m đến &lt;5m, cách đường giao thông &gt;600m.
- Có bề rộng &lt;3m, cách đường giao thông &gt; 200m.</v>
      </c>
      <c r="E103" s="203"/>
      <c r="F103" s="203"/>
      <c r="G103" s="202">
        <v>3100</v>
      </c>
      <c r="H103" s="202">
        <v>2200</v>
      </c>
      <c r="I103" s="202">
        <v>1900</v>
      </c>
      <c r="J103" s="199">
        <f>VLOOKUP(C103,'[1]1. MA DO'!$E$5:$AA$1933,23,0)</f>
        <v>1.1299999999999999</v>
      </c>
      <c r="K103" s="200">
        <f t="shared" si="171"/>
        <v>1.1299999999999999</v>
      </c>
      <c r="L103" s="200">
        <f t="shared" si="172"/>
        <v>1.1299999999999999</v>
      </c>
      <c r="M103" s="26">
        <f t="shared" si="235"/>
        <v>16000</v>
      </c>
      <c r="N103" s="26">
        <f t="shared" si="236"/>
        <v>8000</v>
      </c>
      <c r="O103" s="26">
        <f t="shared" si="237"/>
        <v>4200</v>
      </c>
      <c r="P103" s="26">
        <f t="shared" si="238"/>
        <v>3000</v>
      </c>
      <c r="Q103" s="17">
        <f t="shared" si="239"/>
        <v>18000</v>
      </c>
      <c r="R103" s="17">
        <f t="shared" si="240"/>
        <v>9000</v>
      </c>
      <c r="S103" s="17">
        <f t="shared" si="241"/>
        <v>4700</v>
      </c>
      <c r="T103" s="17">
        <f t="shared" si="242"/>
        <v>3400</v>
      </c>
      <c r="U103" s="17">
        <f t="shared" si="242"/>
        <v>1</v>
      </c>
      <c r="V103" s="17" t="str">
        <f t="shared" si="243"/>
        <v xml:space="preserve">Các tuyến đường giao thông không đấu nối trực tiếp và thông ra </v>
      </c>
      <c r="W103" s="17" t="str">
        <f t="shared" si="244"/>
        <v>Đường nối tiếp từ đường Trần Văn Xã qua Văn phòng KP4 phường Trảng Dài đến đường Nguyễn Thái Học</v>
      </c>
      <c r="X103" s="17" t="str">
        <f t="shared" si="244"/>
        <v xml:space="preserve"> đoạn từ Đường Trần Văn Xã (từ đường Bùi Trọng Nghĩa đến đường D2 - Khu dân cư Phú Gia 2)</v>
      </c>
      <c r="Y103" s="17" t="str">
        <f t="shared" si="244"/>
        <v xml:space="preserve"> đến Bên trái hết ranh thửa đất số 241, tờ BĐĐC số 42; bên phải: hết ranh thửa đất số 262, tờ BĐĐC số 42 phường Trảng Dài</v>
      </c>
      <c r="Z103" s="17" t="s">
        <v>279</v>
      </c>
      <c r="AA103" s="17">
        <f t="shared" ref="AA103:AC103" si="249">AA96</f>
        <v>0</v>
      </c>
      <c r="AB103" s="17">
        <f t="shared" si="249"/>
        <v>0</v>
      </c>
      <c r="AC103" s="17">
        <f t="shared" si="249"/>
        <v>0</v>
      </c>
    </row>
    <row r="104" spans="1:29" s="17" customFormat="1" ht="126" x14ac:dyDescent="0.25">
      <c r="A104" s="171">
        <f t="shared" si="174"/>
        <v>99</v>
      </c>
      <c r="B104" s="171" t="str">
        <f>'Đầu vào (2)'!G99</f>
        <v>BH52DT_D2</v>
      </c>
      <c r="C104" s="171" t="str">
        <f>$B$104</f>
        <v>BH52DT_D2</v>
      </c>
      <c r="D104" s="178" t="str">
        <f>'Đầu vào (2)'!H99</f>
        <v>Đường nối tiếp từ đường Trần Văn Xã qua Văn phòng KP4 phường Trảng Dài đến đường Nguyễn Thái Học</v>
      </c>
      <c r="E104" s="178" t="str">
        <f>'Đầu vào (2)'!I99</f>
        <v>Bên trái hết ranh thửa đất số 241, tờ BĐĐC số 42; bên phải: hết ranh thửa đất số 262, tờ BĐĐC số 42 phường Trảng Dài</v>
      </c>
      <c r="F104" s="178" t="str">
        <f>'Đầu vào (2)'!J99</f>
        <v>Đường Nguyễn Thái Học</v>
      </c>
      <c r="G104" s="202">
        <v>16900</v>
      </c>
      <c r="H104" s="202">
        <v>11800</v>
      </c>
      <c r="I104" s="202">
        <v>10100</v>
      </c>
      <c r="J104" s="199">
        <f>VLOOKUP(C104,'[1]1. MA DO'!$E$5:$AA$1933,23,0)</f>
        <v>1.1299999999999999</v>
      </c>
      <c r="K104" s="200">
        <f t="shared" si="171"/>
        <v>1.1299999999999999</v>
      </c>
      <c r="L104" s="200">
        <f t="shared" si="172"/>
        <v>1.1299999999999999</v>
      </c>
      <c r="M104" s="26">
        <f>'Đầu vào (2)'!K99</f>
        <v>15000</v>
      </c>
      <c r="N104" s="26">
        <f>'Đầu vào (2)'!L99</f>
        <v>8000</v>
      </c>
      <c r="O104" s="26">
        <f>'Đầu vào (2)'!M99</f>
        <v>4200</v>
      </c>
      <c r="P104" s="26">
        <f>'Đầu vào (2)'!N99</f>
        <v>3000</v>
      </c>
      <c r="Q104" s="17">
        <f>VLOOKUP(B104,'[2]Giá đề xuất ODT'!$G$11:$AD$2233,21,0)</f>
        <v>16900</v>
      </c>
      <c r="R104" s="17">
        <f>VLOOKUP(B104,'[2]Giá đề xuất ODT'!$G$11:$AD$2233,22,0)</f>
        <v>9000</v>
      </c>
      <c r="S104" s="17">
        <f>VLOOKUP(B104,'[2]Giá đề xuất ODT'!$G$11:$AD$2233,23,0)</f>
        <v>4700</v>
      </c>
      <c r="T104" s="17">
        <f>VLOOKUP(B104,'[2]Giá đề xuất ODT'!$G$11:$AD$2233,24,0)</f>
        <v>3400</v>
      </c>
      <c r="U104" s="17">
        <v>1</v>
      </c>
      <c r="W104" s="17" t="str">
        <f>D104</f>
        <v>Đường nối tiếp từ đường Trần Văn Xã qua Văn phòng KP4 phường Trảng Dài đến đường Nguyễn Thái Học</v>
      </c>
      <c r="X104" s="17" t="str">
        <f>" đoạn từ "&amp;E104</f>
        <v xml:space="preserve"> đoạn từ Bên trái hết ranh thửa đất số 241, tờ BĐĐC số 42; bên phải: hết ranh thửa đất số 262, tờ BĐĐC số 42 phường Trảng Dài</v>
      </c>
      <c r="Y104" s="17" t="str">
        <f>" đến "&amp;F104</f>
        <v xml:space="preserve"> đến Đường Nguyễn Thái Học</v>
      </c>
      <c r="AC104" s="17">
        <v>0</v>
      </c>
    </row>
    <row r="105" spans="1:29" s="17" customFormat="1" ht="126" x14ac:dyDescent="0.25">
      <c r="A105" s="171">
        <f t="shared" si="174"/>
        <v>100</v>
      </c>
      <c r="B105" s="171" t="str">
        <f t="shared" ref="B105:B110" si="250">B98</f>
        <v>VT2</v>
      </c>
      <c r="C105" s="171" t="str">
        <f t="shared" ref="C105:C110" si="251">$B$104</f>
        <v>BH52DT_D2</v>
      </c>
      <c r="D105" s="203" t="str">
        <f>V105&amp;W105&amp;X105&amp;Y105&amp;Z105&amp;"
"&amp;AA105&amp;"
"
&amp;AB105</f>
        <v>Các tuyến đường giao thông đấu nối trực tiếp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≥5m, cách đường giao thông ≤600m.
- Có bề rộng từ ≥3m đến &lt;5m, cách đường giao thông ≤400m.</v>
      </c>
      <c r="E105" s="203"/>
      <c r="F105" s="203"/>
      <c r="G105" s="202">
        <v>9000</v>
      </c>
      <c r="H105" s="202">
        <v>6300</v>
      </c>
      <c r="I105" s="202">
        <v>5400</v>
      </c>
      <c r="J105" s="199">
        <f>VLOOKUP(C105,'[1]1. MA DO'!$E$5:$AA$1933,23,0)</f>
        <v>1.1299999999999999</v>
      </c>
      <c r="K105" s="200">
        <f t="shared" si="171"/>
        <v>1.1299999999999999</v>
      </c>
      <c r="L105" s="200">
        <f t="shared" si="172"/>
        <v>1.1299999999999999</v>
      </c>
      <c r="M105" s="26">
        <f t="shared" ref="M105:M110" si="252">M104</f>
        <v>15000</v>
      </c>
      <c r="N105" s="26">
        <f t="shared" ref="N105:N110" si="253">N104</f>
        <v>8000</v>
      </c>
      <c r="O105" s="26">
        <f t="shared" ref="O105:O110" si="254">O104</f>
        <v>4200</v>
      </c>
      <c r="P105" s="26">
        <f t="shared" ref="P105:P110" si="255">P104</f>
        <v>3000</v>
      </c>
      <c r="Q105" s="17">
        <f t="shared" ref="Q105:Q110" si="256">Q104</f>
        <v>16900</v>
      </c>
      <c r="R105" s="17">
        <f t="shared" ref="R105:R110" si="257">R104</f>
        <v>9000</v>
      </c>
      <c r="S105" s="17">
        <f t="shared" ref="S105:S110" si="258">S104</f>
        <v>4700</v>
      </c>
      <c r="T105" s="17">
        <f t="shared" ref="T105:U110" si="259">T104</f>
        <v>3400</v>
      </c>
      <c r="U105" s="17">
        <f t="shared" si="259"/>
        <v>1</v>
      </c>
      <c r="V105" s="17" t="str">
        <f t="shared" ref="V105:V110" si="260">V98</f>
        <v xml:space="preserve">Các tuyến đường giao thông đấu nối trực tiếp ra </v>
      </c>
      <c r="W105" s="17" t="str">
        <f t="shared" ref="W105:Y110" si="261">W104</f>
        <v>Đường nối tiếp từ đường Trần Văn Xã qua Văn phòng KP4 phường Trảng Dài đến đường Nguyễn Thái Học</v>
      </c>
      <c r="X105" s="17" t="str">
        <f>X104</f>
        <v xml:space="preserve"> đoạn từ Bên trái hết ranh thửa đất số 241, tờ BĐĐC số 42; bên phải: hết ranh thửa đất số 262, tờ BĐĐC số 42 phường Trảng Dài</v>
      </c>
      <c r="Y105" s="17" t="str">
        <f>Y104</f>
        <v xml:space="preserve"> đến Đường Nguyễn Thái Học</v>
      </c>
      <c r="Z105" s="17" t="s">
        <v>278</v>
      </c>
      <c r="AA105" s="17" t="str">
        <f>AA98</f>
        <v>- Có bề rộng ≥5m, cách đường giao thông ≤600m.</v>
      </c>
      <c r="AB105" s="17" t="str">
        <f>AB98</f>
        <v>- Có bề rộng từ ≥3m đến &lt;5m, cách đường giao thông ≤400m.</v>
      </c>
      <c r="AC105" s="17">
        <f>AC98</f>
        <v>0</v>
      </c>
    </row>
    <row r="106" spans="1:29" s="17" customFormat="1" ht="126" x14ac:dyDescent="0.25">
      <c r="A106" s="171">
        <f t="shared" si="174"/>
        <v>101</v>
      </c>
      <c r="B106" s="171" t="str">
        <f t="shared" si="250"/>
        <v>VT3</v>
      </c>
      <c r="C106" s="171" t="str">
        <f t="shared" si="251"/>
        <v>BH52DT_D2</v>
      </c>
      <c r="D106" s="203" t="str">
        <f>V106&amp;W106&amp;X106&amp;Y106&amp;Z106&amp;"
"&amp;AA106&amp;"
"&amp;AB106&amp;"
"&amp;AC106</f>
        <v>Các tuyến đường giao thông đấu nối trực tiếp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≥5m, cách đường giao thông &gt;600m.
- Có bề rộng từ ≥3m đến &lt;5m, cách đường giao thông từ &gt;400m đến ≤600m.
- Có bề rộng &lt;3m, cách đường giao thông ≤200m.</v>
      </c>
      <c r="E106" s="203"/>
      <c r="F106" s="203"/>
      <c r="G106" s="202">
        <v>4700</v>
      </c>
      <c r="H106" s="202">
        <v>3300</v>
      </c>
      <c r="I106" s="202">
        <v>2800</v>
      </c>
      <c r="J106" s="199">
        <f>VLOOKUP(C106,'[1]1. MA DO'!$E$5:$AA$1933,23,0)</f>
        <v>1.1299999999999999</v>
      </c>
      <c r="K106" s="200">
        <f t="shared" si="171"/>
        <v>1.1299999999999999</v>
      </c>
      <c r="L106" s="200">
        <f t="shared" si="172"/>
        <v>1.1299999999999999</v>
      </c>
      <c r="M106" s="26">
        <f t="shared" si="252"/>
        <v>15000</v>
      </c>
      <c r="N106" s="26">
        <f t="shared" si="253"/>
        <v>8000</v>
      </c>
      <c r="O106" s="26">
        <f t="shared" si="254"/>
        <v>4200</v>
      </c>
      <c r="P106" s="26">
        <f t="shared" si="255"/>
        <v>3000</v>
      </c>
      <c r="Q106" s="17">
        <f t="shared" si="256"/>
        <v>16900</v>
      </c>
      <c r="R106" s="17">
        <f t="shared" si="257"/>
        <v>9000</v>
      </c>
      <c r="S106" s="17">
        <f t="shared" si="258"/>
        <v>4700</v>
      </c>
      <c r="T106" s="17">
        <f t="shared" si="259"/>
        <v>3400</v>
      </c>
      <c r="U106" s="17">
        <f t="shared" si="259"/>
        <v>1</v>
      </c>
      <c r="V106" s="17" t="str">
        <f t="shared" si="260"/>
        <v xml:space="preserve">Các tuyến đường giao thông đấu nối trực tiếp ra </v>
      </c>
      <c r="W106" s="17" t="str">
        <f t="shared" si="261"/>
        <v>Đường nối tiếp từ đường Trần Văn Xã qua Văn phòng KP4 phường Trảng Dài đến đường Nguyễn Thái Học</v>
      </c>
      <c r="X106" s="17" t="str">
        <f t="shared" si="261"/>
        <v xml:space="preserve"> đoạn từ Bên trái hết ranh thửa đất số 241, tờ BĐĐC số 42; bên phải: hết ranh thửa đất số 262, tờ BĐĐC số 42 phường Trảng Dài</v>
      </c>
      <c r="Y106" s="17" t="str">
        <f t="shared" si="261"/>
        <v xml:space="preserve"> đến Đường Nguyễn Thái Học</v>
      </c>
      <c r="Z106" s="17" t="s">
        <v>278</v>
      </c>
      <c r="AA106" s="17" t="str">
        <f t="shared" ref="AA106:AC106" si="262">AA99</f>
        <v>- Có bề rộng ≥5m, cách đường giao thông &gt;600m.</v>
      </c>
      <c r="AB106" s="17" t="str">
        <f t="shared" si="262"/>
        <v>- Có bề rộng từ ≥3m đến &lt;5m, cách đường giao thông từ &gt;400m đến ≤600m.</v>
      </c>
      <c r="AC106" s="17" t="str">
        <f t="shared" si="262"/>
        <v>- Có bề rộng &lt;3m, cách đường giao thông ≤200m.</v>
      </c>
    </row>
    <row r="107" spans="1:29" s="17" customFormat="1" ht="126" x14ac:dyDescent="0.25">
      <c r="A107" s="171">
        <f t="shared" si="174"/>
        <v>102</v>
      </c>
      <c r="B107" s="171" t="str">
        <f t="shared" si="250"/>
        <v>VT4</v>
      </c>
      <c r="C107" s="171" t="str">
        <f t="shared" si="251"/>
        <v>BH52DT_D2</v>
      </c>
      <c r="D107" s="203" t="str">
        <f>V107&amp;W107&amp;X107&amp;Y107&amp;Z107</f>
        <v>Các tuyến đường giao thông đấu nối trực tiếp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từ ≥3m đến &lt;5m, cách đường giao thông &gt;600m.
- Có bề rộng &lt;3m, cách đường giao thông &gt;200m.</v>
      </c>
      <c r="E107" s="203"/>
      <c r="F107" s="203"/>
      <c r="G107" s="202">
        <v>3400</v>
      </c>
      <c r="H107" s="202">
        <v>2400</v>
      </c>
      <c r="I107" s="202">
        <v>2000</v>
      </c>
      <c r="J107" s="199">
        <f>VLOOKUP(C107,'[1]1. MA DO'!$E$5:$AA$1933,23,0)</f>
        <v>1.1299999999999999</v>
      </c>
      <c r="K107" s="200">
        <f t="shared" si="171"/>
        <v>1.1299999999999999</v>
      </c>
      <c r="L107" s="200">
        <f t="shared" si="172"/>
        <v>1.1299999999999999</v>
      </c>
      <c r="M107" s="26">
        <f t="shared" si="252"/>
        <v>15000</v>
      </c>
      <c r="N107" s="26">
        <f t="shared" si="253"/>
        <v>8000</v>
      </c>
      <c r="O107" s="26">
        <f t="shared" si="254"/>
        <v>4200</v>
      </c>
      <c r="P107" s="26">
        <f t="shared" si="255"/>
        <v>3000</v>
      </c>
      <c r="Q107" s="17">
        <f t="shared" si="256"/>
        <v>16900</v>
      </c>
      <c r="R107" s="17">
        <f t="shared" si="257"/>
        <v>9000</v>
      </c>
      <c r="S107" s="17">
        <f t="shared" si="258"/>
        <v>4700</v>
      </c>
      <c r="T107" s="17">
        <f t="shared" si="259"/>
        <v>3400</v>
      </c>
      <c r="U107" s="17">
        <f t="shared" si="259"/>
        <v>1</v>
      </c>
      <c r="V107" s="17" t="str">
        <f t="shared" si="260"/>
        <v xml:space="preserve">Các tuyến đường giao thông đấu nối trực tiếp ra </v>
      </c>
      <c r="W107" s="17" t="str">
        <f t="shared" si="261"/>
        <v>Đường nối tiếp từ đường Trần Văn Xã qua Văn phòng KP4 phường Trảng Dài đến đường Nguyễn Thái Học</v>
      </c>
      <c r="X107" s="17" t="str">
        <f t="shared" si="261"/>
        <v xml:space="preserve"> đoạn từ Bên trái hết ranh thửa đất số 241, tờ BĐĐC số 42; bên phải: hết ranh thửa đất số 262, tờ BĐĐC số 42 phường Trảng Dài</v>
      </c>
      <c r="Y107" s="17" t="str">
        <f t="shared" si="261"/>
        <v xml:space="preserve"> đến Đường Nguyễn Thái Học</v>
      </c>
      <c r="Z107" s="17" t="s">
        <v>280</v>
      </c>
      <c r="AA107" s="17">
        <f t="shared" ref="AA107:AC107" si="263">AA100</f>
        <v>0</v>
      </c>
      <c r="AB107" s="17">
        <f t="shared" si="263"/>
        <v>0</v>
      </c>
      <c r="AC107" s="17">
        <f t="shared" si="263"/>
        <v>0</v>
      </c>
    </row>
    <row r="108" spans="1:29" s="17" customFormat="1" ht="126" x14ac:dyDescent="0.25">
      <c r="A108" s="171">
        <f t="shared" si="174"/>
        <v>103</v>
      </c>
      <c r="B108" s="171" t="str">
        <f t="shared" si="250"/>
        <v>VT2*0,8</v>
      </c>
      <c r="C108" s="171" t="str">
        <f t="shared" si="251"/>
        <v>BH52DT_D2</v>
      </c>
      <c r="D108" s="203" t="str">
        <f>V108&amp;W108&amp;X108&amp;Y108&amp;Z108&amp;"
"&amp;AA108&amp;"
"
&amp;AB108</f>
        <v>Các tuyến đường giao thông không đấu nối trực tiếp và thông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≥5m, cách đường giao thông ≤600m.
- Có bề rộng từ ≥3m đến &lt;5m, cách đường giao thông ≤400m.</v>
      </c>
      <c r="E108" s="203"/>
      <c r="F108" s="203"/>
      <c r="G108" s="202">
        <v>8100</v>
      </c>
      <c r="H108" s="202">
        <v>5700</v>
      </c>
      <c r="I108" s="202">
        <v>4900</v>
      </c>
      <c r="J108" s="199">
        <f>VLOOKUP(C108,'[1]1. MA DO'!$E$5:$AA$1933,23,0)</f>
        <v>1.1299999999999999</v>
      </c>
      <c r="K108" s="200">
        <f t="shared" si="171"/>
        <v>1.1299999999999999</v>
      </c>
      <c r="L108" s="200">
        <f t="shared" si="172"/>
        <v>1.1299999999999999</v>
      </c>
      <c r="M108" s="26">
        <f t="shared" si="252"/>
        <v>15000</v>
      </c>
      <c r="N108" s="26">
        <f t="shared" si="253"/>
        <v>8000</v>
      </c>
      <c r="O108" s="26">
        <f t="shared" si="254"/>
        <v>4200</v>
      </c>
      <c r="P108" s="26">
        <f t="shared" si="255"/>
        <v>3000</v>
      </c>
      <c r="Q108" s="17">
        <f t="shared" si="256"/>
        <v>16900</v>
      </c>
      <c r="R108" s="17">
        <f t="shared" si="257"/>
        <v>9000</v>
      </c>
      <c r="S108" s="17">
        <f t="shared" si="258"/>
        <v>4700</v>
      </c>
      <c r="T108" s="17">
        <f t="shared" si="259"/>
        <v>3400</v>
      </c>
      <c r="U108" s="17">
        <f t="shared" si="259"/>
        <v>1</v>
      </c>
      <c r="V108" s="17" t="str">
        <f t="shared" si="260"/>
        <v xml:space="preserve">Các tuyến đường giao thông không đấu nối trực tiếp và thông ra </v>
      </c>
      <c r="W108" s="17" t="str">
        <f t="shared" si="261"/>
        <v>Đường nối tiếp từ đường Trần Văn Xã qua Văn phòng KP4 phường Trảng Dài đến đường Nguyễn Thái Học</v>
      </c>
      <c r="X108" s="17" t="str">
        <f t="shared" si="261"/>
        <v xml:space="preserve"> đoạn từ Bên trái hết ranh thửa đất số 241, tờ BĐĐC số 42; bên phải: hết ranh thửa đất số 262, tờ BĐĐC số 42 phường Trảng Dài</v>
      </c>
      <c r="Y108" s="17" t="str">
        <f t="shared" si="261"/>
        <v xml:space="preserve"> đến Đường Nguyễn Thái Học</v>
      </c>
      <c r="Z108" s="17" t="s">
        <v>278</v>
      </c>
      <c r="AA108" s="17" t="str">
        <f t="shared" ref="AA108:AC108" si="264">AA101</f>
        <v>- Có bề rộng ≥5m, cách đường giao thông ≤600m.</v>
      </c>
      <c r="AB108" s="17" t="str">
        <f t="shared" si="264"/>
        <v>- Có bề rộng từ ≥3m đến &lt;5m, cách đường giao thông ≤400m.</v>
      </c>
      <c r="AC108" s="17">
        <f t="shared" si="264"/>
        <v>0</v>
      </c>
    </row>
    <row r="109" spans="1:29" s="17" customFormat="1" ht="126" x14ac:dyDescent="0.25">
      <c r="A109" s="171">
        <f t="shared" si="174"/>
        <v>104</v>
      </c>
      <c r="B109" s="171" t="str">
        <f t="shared" si="250"/>
        <v>VT3*0,8</v>
      </c>
      <c r="C109" s="171" t="str">
        <f t="shared" si="251"/>
        <v>BH52DT_D2</v>
      </c>
      <c r="D109" s="203" t="str">
        <f>V109&amp;W109&amp;X109&amp;Y109&amp;Z109&amp;"
"&amp;AA109&amp;"
"
&amp;AB109&amp;"
"&amp;AC109</f>
        <v>Các tuyến đường giao thông không đấu nối trực tiếp và thông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≥5m, cách đường giao thông &gt;600m.
- Có bề rộng từ ≥3m đến &lt;5m, cách đường giao thông từ &gt;400m đến ≤600m.
- Có bề rộng &lt;3m, cách đường giao thông ≤200m.</v>
      </c>
      <c r="E109" s="203"/>
      <c r="F109" s="203"/>
      <c r="G109" s="202">
        <v>4200</v>
      </c>
      <c r="H109" s="202">
        <v>2900</v>
      </c>
      <c r="I109" s="202">
        <v>2500</v>
      </c>
      <c r="J109" s="199">
        <f>VLOOKUP(C109,'[1]1. MA DO'!$E$5:$AA$1933,23,0)</f>
        <v>1.1299999999999999</v>
      </c>
      <c r="K109" s="200">
        <f t="shared" si="171"/>
        <v>1.1299999999999999</v>
      </c>
      <c r="L109" s="200">
        <f t="shared" si="172"/>
        <v>1.1299999999999999</v>
      </c>
      <c r="M109" s="26">
        <f t="shared" si="252"/>
        <v>15000</v>
      </c>
      <c r="N109" s="26">
        <f t="shared" si="253"/>
        <v>8000</v>
      </c>
      <c r="O109" s="26">
        <f t="shared" si="254"/>
        <v>4200</v>
      </c>
      <c r="P109" s="26">
        <f t="shared" si="255"/>
        <v>3000</v>
      </c>
      <c r="Q109" s="17">
        <f t="shared" si="256"/>
        <v>16900</v>
      </c>
      <c r="R109" s="17">
        <f t="shared" si="257"/>
        <v>9000</v>
      </c>
      <c r="S109" s="17">
        <f t="shared" si="258"/>
        <v>4700</v>
      </c>
      <c r="T109" s="17">
        <f t="shared" si="259"/>
        <v>3400</v>
      </c>
      <c r="U109" s="17">
        <f t="shared" si="259"/>
        <v>1</v>
      </c>
      <c r="V109" s="17" t="str">
        <f t="shared" si="260"/>
        <v xml:space="preserve">Các tuyến đường giao thông không đấu nối trực tiếp và thông ra </v>
      </c>
      <c r="W109" s="17" t="str">
        <f t="shared" si="261"/>
        <v>Đường nối tiếp từ đường Trần Văn Xã qua Văn phòng KP4 phường Trảng Dài đến đường Nguyễn Thái Học</v>
      </c>
      <c r="X109" s="17" t="str">
        <f t="shared" si="261"/>
        <v xml:space="preserve"> đoạn từ Bên trái hết ranh thửa đất số 241, tờ BĐĐC số 42; bên phải: hết ranh thửa đất số 262, tờ BĐĐC số 42 phường Trảng Dài</v>
      </c>
      <c r="Y109" s="17" t="str">
        <f t="shared" si="261"/>
        <v xml:space="preserve"> đến Đường Nguyễn Thái Học</v>
      </c>
      <c r="Z109" s="17" t="s">
        <v>278</v>
      </c>
      <c r="AA109" s="17" t="str">
        <f t="shared" ref="AA109:AC109" si="265">AA102</f>
        <v>- Có bề rộng ≥5m, cách đường giao thông &gt;600m.</v>
      </c>
      <c r="AB109" s="17" t="str">
        <f t="shared" si="265"/>
        <v>- Có bề rộng từ ≥3m đến &lt;5m, cách đường giao thông từ &gt;400m đến ≤600m.</v>
      </c>
      <c r="AC109" s="17" t="str">
        <f t="shared" si="265"/>
        <v>- Có bề rộng &lt;3m, cách đường giao thông ≤200m.</v>
      </c>
    </row>
    <row r="110" spans="1:29" s="17" customFormat="1" ht="126" x14ac:dyDescent="0.25">
      <c r="A110" s="171">
        <f t="shared" si="174"/>
        <v>105</v>
      </c>
      <c r="B110" s="171" t="str">
        <f t="shared" si="250"/>
        <v>VT4*0,8</v>
      </c>
      <c r="C110" s="171" t="str">
        <f t="shared" si="251"/>
        <v>BH52DT_D2</v>
      </c>
      <c r="D110" s="203" t="str">
        <f>V110&amp;W110&amp;X110&amp;Y110&amp;Z110</f>
        <v>Các tuyến đường giao thông không đấu nối trực tiếp và thông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từ ≥3m đến &lt;5m, cách đường giao thông &gt;600m.
- Có bề rộng &lt;3m, cách đường giao thông &gt; 200m.</v>
      </c>
      <c r="E110" s="203"/>
      <c r="F110" s="203"/>
      <c r="G110" s="202">
        <v>3100</v>
      </c>
      <c r="H110" s="202">
        <v>2200</v>
      </c>
      <c r="I110" s="202">
        <v>1900</v>
      </c>
      <c r="J110" s="199">
        <f>VLOOKUP(C110,'[1]1. MA DO'!$E$5:$AA$1933,23,0)</f>
        <v>1.1299999999999999</v>
      </c>
      <c r="K110" s="200">
        <f t="shared" si="171"/>
        <v>1.1299999999999999</v>
      </c>
      <c r="L110" s="200">
        <f t="shared" si="172"/>
        <v>1.1299999999999999</v>
      </c>
      <c r="M110" s="26">
        <f t="shared" si="252"/>
        <v>15000</v>
      </c>
      <c r="N110" s="26">
        <f t="shared" si="253"/>
        <v>8000</v>
      </c>
      <c r="O110" s="26">
        <f t="shared" si="254"/>
        <v>4200</v>
      </c>
      <c r="P110" s="26">
        <f t="shared" si="255"/>
        <v>3000</v>
      </c>
      <c r="Q110" s="17">
        <f t="shared" si="256"/>
        <v>16900</v>
      </c>
      <c r="R110" s="17">
        <f t="shared" si="257"/>
        <v>9000</v>
      </c>
      <c r="S110" s="17">
        <f t="shared" si="258"/>
        <v>4700</v>
      </c>
      <c r="T110" s="17">
        <f t="shared" si="259"/>
        <v>3400</v>
      </c>
      <c r="U110" s="17">
        <f t="shared" si="259"/>
        <v>1</v>
      </c>
      <c r="V110" s="17" t="str">
        <f t="shared" si="260"/>
        <v xml:space="preserve">Các tuyến đường giao thông không đấu nối trực tiếp và thông ra </v>
      </c>
      <c r="W110" s="17" t="str">
        <f t="shared" si="261"/>
        <v>Đường nối tiếp từ đường Trần Văn Xã qua Văn phòng KP4 phường Trảng Dài đến đường Nguyễn Thái Học</v>
      </c>
      <c r="X110" s="17" t="str">
        <f t="shared" si="261"/>
        <v xml:space="preserve"> đoạn từ Bên trái hết ranh thửa đất số 241, tờ BĐĐC số 42; bên phải: hết ranh thửa đất số 262, tờ BĐĐC số 42 phường Trảng Dài</v>
      </c>
      <c r="Y110" s="17" t="str">
        <f t="shared" si="261"/>
        <v xml:space="preserve"> đến Đường Nguyễn Thái Học</v>
      </c>
      <c r="Z110" s="17" t="s">
        <v>279</v>
      </c>
      <c r="AA110" s="17">
        <f t="shared" ref="AA110:AC110" si="266">AA103</f>
        <v>0</v>
      </c>
      <c r="AB110" s="17">
        <f t="shared" si="266"/>
        <v>0</v>
      </c>
      <c r="AC110" s="17">
        <f t="shared" si="266"/>
        <v>0</v>
      </c>
    </row>
    <row r="111" spans="1:29" s="17" customFormat="1" ht="31.5" x14ac:dyDescent="0.25">
      <c r="A111" s="171">
        <f t="shared" si="174"/>
        <v>106</v>
      </c>
      <c r="B111" s="171" t="str">
        <f>'Đầu vào (2)'!G106</f>
        <v>BH54DT_D2</v>
      </c>
      <c r="C111" s="171" t="str">
        <f>$B$111</f>
        <v>BH54DT_D2</v>
      </c>
      <c r="D111" s="178" t="str">
        <f>'Đầu vào (2)'!H106</f>
        <v>Đường Thân Nhân Trung</v>
      </c>
      <c r="E111" s="178" t="str">
        <f>'Đầu vào (2)'!J106</f>
        <v>Đường tỉnh 768B</v>
      </c>
      <c r="F111" s="178" t="str">
        <f>'Đầu vào (2)'!I106</f>
        <v>Suối Săn Máu</v>
      </c>
      <c r="G111" s="202">
        <v>15800</v>
      </c>
      <c r="H111" s="202">
        <v>11100</v>
      </c>
      <c r="I111" s="202">
        <v>9500</v>
      </c>
      <c r="J111" s="199">
        <f>VLOOKUP(C111,'[1]1. MA DO'!$E$5:$AA$1933,23,0)</f>
        <v>1.1399999999999999</v>
      </c>
      <c r="K111" s="200">
        <f t="shared" si="171"/>
        <v>1.1399999999999999</v>
      </c>
      <c r="L111" s="200">
        <f t="shared" si="172"/>
        <v>1.1399999999999999</v>
      </c>
      <c r="M111" s="26">
        <f>'Đầu vào (2)'!K106</f>
        <v>15000</v>
      </c>
      <c r="N111" s="26">
        <f>'Đầu vào (2)'!L106</f>
        <v>7000</v>
      </c>
      <c r="O111" s="26">
        <f>'Đầu vào (2)'!M106</f>
        <v>4200</v>
      </c>
      <c r="P111" s="26">
        <f>'Đầu vào (2)'!N106</f>
        <v>3000</v>
      </c>
      <c r="Q111" s="17">
        <f>VLOOKUP(B111,'[2]Giá đề xuất ODT'!$G$11:$AD$2233,21,0)</f>
        <v>15800</v>
      </c>
      <c r="R111" s="17">
        <f>VLOOKUP(B111,'[2]Giá đề xuất ODT'!$G$11:$AD$2233,22,0)</f>
        <v>7800</v>
      </c>
      <c r="S111" s="17">
        <f>VLOOKUP(B111,'[2]Giá đề xuất ODT'!$G$11:$AD$2233,23,0)</f>
        <v>4700</v>
      </c>
      <c r="T111" s="17">
        <f>VLOOKUP(B111,'[2]Giá đề xuất ODT'!$G$11:$AD$2233,24,0)</f>
        <v>3400</v>
      </c>
      <c r="U111" s="17">
        <v>1</v>
      </c>
      <c r="W111" s="17" t="str">
        <f>D111</f>
        <v>Đường Thân Nhân Trung</v>
      </c>
      <c r="X111" s="17" t="str">
        <f>" đoạn từ "&amp;E111</f>
        <v xml:space="preserve"> đoạn từ Đường tỉnh 768B</v>
      </c>
      <c r="Y111" s="17" t="str">
        <f>" đến "&amp;F111</f>
        <v xml:space="preserve"> đến Suối Săn Máu</v>
      </c>
      <c r="AC111" s="17">
        <v>0</v>
      </c>
    </row>
    <row r="112" spans="1:29" s="17" customFormat="1" ht="78.75" x14ac:dyDescent="0.25">
      <c r="A112" s="171">
        <f t="shared" si="174"/>
        <v>107</v>
      </c>
      <c r="B112" s="171" t="str">
        <f t="shared" ref="B112:B117" si="267">B105</f>
        <v>VT2</v>
      </c>
      <c r="C112" s="171" t="str">
        <f t="shared" ref="C112:C117" si="268">$B$111</f>
        <v>BH54DT_D2</v>
      </c>
      <c r="D112" s="203" t="str">
        <f>V112&amp;W112&amp;X112&amp;Y112&amp;Z112&amp;"
"&amp;AA112&amp;"
"
&amp;AB112</f>
        <v>Các tuyến đường giao thông đấu nối trực tiếp ra Đường Thân Nhân Trung đoạn từ Đường tỉnh 768B đến Suối Săn Máu có hiện trạng là đường nhựa, bê tông xi măng:
- Có bề rộng ≥5m, cách đường giao thông ≤600m.
- Có bề rộng từ ≥3m đến &lt;5m, cách đường giao thông ≤400m.</v>
      </c>
      <c r="E112" s="203"/>
      <c r="F112" s="203"/>
      <c r="G112" s="202">
        <v>7800</v>
      </c>
      <c r="H112" s="202">
        <v>5500</v>
      </c>
      <c r="I112" s="202">
        <v>4700</v>
      </c>
      <c r="J112" s="199">
        <f>VLOOKUP(C112,'[1]1. MA DO'!$E$5:$AA$1933,23,0)</f>
        <v>1.1399999999999999</v>
      </c>
      <c r="K112" s="200">
        <f t="shared" si="171"/>
        <v>1.1399999999999999</v>
      </c>
      <c r="L112" s="200">
        <f t="shared" si="172"/>
        <v>1.1399999999999999</v>
      </c>
      <c r="M112" s="26">
        <f t="shared" ref="M112:M117" si="269">M111</f>
        <v>15000</v>
      </c>
      <c r="N112" s="26">
        <f t="shared" ref="N112:N117" si="270">N111</f>
        <v>7000</v>
      </c>
      <c r="O112" s="26">
        <f t="shared" ref="O112:O117" si="271">O111</f>
        <v>4200</v>
      </c>
      <c r="P112" s="26">
        <f t="shared" ref="P112:P117" si="272">P111</f>
        <v>3000</v>
      </c>
      <c r="Q112" s="17">
        <f t="shared" ref="Q112:Q117" si="273">Q111</f>
        <v>15800</v>
      </c>
      <c r="R112" s="17">
        <f t="shared" ref="R112:R117" si="274">R111</f>
        <v>7800</v>
      </c>
      <c r="S112" s="17">
        <f t="shared" ref="S112:S117" si="275">S111</f>
        <v>4700</v>
      </c>
      <c r="T112" s="17">
        <f t="shared" ref="T112:U117" si="276">T111</f>
        <v>3400</v>
      </c>
      <c r="U112" s="17">
        <f t="shared" si="276"/>
        <v>1</v>
      </c>
      <c r="V112" s="17" t="str">
        <f t="shared" ref="V112:V117" si="277">V105</f>
        <v xml:space="preserve">Các tuyến đường giao thông đấu nối trực tiếp ra </v>
      </c>
      <c r="W112" s="17" t="str">
        <f t="shared" ref="W112:X117" si="278">W111</f>
        <v>Đường Thân Nhân Trung</v>
      </c>
      <c r="X112" s="17" t="str">
        <f t="shared" si="278"/>
        <v xml:space="preserve"> đoạn từ Đường tỉnh 768B</v>
      </c>
      <c r="Y112" s="17" t="str">
        <f t="shared" ref="Y112:Y117" si="279">Y111</f>
        <v xml:space="preserve"> đến Suối Săn Máu</v>
      </c>
      <c r="Z112" s="17" t="s">
        <v>278</v>
      </c>
      <c r="AA112" s="17" t="str">
        <f>AA105</f>
        <v>- Có bề rộng ≥5m, cách đường giao thông ≤600m.</v>
      </c>
      <c r="AB112" s="17" t="str">
        <f>AB105</f>
        <v>- Có bề rộng từ ≥3m đến &lt;5m, cách đường giao thông ≤400m.</v>
      </c>
      <c r="AC112" s="17">
        <f>AC105</f>
        <v>0</v>
      </c>
    </row>
    <row r="113" spans="1:29" s="17" customFormat="1" ht="78.75" x14ac:dyDescent="0.25">
      <c r="A113" s="171">
        <f t="shared" si="174"/>
        <v>108</v>
      </c>
      <c r="B113" s="171" t="str">
        <f t="shared" si="267"/>
        <v>VT3</v>
      </c>
      <c r="C113" s="171" t="str">
        <f t="shared" si="268"/>
        <v>BH54DT_D2</v>
      </c>
      <c r="D113" s="203" t="str">
        <f>V113&amp;W113&amp;X113&amp;Y113&amp;Z113&amp;"
"&amp;AA113&amp;"
"&amp;AB113&amp;"
"&amp;AC113</f>
        <v>Các tuyến đường giao thông đấu nối trực tiếp ra Đường Thân Nhân Trung đoạn từ Đường tỉnh 768B đến Suối Săn Máu có hiện trạng là đường nhựa, bê tông xi măng:
- Có bề rộng ≥5m, cách đường giao thông &gt;600m.
- Có bề rộng từ ≥3m đến &lt;5m, cách đường giao thông từ &gt;400m đến ≤600m.
- Có bề rộng &lt;3m, cách đường giao thông ≤200m.</v>
      </c>
      <c r="E113" s="203"/>
      <c r="F113" s="203"/>
      <c r="G113" s="202">
        <v>4700</v>
      </c>
      <c r="H113" s="202">
        <v>3300</v>
      </c>
      <c r="I113" s="202">
        <v>2800</v>
      </c>
      <c r="J113" s="199">
        <f>VLOOKUP(C113,'[1]1. MA DO'!$E$5:$AA$1933,23,0)</f>
        <v>1.1399999999999999</v>
      </c>
      <c r="K113" s="200">
        <f t="shared" si="171"/>
        <v>1.1399999999999999</v>
      </c>
      <c r="L113" s="200">
        <f t="shared" si="172"/>
        <v>1.1399999999999999</v>
      </c>
      <c r="M113" s="26">
        <f t="shared" si="269"/>
        <v>15000</v>
      </c>
      <c r="N113" s="26">
        <f t="shared" si="270"/>
        <v>7000</v>
      </c>
      <c r="O113" s="26">
        <f t="shared" si="271"/>
        <v>4200</v>
      </c>
      <c r="P113" s="26">
        <f t="shared" si="272"/>
        <v>3000</v>
      </c>
      <c r="Q113" s="17">
        <f t="shared" si="273"/>
        <v>15800</v>
      </c>
      <c r="R113" s="17">
        <f t="shared" si="274"/>
        <v>7800</v>
      </c>
      <c r="S113" s="17">
        <f t="shared" si="275"/>
        <v>4700</v>
      </c>
      <c r="T113" s="17">
        <f t="shared" si="276"/>
        <v>3400</v>
      </c>
      <c r="U113" s="17">
        <f t="shared" si="276"/>
        <v>1</v>
      </c>
      <c r="V113" s="17" t="str">
        <f t="shared" si="277"/>
        <v xml:space="preserve">Các tuyến đường giao thông đấu nối trực tiếp ra </v>
      </c>
      <c r="W113" s="17" t="str">
        <f t="shared" si="278"/>
        <v>Đường Thân Nhân Trung</v>
      </c>
      <c r="X113" s="17" t="str">
        <f t="shared" si="278"/>
        <v xml:space="preserve"> đoạn từ Đường tỉnh 768B</v>
      </c>
      <c r="Y113" s="17" t="str">
        <f t="shared" si="279"/>
        <v xml:space="preserve"> đến Suối Săn Máu</v>
      </c>
      <c r="Z113" s="17" t="s">
        <v>278</v>
      </c>
      <c r="AA113" s="17" t="str">
        <f t="shared" ref="AA113:AC113" si="280">AA106</f>
        <v>- Có bề rộng ≥5m, cách đường giao thông &gt;600m.</v>
      </c>
      <c r="AB113" s="17" t="str">
        <f t="shared" si="280"/>
        <v>- Có bề rộng từ ≥3m đến &lt;5m, cách đường giao thông từ &gt;400m đến ≤600m.</v>
      </c>
      <c r="AC113" s="17" t="str">
        <f t="shared" si="280"/>
        <v>- Có bề rộng &lt;3m, cách đường giao thông ≤200m.</v>
      </c>
    </row>
    <row r="114" spans="1:29" s="17" customFormat="1" ht="94.5" x14ac:dyDescent="0.25">
      <c r="A114" s="171">
        <f t="shared" si="174"/>
        <v>109</v>
      </c>
      <c r="B114" s="171" t="str">
        <f t="shared" si="267"/>
        <v>VT4</v>
      </c>
      <c r="C114" s="171" t="str">
        <f t="shared" si="268"/>
        <v>BH54DT_D2</v>
      </c>
      <c r="D114" s="203" t="str">
        <f>V114&amp;W114&amp;X114&amp;Y114&amp;Z114</f>
        <v>Các tuyến đường giao thông đấu nối trực tiếp ra Đường Thân Nhân Trung đoạn từ Đường tỉnh 768B đến Suối Săn Máu có hiện trạng là đường nhựa, bê tông xi măng:
- Có bề rộng từ ≥3m đến &lt;5m, cách đường giao thông &gt;600m.
- Có bề rộng &lt;3m, cách đường giao thông &gt;200m.</v>
      </c>
      <c r="E114" s="203"/>
      <c r="F114" s="203"/>
      <c r="G114" s="202">
        <v>3400</v>
      </c>
      <c r="H114" s="202">
        <v>2400</v>
      </c>
      <c r="I114" s="202">
        <v>2000</v>
      </c>
      <c r="J114" s="199">
        <f>VLOOKUP(C114,'[1]1. MA DO'!$E$5:$AA$1933,23,0)</f>
        <v>1.1399999999999999</v>
      </c>
      <c r="K114" s="200">
        <f t="shared" si="171"/>
        <v>1.1399999999999999</v>
      </c>
      <c r="L114" s="200">
        <f t="shared" si="172"/>
        <v>1.1399999999999999</v>
      </c>
      <c r="M114" s="26">
        <f t="shared" si="269"/>
        <v>15000</v>
      </c>
      <c r="N114" s="26">
        <f t="shared" si="270"/>
        <v>7000</v>
      </c>
      <c r="O114" s="26">
        <f t="shared" si="271"/>
        <v>4200</v>
      </c>
      <c r="P114" s="26">
        <f t="shared" si="272"/>
        <v>3000</v>
      </c>
      <c r="Q114" s="17">
        <f t="shared" si="273"/>
        <v>15800</v>
      </c>
      <c r="R114" s="17">
        <f t="shared" si="274"/>
        <v>7800</v>
      </c>
      <c r="S114" s="17">
        <f t="shared" si="275"/>
        <v>4700</v>
      </c>
      <c r="T114" s="17">
        <f t="shared" si="276"/>
        <v>3400</v>
      </c>
      <c r="U114" s="17">
        <f t="shared" si="276"/>
        <v>1</v>
      </c>
      <c r="V114" s="17" t="str">
        <f t="shared" si="277"/>
        <v xml:space="preserve">Các tuyến đường giao thông đấu nối trực tiếp ra </v>
      </c>
      <c r="W114" s="17" t="str">
        <f t="shared" si="278"/>
        <v>Đường Thân Nhân Trung</v>
      </c>
      <c r="X114" s="17" t="str">
        <f t="shared" si="278"/>
        <v xml:space="preserve"> đoạn từ Đường tỉnh 768B</v>
      </c>
      <c r="Y114" s="17" t="str">
        <f t="shared" si="279"/>
        <v xml:space="preserve"> đến Suối Săn Máu</v>
      </c>
      <c r="Z114" s="17" t="s">
        <v>280</v>
      </c>
      <c r="AA114" s="17">
        <f t="shared" ref="AA114:AC114" si="281">AA107</f>
        <v>0</v>
      </c>
      <c r="AB114" s="17">
        <f t="shared" si="281"/>
        <v>0</v>
      </c>
      <c r="AC114" s="17">
        <f t="shared" si="281"/>
        <v>0</v>
      </c>
    </row>
    <row r="115" spans="1:29" s="17" customFormat="1" ht="94.5" x14ac:dyDescent="0.25">
      <c r="A115" s="171">
        <f t="shared" si="174"/>
        <v>110</v>
      </c>
      <c r="B115" s="171" t="str">
        <f t="shared" si="267"/>
        <v>VT2*0,8</v>
      </c>
      <c r="C115" s="171" t="str">
        <f t="shared" si="268"/>
        <v>BH54DT_D2</v>
      </c>
      <c r="D115" s="203" t="str">
        <f>V115&amp;W115&amp;X115&amp;Y115&amp;Z115&amp;"
"&amp;AA115&amp;"
"
&amp;AB115</f>
        <v>Các tuyến đường giao thông không đấu nối trực tiếp và thông ra Đường Thân Nhân Trung đoạn từ Đường tỉnh 768B đến Suối Săn Máu có hiện trạng là đường nhựa, bê tông xi măng:
- Có bề rộng ≥5m, cách đường giao thông ≤600m.
- Có bề rộng từ ≥3m đến &lt;5m, cách đường giao thông ≤400m.</v>
      </c>
      <c r="E115" s="203"/>
      <c r="F115" s="203"/>
      <c r="G115" s="202">
        <v>7000</v>
      </c>
      <c r="H115" s="202">
        <v>4900</v>
      </c>
      <c r="I115" s="202">
        <v>4200</v>
      </c>
      <c r="J115" s="199">
        <f>VLOOKUP(C115,'[1]1. MA DO'!$E$5:$AA$1933,23,0)</f>
        <v>1.1399999999999999</v>
      </c>
      <c r="K115" s="200">
        <f t="shared" si="171"/>
        <v>1.1399999999999999</v>
      </c>
      <c r="L115" s="200">
        <f t="shared" si="172"/>
        <v>1.1399999999999999</v>
      </c>
      <c r="M115" s="26">
        <f t="shared" si="269"/>
        <v>15000</v>
      </c>
      <c r="N115" s="26">
        <f t="shared" si="270"/>
        <v>7000</v>
      </c>
      <c r="O115" s="26">
        <f t="shared" si="271"/>
        <v>4200</v>
      </c>
      <c r="P115" s="26">
        <f t="shared" si="272"/>
        <v>3000</v>
      </c>
      <c r="Q115" s="17">
        <f t="shared" si="273"/>
        <v>15800</v>
      </c>
      <c r="R115" s="17">
        <f t="shared" si="274"/>
        <v>7800</v>
      </c>
      <c r="S115" s="17">
        <f t="shared" si="275"/>
        <v>4700</v>
      </c>
      <c r="T115" s="17">
        <f t="shared" si="276"/>
        <v>3400</v>
      </c>
      <c r="U115" s="17">
        <f t="shared" si="276"/>
        <v>1</v>
      </c>
      <c r="V115" s="17" t="str">
        <f t="shared" si="277"/>
        <v xml:space="preserve">Các tuyến đường giao thông không đấu nối trực tiếp và thông ra </v>
      </c>
      <c r="W115" s="17" t="str">
        <f t="shared" si="278"/>
        <v>Đường Thân Nhân Trung</v>
      </c>
      <c r="X115" s="17" t="str">
        <f t="shared" si="278"/>
        <v xml:space="preserve"> đoạn từ Đường tỉnh 768B</v>
      </c>
      <c r="Y115" s="17" t="str">
        <f t="shared" si="279"/>
        <v xml:space="preserve"> đến Suối Săn Máu</v>
      </c>
      <c r="Z115" s="17" t="s">
        <v>278</v>
      </c>
      <c r="AA115" s="17" t="str">
        <f t="shared" ref="AA115:AC115" si="282">AA108</f>
        <v>- Có bề rộng ≥5m, cách đường giao thông ≤600m.</v>
      </c>
      <c r="AB115" s="17" t="str">
        <f t="shared" si="282"/>
        <v>- Có bề rộng từ ≥3m đến &lt;5m, cách đường giao thông ≤400m.</v>
      </c>
      <c r="AC115" s="17">
        <f t="shared" si="282"/>
        <v>0</v>
      </c>
    </row>
    <row r="116" spans="1:29" s="17" customFormat="1" ht="94.5" x14ac:dyDescent="0.25">
      <c r="A116" s="171">
        <f t="shared" si="174"/>
        <v>111</v>
      </c>
      <c r="B116" s="171" t="str">
        <f t="shared" si="267"/>
        <v>VT3*0,8</v>
      </c>
      <c r="C116" s="171" t="str">
        <f t="shared" si="268"/>
        <v>BH54DT_D2</v>
      </c>
      <c r="D116" s="203" t="str">
        <f>V116&amp;W116&amp;X116&amp;Y116&amp;Z116&amp;"
"&amp;AA116&amp;"
"
&amp;AB116&amp;"
"&amp;AC116</f>
        <v>Các tuyến đường giao thông không đấu nối trực tiếp và thông ra Đường Thân Nhân Trung đoạn từ Đường tỉnh 768B đến Suối Săn Máu có hiện trạng là đường nhựa, bê tông xi măng:
- Có bề rộng ≥5m, cách đường giao thông &gt;600m.
- Có bề rộng từ ≥3m đến &lt;5m, cách đường giao thông từ &gt;400m đến ≤600m.
- Có bề rộng &lt;3m, cách đường giao thông ≤200m.</v>
      </c>
      <c r="E116" s="203"/>
      <c r="F116" s="203"/>
      <c r="G116" s="202">
        <v>4200</v>
      </c>
      <c r="H116" s="202">
        <v>2900</v>
      </c>
      <c r="I116" s="202">
        <v>2500</v>
      </c>
      <c r="J116" s="199">
        <f>VLOOKUP(C116,'[1]1. MA DO'!$E$5:$AA$1933,23,0)</f>
        <v>1.1399999999999999</v>
      </c>
      <c r="K116" s="200">
        <f t="shared" si="171"/>
        <v>1.1399999999999999</v>
      </c>
      <c r="L116" s="200">
        <f t="shared" si="172"/>
        <v>1.1399999999999999</v>
      </c>
      <c r="M116" s="26">
        <f t="shared" si="269"/>
        <v>15000</v>
      </c>
      <c r="N116" s="26">
        <f t="shared" si="270"/>
        <v>7000</v>
      </c>
      <c r="O116" s="26">
        <f t="shared" si="271"/>
        <v>4200</v>
      </c>
      <c r="P116" s="26">
        <f t="shared" si="272"/>
        <v>3000</v>
      </c>
      <c r="Q116" s="17">
        <f t="shared" si="273"/>
        <v>15800</v>
      </c>
      <c r="R116" s="17">
        <f t="shared" si="274"/>
        <v>7800</v>
      </c>
      <c r="S116" s="17">
        <f t="shared" si="275"/>
        <v>4700</v>
      </c>
      <c r="T116" s="17">
        <f t="shared" si="276"/>
        <v>3400</v>
      </c>
      <c r="U116" s="17">
        <f t="shared" si="276"/>
        <v>1</v>
      </c>
      <c r="V116" s="17" t="str">
        <f t="shared" si="277"/>
        <v xml:space="preserve">Các tuyến đường giao thông không đấu nối trực tiếp và thông ra </v>
      </c>
      <c r="W116" s="17" t="str">
        <f t="shared" si="278"/>
        <v>Đường Thân Nhân Trung</v>
      </c>
      <c r="X116" s="17" t="str">
        <f t="shared" si="278"/>
        <v xml:space="preserve"> đoạn từ Đường tỉnh 768B</v>
      </c>
      <c r="Y116" s="17" t="str">
        <f t="shared" si="279"/>
        <v xml:space="preserve"> đến Suối Săn Máu</v>
      </c>
      <c r="Z116" s="17" t="s">
        <v>278</v>
      </c>
      <c r="AA116" s="17" t="str">
        <f t="shared" ref="AA116:AC116" si="283">AA109</f>
        <v>- Có bề rộng ≥5m, cách đường giao thông &gt;600m.</v>
      </c>
      <c r="AB116" s="17" t="str">
        <f t="shared" si="283"/>
        <v>- Có bề rộng từ ≥3m đến &lt;5m, cách đường giao thông từ &gt;400m đến ≤600m.</v>
      </c>
      <c r="AC116" s="17" t="str">
        <f t="shared" si="283"/>
        <v>- Có bề rộng &lt;3m, cách đường giao thông ≤200m.</v>
      </c>
    </row>
    <row r="117" spans="1:29" s="17" customFormat="1" ht="94.5" x14ac:dyDescent="0.25">
      <c r="A117" s="171">
        <f t="shared" si="174"/>
        <v>112</v>
      </c>
      <c r="B117" s="171" t="str">
        <f t="shared" si="267"/>
        <v>VT4*0,8</v>
      </c>
      <c r="C117" s="171" t="str">
        <f t="shared" si="268"/>
        <v>BH54DT_D2</v>
      </c>
      <c r="D117" s="203" t="str">
        <f>V117&amp;W117&amp;X117&amp;Y117&amp;Z117</f>
        <v>Các tuyến đường giao thông không đấu nối trực tiếp và thông ra Đường Thân Nhân Trung đoạn từ Đường tỉnh 768B đến Suối Săn Máu có hiện trạng là đường nhựa, bê tông xi măng:
- Có bề rộng từ ≥3m đến &lt;5m, cách đường giao thông &gt;600m.
- Có bề rộng &lt;3m, cách đường giao thông &gt; 200m.</v>
      </c>
      <c r="E117" s="203"/>
      <c r="F117" s="203"/>
      <c r="G117" s="202">
        <v>3100</v>
      </c>
      <c r="H117" s="202">
        <v>2200</v>
      </c>
      <c r="I117" s="202">
        <v>1900</v>
      </c>
      <c r="J117" s="199">
        <f>VLOOKUP(C117,'[1]1. MA DO'!$E$5:$AA$1933,23,0)</f>
        <v>1.1399999999999999</v>
      </c>
      <c r="K117" s="200">
        <f t="shared" si="171"/>
        <v>1.1399999999999999</v>
      </c>
      <c r="L117" s="200">
        <f t="shared" si="172"/>
        <v>1.1399999999999999</v>
      </c>
      <c r="M117" s="26">
        <f t="shared" si="269"/>
        <v>15000</v>
      </c>
      <c r="N117" s="26">
        <f t="shared" si="270"/>
        <v>7000</v>
      </c>
      <c r="O117" s="26">
        <f t="shared" si="271"/>
        <v>4200</v>
      </c>
      <c r="P117" s="26">
        <f t="shared" si="272"/>
        <v>3000</v>
      </c>
      <c r="Q117" s="17">
        <f t="shared" si="273"/>
        <v>15800</v>
      </c>
      <c r="R117" s="17">
        <f t="shared" si="274"/>
        <v>7800</v>
      </c>
      <c r="S117" s="17">
        <f t="shared" si="275"/>
        <v>4700</v>
      </c>
      <c r="T117" s="17">
        <f t="shared" si="276"/>
        <v>3400</v>
      </c>
      <c r="U117" s="17">
        <f t="shared" si="276"/>
        <v>1</v>
      </c>
      <c r="V117" s="17" t="str">
        <f t="shared" si="277"/>
        <v xml:space="preserve">Các tuyến đường giao thông không đấu nối trực tiếp và thông ra </v>
      </c>
      <c r="W117" s="17" t="str">
        <f t="shared" si="278"/>
        <v>Đường Thân Nhân Trung</v>
      </c>
      <c r="X117" s="17" t="str">
        <f t="shared" si="278"/>
        <v xml:space="preserve"> đoạn từ Đường tỉnh 768B</v>
      </c>
      <c r="Y117" s="17" t="str">
        <f t="shared" si="279"/>
        <v xml:space="preserve"> đến Suối Săn Máu</v>
      </c>
      <c r="Z117" s="17" t="s">
        <v>279</v>
      </c>
      <c r="AA117" s="17">
        <f t="shared" ref="AA117:AC117" si="284">AA110</f>
        <v>0</v>
      </c>
      <c r="AB117" s="17">
        <f t="shared" si="284"/>
        <v>0</v>
      </c>
      <c r="AC117" s="17">
        <f t="shared" si="284"/>
        <v>0</v>
      </c>
    </row>
    <row r="118" spans="1:29" ht="110.25" x14ac:dyDescent="0.25">
      <c r="A118" s="171">
        <f t="shared" si="174"/>
        <v>113</v>
      </c>
      <c r="B118" s="171" t="str">
        <f>'Đầu vào (2)'!G113</f>
        <v>BH51DT_D1</v>
      </c>
      <c r="C118" s="171" t="str">
        <f>$B$118</f>
        <v>BH51DT_D1</v>
      </c>
      <c r="D118" s="178" t="str">
        <f>'Đầu vào (2)'!H113</f>
        <v>Đường Nguyễn Phúc Chu (từ cầu Săn Máu đến đường Trần Văn Trà)</v>
      </c>
      <c r="E118" s="178" t="str">
        <f>'Đầu vào (2)'!I113</f>
        <v>Trong phạm vi bán kính 200 mét khu vực ngã tư Phú Thọ và chợ nhỏ Trảng Dài (giáp đường Trần Văn Xã)</v>
      </c>
      <c r="F118" s="178"/>
      <c r="G118" s="202">
        <v>17000</v>
      </c>
      <c r="H118" s="202">
        <v>11900</v>
      </c>
      <c r="I118" s="202">
        <v>10200</v>
      </c>
      <c r="J118" s="199">
        <f>VLOOKUP(C118,'[1]1. MA DO'!$E$5:$AA$1933,23,0)</f>
        <v>1.17</v>
      </c>
      <c r="K118" s="200">
        <f t="shared" si="171"/>
        <v>1.17</v>
      </c>
      <c r="L118" s="200">
        <f t="shared" si="172"/>
        <v>1.17</v>
      </c>
      <c r="M118" s="26">
        <f>'Đầu vào (2)'!K113</f>
        <v>17000</v>
      </c>
      <c r="N118" s="26">
        <f>'Đầu vào (2)'!L113</f>
        <v>8000</v>
      </c>
      <c r="O118" s="26">
        <f>'Đầu vào (2)'!M113</f>
        <v>4600</v>
      </c>
      <c r="P118" s="26">
        <f>'Đầu vào (2)'!N113</f>
        <v>3300</v>
      </c>
      <c r="Q118" s="17">
        <f>VLOOKUP(B118,'[2]Giá đề xuất ODT'!$G$11:$AD$2233,21,0)</f>
        <v>17000</v>
      </c>
      <c r="R118" s="17">
        <f>VLOOKUP(B118,'[2]Giá đề xuất ODT'!$G$11:$AD$2233,22,0)</f>
        <v>9000</v>
      </c>
      <c r="S118" s="17">
        <f>VLOOKUP(B118,'[2]Giá đề xuất ODT'!$G$11:$AD$2233,23,0)</f>
        <v>5200</v>
      </c>
      <c r="T118" s="17">
        <f>VLOOKUP(B118,'[2]Giá đề xuất ODT'!$G$11:$AD$2233,24,0)</f>
        <v>3700</v>
      </c>
      <c r="U118" s="17">
        <v>1</v>
      </c>
      <c r="W118" s="17" t="str">
        <f>D118</f>
        <v>Đường Nguyễn Phúc Chu (từ cầu Săn Máu đến đường Trần Văn Trà)</v>
      </c>
      <c r="X118" s="17" t="str">
        <f>" "&amp;E118</f>
        <v xml:space="preserve"> Trong phạm vi bán kính 200 mét khu vực ngã tư Phú Thọ và chợ nhỏ Trảng Dài (giáp đường Trần Văn Xã)</v>
      </c>
      <c r="Y118" s="17"/>
    </row>
    <row r="119" spans="1:29" ht="110.25" x14ac:dyDescent="0.25">
      <c r="A119" s="171">
        <f t="shared" si="174"/>
        <v>114</v>
      </c>
      <c r="B119" s="171" t="str">
        <f t="shared" ref="B119:B124" si="285">B112</f>
        <v>VT2</v>
      </c>
      <c r="C119" s="171" t="str">
        <f t="shared" ref="C119:C124" si="286">$B$118</f>
        <v>BH51DT_D1</v>
      </c>
      <c r="D119" s="203" t="str">
        <f>V119&amp;W119&amp;X119&amp;Y119&amp;Z119&amp;"
"&amp;AA119&amp;"
"
&amp;AB119</f>
        <v>Các tuyến đường giao thông đấu nối trực tiếp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≥5m, cách đường giao thông ≤600m.
- Có bề rộng từ ≥3m đến &lt;5m, cách đường giao thông ≤400m.</v>
      </c>
      <c r="E119" s="203"/>
      <c r="F119" s="203"/>
      <c r="G119" s="202">
        <v>9000</v>
      </c>
      <c r="H119" s="202">
        <v>6300</v>
      </c>
      <c r="I119" s="202">
        <v>5400</v>
      </c>
      <c r="J119" s="199">
        <f>VLOOKUP(C119,'[1]1. MA DO'!$E$5:$AA$1933,23,0)</f>
        <v>1.17</v>
      </c>
      <c r="K119" s="200">
        <f t="shared" si="171"/>
        <v>1.17</v>
      </c>
      <c r="L119" s="200">
        <f t="shared" si="172"/>
        <v>1.17</v>
      </c>
      <c r="M119" s="26">
        <f t="shared" ref="M119:M124" si="287">M118</f>
        <v>17000</v>
      </c>
      <c r="N119" s="26">
        <f t="shared" ref="N119:N124" si="288">N118</f>
        <v>8000</v>
      </c>
      <c r="O119" s="26">
        <f t="shared" ref="O119:O124" si="289">O118</f>
        <v>4600</v>
      </c>
      <c r="P119" s="26">
        <f t="shared" ref="P119:P124" si="290">P118</f>
        <v>3300</v>
      </c>
      <c r="Q119" s="17">
        <f t="shared" ref="Q119:Q124" si="291">Q118</f>
        <v>17000</v>
      </c>
      <c r="R119" s="17">
        <f t="shared" ref="R119:R124" si="292">R118</f>
        <v>9000</v>
      </c>
      <c r="S119" s="17">
        <f t="shared" ref="S119:S124" si="293">S118</f>
        <v>5200</v>
      </c>
      <c r="T119" s="17">
        <f t="shared" ref="T119:U124" si="294">T118</f>
        <v>3700</v>
      </c>
      <c r="U119" s="17">
        <f t="shared" si="294"/>
        <v>1</v>
      </c>
      <c r="V119" s="17" t="str">
        <f t="shared" ref="V119:V124" si="295">V112</f>
        <v xml:space="preserve">Các tuyến đường giao thông đấu nối trực tiếp ra </v>
      </c>
      <c r="W119" s="17" t="str">
        <f t="shared" ref="W119:X124" si="296">W118</f>
        <v>Đường Nguyễn Phúc Chu (từ cầu Săn Máu đến đường Trần Văn Trà)</v>
      </c>
      <c r="X119" s="17" t="str">
        <f t="shared" si="296"/>
        <v xml:space="preserve"> Trong phạm vi bán kính 200 mét khu vực ngã tư Phú Thọ và chợ nhỏ Trảng Dài (giáp đường Trần Văn Xã)</v>
      </c>
      <c r="Y119" s="17"/>
      <c r="Z119" s="17" t="s">
        <v>278</v>
      </c>
      <c r="AA119" s="17" t="str">
        <f>AA112</f>
        <v>- Có bề rộng ≥5m, cách đường giao thông ≤600m.</v>
      </c>
      <c r="AB119" s="17" t="str">
        <f>AB112</f>
        <v>- Có bề rộng từ ≥3m đến &lt;5m, cách đường giao thông ≤400m.</v>
      </c>
      <c r="AC119" s="17">
        <f>AC112</f>
        <v>0</v>
      </c>
    </row>
    <row r="120" spans="1:29" ht="110.25" x14ac:dyDescent="0.25">
      <c r="A120" s="171">
        <f t="shared" si="174"/>
        <v>115</v>
      </c>
      <c r="B120" s="171" t="str">
        <f t="shared" si="285"/>
        <v>VT3</v>
      </c>
      <c r="C120" s="171" t="str">
        <f t="shared" si="286"/>
        <v>BH51DT_D1</v>
      </c>
      <c r="D120" s="203" t="str">
        <f>V120&amp;W120&amp;X120&amp;Y120&amp;Z120&amp;"
"&amp;AA120&amp;"
"&amp;AB120&amp;"
"&amp;AC120</f>
        <v>Các tuyến đường giao thông đấu nối trực tiếp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≥5m, cách đường giao thông &gt;600m.
- Có bề rộng từ ≥3m đến &lt;5m, cách đường giao thông từ &gt;400m đến ≤600m.
- Có bề rộng &lt;3m, cách đường giao thông ≤200m.</v>
      </c>
      <c r="E120" s="203"/>
      <c r="F120" s="203"/>
      <c r="G120" s="202">
        <v>5200</v>
      </c>
      <c r="H120" s="202">
        <v>3600</v>
      </c>
      <c r="I120" s="202">
        <v>3100</v>
      </c>
      <c r="J120" s="199">
        <f>VLOOKUP(C120,'[1]1. MA DO'!$E$5:$AA$1933,23,0)</f>
        <v>1.17</v>
      </c>
      <c r="K120" s="200">
        <f t="shared" si="171"/>
        <v>1.17</v>
      </c>
      <c r="L120" s="200">
        <f t="shared" si="172"/>
        <v>1.17</v>
      </c>
      <c r="M120" s="26">
        <f t="shared" si="287"/>
        <v>17000</v>
      </c>
      <c r="N120" s="26">
        <f t="shared" si="288"/>
        <v>8000</v>
      </c>
      <c r="O120" s="26">
        <f t="shared" si="289"/>
        <v>4600</v>
      </c>
      <c r="P120" s="26">
        <f t="shared" si="290"/>
        <v>3300</v>
      </c>
      <c r="Q120" s="17">
        <f t="shared" si="291"/>
        <v>17000</v>
      </c>
      <c r="R120" s="17">
        <f t="shared" si="292"/>
        <v>9000</v>
      </c>
      <c r="S120" s="17">
        <f t="shared" si="293"/>
        <v>5200</v>
      </c>
      <c r="T120" s="17">
        <f t="shared" si="294"/>
        <v>3700</v>
      </c>
      <c r="U120" s="17">
        <f t="shared" si="294"/>
        <v>1</v>
      </c>
      <c r="V120" s="17" t="str">
        <f t="shared" si="295"/>
        <v xml:space="preserve">Các tuyến đường giao thông đấu nối trực tiếp ra </v>
      </c>
      <c r="W120" s="17" t="str">
        <f t="shared" si="296"/>
        <v>Đường Nguyễn Phúc Chu (từ cầu Săn Máu đến đường Trần Văn Trà)</v>
      </c>
      <c r="X120" s="17" t="str">
        <f t="shared" si="296"/>
        <v xml:space="preserve"> Trong phạm vi bán kính 200 mét khu vực ngã tư Phú Thọ và chợ nhỏ Trảng Dài (giáp đường Trần Văn Xã)</v>
      </c>
      <c r="Y120" s="17"/>
      <c r="Z120" s="17" t="s">
        <v>278</v>
      </c>
      <c r="AA120" s="17" t="str">
        <f t="shared" ref="AA120:AC120" si="297">AA113</f>
        <v>- Có bề rộng ≥5m, cách đường giao thông &gt;600m.</v>
      </c>
      <c r="AB120" s="17" t="str">
        <f t="shared" si="297"/>
        <v>- Có bề rộng từ ≥3m đến &lt;5m, cách đường giao thông từ &gt;400m đến ≤600m.</v>
      </c>
      <c r="AC120" s="17" t="str">
        <f t="shared" si="297"/>
        <v>- Có bề rộng &lt;3m, cách đường giao thông ≤200m.</v>
      </c>
    </row>
    <row r="121" spans="1:29" ht="110.25" x14ac:dyDescent="0.25">
      <c r="A121" s="171">
        <f t="shared" si="174"/>
        <v>116</v>
      </c>
      <c r="B121" s="171" t="str">
        <f t="shared" si="285"/>
        <v>VT4</v>
      </c>
      <c r="C121" s="171" t="str">
        <f t="shared" si="286"/>
        <v>BH51DT_D1</v>
      </c>
      <c r="D121" s="203" t="str">
        <f>V121&amp;W121&amp;X121&amp;Y121&amp;Z121</f>
        <v>Các tuyến đường giao thông đấu nối trực tiếp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từ ≥3m đến &lt;5m, cách đường giao thông &gt;600m.
- Có bề rộng &lt;3m, cách đường giao thông &gt;200m.</v>
      </c>
      <c r="E121" s="203"/>
      <c r="F121" s="203"/>
      <c r="G121" s="202">
        <v>3700</v>
      </c>
      <c r="H121" s="202">
        <v>2600</v>
      </c>
      <c r="I121" s="202">
        <v>2200</v>
      </c>
      <c r="J121" s="199">
        <f>VLOOKUP(C121,'[1]1. MA DO'!$E$5:$AA$1933,23,0)</f>
        <v>1.17</v>
      </c>
      <c r="K121" s="200">
        <f t="shared" si="171"/>
        <v>1.17</v>
      </c>
      <c r="L121" s="200">
        <f t="shared" si="172"/>
        <v>1.17</v>
      </c>
      <c r="M121" s="26">
        <f t="shared" si="287"/>
        <v>17000</v>
      </c>
      <c r="N121" s="26">
        <f t="shared" si="288"/>
        <v>8000</v>
      </c>
      <c r="O121" s="26">
        <f t="shared" si="289"/>
        <v>4600</v>
      </c>
      <c r="P121" s="26">
        <f t="shared" si="290"/>
        <v>3300</v>
      </c>
      <c r="Q121" s="17">
        <f t="shared" si="291"/>
        <v>17000</v>
      </c>
      <c r="R121" s="17">
        <f t="shared" si="292"/>
        <v>9000</v>
      </c>
      <c r="S121" s="17">
        <f t="shared" si="293"/>
        <v>5200</v>
      </c>
      <c r="T121" s="17">
        <f t="shared" si="294"/>
        <v>3700</v>
      </c>
      <c r="U121" s="17">
        <f t="shared" si="294"/>
        <v>1</v>
      </c>
      <c r="V121" s="17" t="str">
        <f t="shared" si="295"/>
        <v xml:space="preserve">Các tuyến đường giao thông đấu nối trực tiếp ra </v>
      </c>
      <c r="W121" s="17" t="str">
        <f t="shared" si="296"/>
        <v>Đường Nguyễn Phúc Chu (từ cầu Săn Máu đến đường Trần Văn Trà)</v>
      </c>
      <c r="X121" s="17" t="str">
        <f t="shared" si="296"/>
        <v xml:space="preserve"> Trong phạm vi bán kính 200 mét khu vực ngã tư Phú Thọ và chợ nhỏ Trảng Dài (giáp đường Trần Văn Xã)</v>
      </c>
      <c r="Y121" s="17"/>
      <c r="Z121" s="17" t="s">
        <v>280</v>
      </c>
      <c r="AA121" s="17">
        <f t="shared" ref="AA121:AC121" si="298">AA114</f>
        <v>0</v>
      </c>
      <c r="AB121" s="17">
        <f t="shared" si="298"/>
        <v>0</v>
      </c>
      <c r="AC121" s="17">
        <f t="shared" si="298"/>
        <v>0</v>
      </c>
    </row>
    <row r="122" spans="1:29" ht="110.25" x14ac:dyDescent="0.25">
      <c r="A122" s="171">
        <f t="shared" si="174"/>
        <v>117</v>
      </c>
      <c r="B122" s="171" t="str">
        <f t="shared" si="285"/>
        <v>VT2*0,8</v>
      </c>
      <c r="C122" s="171" t="str">
        <f t="shared" si="286"/>
        <v>BH51DT_D1</v>
      </c>
      <c r="D122" s="203" t="str">
        <f>V122&amp;W122&amp;X122&amp;Y122&amp;Z122&amp;"
"&amp;AA122&amp;"
"
&amp;AB122</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≥5m, cách đường giao thông ≤600m.
- Có bề rộng từ ≥3m đến &lt;5m, cách đường giao thông ≤400m.</v>
      </c>
      <c r="E122" s="203"/>
      <c r="F122" s="203"/>
      <c r="G122" s="202">
        <v>8100</v>
      </c>
      <c r="H122" s="202">
        <v>5700</v>
      </c>
      <c r="I122" s="202">
        <v>4900</v>
      </c>
      <c r="J122" s="199">
        <f>VLOOKUP(C122,'[1]1. MA DO'!$E$5:$AA$1933,23,0)</f>
        <v>1.17</v>
      </c>
      <c r="K122" s="200">
        <f t="shared" si="171"/>
        <v>1.17</v>
      </c>
      <c r="L122" s="200">
        <f t="shared" si="172"/>
        <v>1.17</v>
      </c>
      <c r="M122" s="26">
        <f t="shared" si="287"/>
        <v>17000</v>
      </c>
      <c r="N122" s="26">
        <f t="shared" si="288"/>
        <v>8000</v>
      </c>
      <c r="O122" s="26">
        <f t="shared" si="289"/>
        <v>4600</v>
      </c>
      <c r="P122" s="26">
        <f t="shared" si="290"/>
        <v>3300</v>
      </c>
      <c r="Q122" s="17">
        <f t="shared" si="291"/>
        <v>17000</v>
      </c>
      <c r="R122" s="17">
        <f t="shared" si="292"/>
        <v>9000</v>
      </c>
      <c r="S122" s="17">
        <f t="shared" si="293"/>
        <v>5200</v>
      </c>
      <c r="T122" s="17">
        <f t="shared" si="294"/>
        <v>3700</v>
      </c>
      <c r="U122" s="17">
        <f t="shared" si="294"/>
        <v>1</v>
      </c>
      <c r="V122" s="17" t="str">
        <f t="shared" si="295"/>
        <v xml:space="preserve">Các tuyến đường giao thông không đấu nối trực tiếp và thông ra </v>
      </c>
      <c r="W122" s="17" t="str">
        <f t="shared" si="296"/>
        <v>Đường Nguyễn Phúc Chu (từ cầu Săn Máu đến đường Trần Văn Trà)</v>
      </c>
      <c r="X122" s="17" t="str">
        <f t="shared" si="296"/>
        <v xml:space="preserve"> Trong phạm vi bán kính 200 mét khu vực ngã tư Phú Thọ và chợ nhỏ Trảng Dài (giáp đường Trần Văn Xã)</v>
      </c>
      <c r="Y122" s="17"/>
      <c r="Z122" s="17" t="s">
        <v>278</v>
      </c>
      <c r="AA122" s="17" t="str">
        <f t="shared" ref="AA122:AC122" si="299">AA115</f>
        <v>- Có bề rộng ≥5m, cách đường giao thông ≤600m.</v>
      </c>
      <c r="AB122" s="17" t="str">
        <f t="shared" si="299"/>
        <v>- Có bề rộng từ ≥3m đến &lt;5m, cách đường giao thông ≤400m.</v>
      </c>
      <c r="AC122" s="17">
        <f t="shared" si="299"/>
        <v>0</v>
      </c>
    </row>
    <row r="123" spans="1:29" ht="110.25" x14ac:dyDescent="0.25">
      <c r="A123" s="171">
        <f t="shared" si="174"/>
        <v>118</v>
      </c>
      <c r="B123" s="171" t="str">
        <f t="shared" si="285"/>
        <v>VT3*0,8</v>
      </c>
      <c r="C123" s="171" t="str">
        <f t="shared" si="286"/>
        <v>BH51DT_D1</v>
      </c>
      <c r="D123" s="203" t="str">
        <f>V123&amp;W123&amp;X123&amp;Y123&amp;Z123&amp;"
"&amp;AA123&amp;"
"
&amp;AB123&amp;"
"&amp;AC123</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≥5m, cách đường giao thông &gt;600m.
- Có bề rộng từ ≥3m đến &lt;5m, cách đường giao thông từ &gt;400m đến ≤600m.
- Có bề rộng &lt;3m, cách đường giao thông ≤200m.</v>
      </c>
      <c r="E123" s="203"/>
      <c r="F123" s="203"/>
      <c r="G123" s="202">
        <v>4700</v>
      </c>
      <c r="H123" s="202">
        <v>3300</v>
      </c>
      <c r="I123" s="202">
        <v>2800</v>
      </c>
      <c r="J123" s="199">
        <f>VLOOKUP(C123,'[1]1. MA DO'!$E$5:$AA$1933,23,0)</f>
        <v>1.17</v>
      </c>
      <c r="K123" s="200">
        <f t="shared" si="171"/>
        <v>1.17</v>
      </c>
      <c r="L123" s="200">
        <f t="shared" si="172"/>
        <v>1.17</v>
      </c>
      <c r="M123" s="26">
        <f t="shared" si="287"/>
        <v>17000</v>
      </c>
      <c r="N123" s="26">
        <f t="shared" si="288"/>
        <v>8000</v>
      </c>
      <c r="O123" s="26">
        <f t="shared" si="289"/>
        <v>4600</v>
      </c>
      <c r="P123" s="26">
        <f t="shared" si="290"/>
        <v>3300</v>
      </c>
      <c r="Q123" s="17">
        <f t="shared" si="291"/>
        <v>17000</v>
      </c>
      <c r="R123" s="17">
        <f t="shared" si="292"/>
        <v>9000</v>
      </c>
      <c r="S123" s="17">
        <f t="shared" si="293"/>
        <v>5200</v>
      </c>
      <c r="T123" s="17">
        <f t="shared" si="294"/>
        <v>3700</v>
      </c>
      <c r="U123" s="17">
        <f t="shared" si="294"/>
        <v>1</v>
      </c>
      <c r="V123" s="17" t="str">
        <f t="shared" si="295"/>
        <v xml:space="preserve">Các tuyến đường giao thông không đấu nối trực tiếp và thông ra </v>
      </c>
      <c r="W123" s="17" t="str">
        <f t="shared" si="296"/>
        <v>Đường Nguyễn Phúc Chu (từ cầu Săn Máu đến đường Trần Văn Trà)</v>
      </c>
      <c r="X123" s="17" t="str">
        <f t="shared" si="296"/>
        <v xml:space="preserve"> Trong phạm vi bán kính 200 mét khu vực ngã tư Phú Thọ và chợ nhỏ Trảng Dài (giáp đường Trần Văn Xã)</v>
      </c>
      <c r="Y123" s="17"/>
      <c r="Z123" s="17" t="s">
        <v>278</v>
      </c>
      <c r="AA123" s="17" t="str">
        <f t="shared" ref="AA123:AC123" si="300">AA116</f>
        <v>- Có bề rộng ≥5m, cách đường giao thông &gt;600m.</v>
      </c>
      <c r="AB123" s="17" t="str">
        <f t="shared" si="300"/>
        <v>- Có bề rộng từ ≥3m đến &lt;5m, cách đường giao thông từ &gt;400m đến ≤600m.</v>
      </c>
      <c r="AC123" s="17" t="str">
        <f t="shared" si="300"/>
        <v>- Có bề rộng &lt;3m, cách đường giao thông ≤200m.</v>
      </c>
    </row>
    <row r="124" spans="1:29" ht="110.25" x14ac:dyDescent="0.25">
      <c r="A124" s="171">
        <f t="shared" si="174"/>
        <v>119</v>
      </c>
      <c r="B124" s="171" t="str">
        <f t="shared" si="285"/>
        <v>VT4*0,8</v>
      </c>
      <c r="C124" s="171" t="str">
        <f t="shared" si="286"/>
        <v>BH51DT_D1</v>
      </c>
      <c r="D124" s="203" t="str">
        <f>V124&amp;W124&amp;X124&amp;Y124&amp;Z124</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từ ≥3m đến &lt;5m, cách đường giao thông &gt;600m.
- Có bề rộng &lt;3m, cách đường giao thông &gt; 200m.</v>
      </c>
      <c r="E124" s="203"/>
      <c r="F124" s="203"/>
      <c r="G124" s="202">
        <v>3300</v>
      </c>
      <c r="H124" s="202">
        <v>2300</v>
      </c>
      <c r="I124" s="202">
        <v>2000</v>
      </c>
      <c r="J124" s="199">
        <f>VLOOKUP(C124,'[1]1. MA DO'!$E$5:$AA$1933,23,0)</f>
        <v>1.17</v>
      </c>
      <c r="K124" s="200">
        <f t="shared" si="171"/>
        <v>1.17</v>
      </c>
      <c r="L124" s="200">
        <f t="shared" si="172"/>
        <v>1.17</v>
      </c>
      <c r="M124" s="26">
        <f t="shared" si="287"/>
        <v>17000</v>
      </c>
      <c r="N124" s="26">
        <f t="shared" si="288"/>
        <v>8000</v>
      </c>
      <c r="O124" s="26">
        <f t="shared" si="289"/>
        <v>4600</v>
      </c>
      <c r="P124" s="26">
        <f t="shared" si="290"/>
        <v>3300</v>
      </c>
      <c r="Q124" s="17">
        <f t="shared" si="291"/>
        <v>17000</v>
      </c>
      <c r="R124" s="17">
        <f t="shared" si="292"/>
        <v>9000</v>
      </c>
      <c r="S124" s="17">
        <f t="shared" si="293"/>
        <v>5200</v>
      </c>
      <c r="T124" s="17">
        <f t="shared" si="294"/>
        <v>3700</v>
      </c>
      <c r="U124" s="17">
        <f t="shared" si="294"/>
        <v>1</v>
      </c>
      <c r="V124" s="17" t="str">
        <f t="shared" si="295"/>
        <v xml:space="preserve">Các tuyến đường giao thông không đấu nối trực tiếp và thông ra </v>
      </c>
      <c r="W124" s="17" t="str">
        <f t="shared" si="296"/>
        <v>Đường Nguyễn Phúc Chu (từ cầu Săn Máu đến đường Trần Văn Trà)</v>
      </c>
      <c r="X124" s="17" t="str">
        <f t="shared" si="296"/>
        <v xml:space="preserve"> Trong phạm vi bán kính 200 mét khu vực ngã tư Phú Thọ và chợ nhỏ Trảng Dài (giáp đường Trần Văn Xã)</v>
      </c>
      <c r="Y124" s="17"/>
      <c r="Z124" s="17" t="s">
        <v>279</v>
      </c>
      <c r="AA124" s="17">
        <f t="shared" ref="AA124:AC124" si="301">AA117</f>
        <v>0</v>
      </c>
      <c r="AB124" s="17">
        <f t="shared" si="301"/>
        <v>0</v>
      </c>
      <c r="AC124" s="17">
        <f t="shared" si="301"/>
        <v>0</v>
      </c>
    </row>
    <row r="125" spans="1:29" ht="55.5" customHeight="1" x14ac:dyDescent="0.25">
      <c r="A125" s="171">
        <f t="shared" si="174"/>
        <v>120</v>
      </c>
      <c r="B125" s="171" t="str">
        <f>'Đầu vào (2)'!G120</f>
        <v>BH51DT_D2</v>
      </c>
      <c r="C125" s="171" t="str">
        <f>$B$125</f>
        <v>BH51DT_D2</v>
      </c>
      <c r="D125" s="178" t="str">
        <f>'Đầu vào (2)'!H120</f>
        <v>Đường Nguyễn Phúc Chu (từ cầu Săn Máu đến đường Trần Văn Trà)</v>
      </c>
      <c r="E125" s="178" t="str">
        <f>'Đầu vào (2)'!I120</f>
        <v>Đoạn còn lại</v>
      </c>
      <c r="F125" s="178"/>
      <c r="G125" s="202">
        <v>16000</v>
      </c>
      <c r="H125" s="202">
        <v>11200</v>
      </c>
      <c r="I125" s="202">
        <v>9600</v>
      </c>
      <c r="J125" s="199">
        <f>VLOOKUP(C125,'[1]1. MA DO'!$E$5:$AA$1933,23,0)</f>
        <v>1.17</v>
      </c>
      <c r="K125" s="200">
        <f t="shared" si="171"/>
        <v>1.17</v>
      </c>
      <c r="L125" s="200">
        <f t="shared" si="172"/>
        <v>1.17</v>
      </c>
      <c r="M125" s="26">
        <f>'Đầu vào (2)'!K120</f>
        <v>16000</v>
      </c>
      <c r="N125" s="26">
        <f>'Đầu vào (2)'!L120</f>
        <v>7000</v>
      </c>
      <c r="O125" s="26">
        <f>'Đầu vào (2)'!M120</f>
        <v>4200</v>
      </c>
      <c r="P125" s="26">
        <f>'Đầu vào (2)'!N120</f>
        <v>3300</v>
      </c>
      <c r="Q125" s="17">
        <f>VLOOKUP(B125,'[2]Giá đề xuất ODT'!$G$11:$AD$2233,21,0)</f>
        <v>16000</v>
      </c>
      <c r="R125" s="17">
        <f>VLOOKUP(B125,'[2]Giá đề xuất ODT'!$G$11:$AD$2233,22,0)</f>
        <v>7800</v>
      </c>
      <c r="S125" s="17">
        <f>VLOOKUP(B125,'[2]Giá đề xuất ODT'!$G$11:$AD$2233,23,0)</f>
        <v>4700</v>
      </c>
      <c r="T125" s="17">
        <f>VLOOKUP(B125,'[2]Giá đề xuất ODT'!$G$11:$AD$2233,24,0)</f>
        <v>3700</v>
      </c>
      <c r="U125" s="6">
        <v>2</v>
      </c>
      <c r="W125" s="17" t="str">
        <f>D125</f>
        <v>Đường Nguyễn Phúc Chu (từ cầu Săn Máu đến đường Trần Văn Trà)</v>
      </c>
      <c r="X125" s="17" t="str">
        <f>" "&amp;E125</f>
        <v xml:space="preserve"> Đoạn còn lại</v>
      </c>
      <c r="Y125" s="17"/>
    </row>
    <row r="126" spans="1:29" ht="78.75" x14ac:dyDescent="0.25">
      <c r="A126" s="171">
        <f t="shared" si="174"/>
        <v>121</v>
      </c>
      <c r="B126" s="171" t="str">
        <f t="shared" ref="B126:B131" si="302">B119</f>
        <v>VT2</v>
      </c>
      <c r="C126" s="171" t="str">
        <f t="shared" ref="C126:C131" si="303">$B$125</f>
        <v>BH51DT_D2</v>
      </c>
      <c r="D126" s="203" t="str">
        <f>V126&amp;W126&amp;X126&amp;Y126&amp;Z126&amp;"
"&amp;AA126&amp;"
"
&amp;AB126</f>
        <v>Các tuyến đường giao thông đấu nối trực tiếp ra Đường Nguyễn Phúc Chu (từ cầu Săn Máu đến đường Trần Văn Trà) Đoạn còn lại có hiện trạng là đường nhựa, bê tông xi măng:
- Có bề rộng ≥5m, cách đường giao thông ≤600m.
- Có bề rộng từ ≥3m đến &lt;5m, cách đường giao thông ≤400m.</v>
      </c>
      <c r="E126" s="203"/>
      <c r="F126" s="203"/>
      <c r="G126" s="202">
        <v>7800</v>
      </c>
      <c r="H126" s="202">
        <v>5500</v>
      </c>
      <c r="I126" s="202">
        <v>4700</v>
      </c>
      <c r="J126" s="199">
        <f>VLOOKUP(C126,'[1]1. MA DO'!$E$5:$AA$1933,23,0)</f>
        <v>1.17</v>
      </c>
      <c r="K126" s="200">
        <f t="shared" si="171"/>
        <v>1.17</v>
      </c>
      <c r="L126" s="200">
        <f t="shared" si="172"/>
        <v>1.17</v>
      </c>
      <c r="M126" s="26">
        <f t="shared" ref="M126:M131" si="304">M125</f>
        <v>16000</v>
      </c>
      <c r="N126" s="26">
        <f t="shared" ref="N126:N131" si="305">N125</f>
        <v>7000</v>
      </c>
      <c r="O126" s="26">
        <f t="shared" ref="O126:O131" si="306">O125</f>
        <v>4200</v>
      </c>
      <c r="P126" s="26">
        <f t="shared" ref="P126:P131" si="307">P125</f>
        <v>3300</v>
      </c>
      <c r="Q126" s="17">
        <f t="shared" ref="Q126:Q131" si="308">Q125</f>
        <v>16000</v>
      </c>
      <c r="R126" s="17">
        <f t="shared" ref="R126:R131" si="309">R125</f>
        <v>7800</v>
      </c>
      <c r="S126" s="17">
        <f t="shared" ref="S126:S131" si="310">S125</f>
        <v>4700</v>
      </c>
      <c r="T126" s="17">
        <f t="shared" ref="T126:U131" si="311">T125</f>
        <v>3700</v>
      </c>
      <c r="U126" s="17">
        <f t="shared" si="311"/>
        <v>2</v>
      </c>
      <c r="V126" s="17" t="str">
        <f t="shared" ref="V126:V131" si="312">V119</f>
        <v xml:space="preserve">Các tuyến đường giao thông đấu nối trực tiếp ra </v>
      </c>
      <c r="W126" s="17" t="str">
        <f t="shared" ref="W126:X131" si="313">W125</f>
        <v>Đường Nguyễn Phúc Chu (từ cầu Săn Máu đến đường Trần Văn Trà)</v>
      </c>
      <c r="X126" s="17" t="str">
        <f t="shared" si="313"/>
        <v xml:space="preserve"> Đoạn còn lại</v>
      </c>
      <c r="Y126" s="17"/>
      <c r="Z126" s="17" t="s">
        <v>278</v>
      </c>
      <c r="AA126" s="17" t="str">
        <f>AA119</f>
        <v>- Có bề rộng ≥5m, cách đường giao thông ≤600m.</v>
      </c>
      <c r="AB126" s="17" t="str">
        <f>AB119</f>
        <v>- Có bề rộng từ ≥3m đến &lt;5m, cách đường giao thông ≤400m.</v>
      </c>
      <c r="AC126" s="17">
        <f>AC119</f>
        <v>0</v>
      </c>
    </row>
    <row r="127" spans="1:29" ht="78.75" x14ac:dyDescent="0.25">
      <c r="A127" s="171">
        <f t="shared" si="174"/>
        <v>122</v>
      </c>
      <c r="B127" s="171" t="str">
        <f t="shared" si="302"/>
        <v>VT3</v>
      </c>
      <c r="C127" s="171" t="str">
        <f t="shared" si="303"/>
        <v>BH51DT_D2</v>
      </c>
      <c r="D127" s="203" t="str">
        <f>V127&amp;W127&amp;X127&amp;Y127&amp;Z127&amp;"
"&amp;AA127&amp;"
"&amp;AB127&amp;"
"&amp;AC127</f>
        <v>Các tuyến đường giao thông đấu nối trực tiếp ra Đường Nguyễn Phúc Chu (từ cầu Săn Máu đến đường Trần Văn Trà) Đoạn còn lại có hiện trạng là đường nhựa, bê tông xi măng:
- Có bề rộng ≥5m, cách đường giao thông &gt;600m.
- Có bề rộng từ ≥3m đến &lt;5m, cách đường giao thông từ &gt;400m đến ≤600m.
- Có bề rộng &lt;3m, cách đường giao thông ≤200m.</v>
      </c>
      <c r="E127" s="203"/>
      <c r="F127" s="203"/>
      <c r="G127" s="202">
        <v>4700</v>
      </c>
      <c r="H127" s="202">
        <v>3300</v>
      </c>
      <c r="I127" s="202">
        <v>2800</v>
      </c>
      <c r="J127" s="199">
        <f>VLOOKUP(C127,'[1]1. MA DO'!$E$5:$AA$1933,23,0)</f>
        <v>1.17</v>
      </c>
      <c r="K127" s="200">
        <f t="shared" si="171"/>
        <v>1.17</v>
      </c>
      <c r="L127" s="200">
        <f t="shared" si="172"/>
        <v>1.17</v>
      </c>
      <c r="M127" s="26">
        <f t="shared" si="304"/>
        <v>16000</v>
      </c>
      <c r="N127" s="26">
        <f t="shared" si="305"/>
        <v>7000</v>
      </c>
      <c r="O127" s="26">
        <f t="shared" si="306"/>
        <v>4200</v>
      </c>
      <c r="P127" s="26">
        <f t="shared" si="307"/>
        <v>3300</v>
      </c>
      <c r="Q127" s="17">
        <f t="shared" si="308"/>
        <v>16000</v>
      </c>
      <c r="R127" s="17">
        <f t="shared" si="309"/>
        <v>7800</v>
      </c>
      <c r="S127" s="17">
        <f t="shared" si="310"/>
        <v>4700</v>
      </c>
      <c r="T127" s="17">
        <f t="shared" si="311"/>
        <v>3700</v>
      </c>
      <c r="U127" s="17">
        <f t="shared" si="311"/>
        <v>2</v>
      </c>
      <c r="V127" s="17" t="str">
        <f t="shared" si="312"/>
        <v xml:space="preserve">Các tuyến đường giao thông đấu nối trực tiếp ra </v>
      </c>
      <c r="W127" s="17" t="str">
        <f t="shared" si="313"/>
        <v>Đường Nguyễn Phúc Chu (từ cầu Săn Máu đến đường Trần Văn Trà)</v>
      </c>
      <c r="X127" s="17" t="str">
        <f t="shared" si="313"/>
        <v xml:space="preserve"> Đoạn còn lại</v>
      </c>
      <c r="Y127" s="17"/>
      <c r="Z127" s="17" t="s">
        <v>278</v>
      </c>
      <c r="AA127" s="17" t="str">
        <f t="shared" ref="AA127:AC127" si="314">AA120</f>
        <v>- Có bề rộng ≥5m, cách đường giao thông &gt;600m.</v>
      </c>
      <c r="AB127" s="17" t="str">
        <f t="shared" si="314"/>
        <v>- Có bề rộng từ ≥3m đến &lt;5m, cách đường giao thông từ &gt;400m đến ≤600m.</v>
      </c>
      <c r="AC127" s="17" t="str">
        <f t="shared" si="314"/>
        <v>- Có bề rộng &lt;3m, cách đường giao thông ≤200m.</v>
      </c>
    </row>
    <row r="128" spans="1:29" ht="94.5" x14ac:dyDescent="0.25">
      <c r="A128" s="171">
        <f t="shared" si="174"/>
        <v>123</v>
      </c>
      <c r="B128" s="171" t="str">
        <f t="shared" si="302"/>
        <v>VT4</v>
      </c>
      <c r="C128" s="171" t="str">
        <f t="shared" si="303"/>
        <v>BH51DT_D2</v>
      </c>
      <c r="D128" s="203" t="str">
        <f>V128&amp;W128&amp;X128&amp;Y128&amp;Z128</f>
        <v>Các tuyến đường giao thông đấu nối trực tiếp ra Đường Nguyễn Phúc Chu (từ cầu Săn Máu đến đường Trần Văn Trà) Đoạn còn lại có hiện trạng là đường nhựa, bê tông xi măng:
- Có bề rộng từ ≥3m đến &lt;5m, cách đường giao thông &gt;600m.
- Có bề rộng &lt;3m, cách đường giao thông &gt;200m.</v>
      </c>
      <c r="E128" s="203"/>
      <c r="F128" s="203"/>
      <c r="G128" s="202">
        <v>3700</v>
      </c>
      <c r="H128" s="202">
        <v>2600</v>
      </c>
      <c r="I128" s="202">
        <v>2200</v>
      </c>
      <c r="J128" s="199">
        <f>VLOOKUP(C128,'[1]1. MA DO'!$E$5:$AA$1933,23,0)</f>
        <v>1.17</v>
      </c>
      <c r="K128" s="200">
        <f t="shared" si="171"/>
        <v>1.17</v>
      </c>
      <c r="L128" s="200">
        <f t="shared" si="172"/>
        <v>1.17</v>
      </c>
      <c r="M128" s="26">
        <f t="shared" si="304"/>
        <v>16000</v>
      </c>
      <c r="N128" s="26">
        <f t="shared" si="305"/>
        <v>7000</v>
      </c>
      <c r="O128" s="26">
        <f t="shared" si="306"/>
        <v>4200</v>
      </c>
      <c r="P128" s="26">
        <f t="shared" si="307"/>
        <v>3300</v>
      </c>
      <c r="Q128" s="17">
        <f t="shared" si="308"/>
        <v>16000</v>
      </c>
      <c r="R128" s="17">
        <f t="shared" si="309"/>
        <v>7800</v>
      </c>
      <c r="S128" s="17">
        <f t="shared" si="310"/>
        <v>4700</v>
      </c>
      <c r="T128" s="17">
        <f t="shared" si="311"/>
        <v>3700</v>
      </c>
      <c r="U128" s="17">
        <f t="shared" si="311"/>
        <v>2</v>
      </c>
      <c r="V128" s="17" t="str">
        <f t="shared" si="312"/>
        <v xml:space="preserve">Các tuyến đường giao thông đấu nối trực tiếp ra </v>
      </c>
      <c r="W128" s="17" t="str">
        <f t="shared" si="313"/>
        <v>Đường Nguyễn Phúc Chu (từ cầu Săn Máu đến đường Trần Văn Trà)</v>
      </c>
      <c r="X128" s="17" t="str">
        <f t="shared" si="313"/>
        <v xml:space="preserve"> Đoạn còn lại</v>
      </c>
      <c r="Y128" s="17"/>
      <c r="Z128" s="17" t="s">
        <v>280</v>
      </c>
      <c r="AA128" s="17">
        <f t="shared" ref="AA128:AC128" si="315">AA121</f>
        <v>0</v>
      </c>
      <c r="AB128" s="17">
        <f t="shared" si="315"/>
        <v>0</v>
      </c>
      <c r="AC128" s="17">
        <f t="shared" si="315"/>
        <v>0</v>
      </c>
    </row>
    <row r="129" spans="1:31" ht="94.5" x14ac:dyDescent="0.25">
      <c r="A129" s="171">
        <f t="shared" si="174"/>
        <v>124</v>
      </c>
      <c r="B129" s="171" t="str">
        <f t="shared" si="302"/>
        <v>VT2*0,8</v>
      </c>
      <c r="C129" s="171" t="str">
        <f t="shared" si="303"/>
        <v>BH51DT_D2</v>
      </c>
      <c r="D129" s="203" t="str">
        <f>V129&amp;W129&amp;X129&amp;Y129&amp;Z129&amp;"
"&amp;AA129&amp;"
"
&amp;AB129</f>
        <v>Các tuyến đường giao thông không đấu nối trực tiếp và thông ra Đường Nguyễn Phúc Chu (từ cầu Săn Máu đến đường Trần Văn Trà) Đoạn còn lại có hiện trạng là đường nhựa, bê tông xi măng:
- Có bề rộng ≥5m, cách đường giao thông ≤600m.
- Có bề rộng từ ≥3m đến &lt;5m, cách đường giao thông ≤400m.</v>
      </c>
      <c r="E129" s="203"/>
      <c r="F129" s="203"/>
      <c r="G129" s="202">
        <v>7000</v>
      </c>
      <c r="H129" s="202">
        <v>4900</v>
      </c>
      <c r="I129" s="202">
        <v>4200</v>
      </c>
      <c r="J129" s="199">
        <f>VLOOKUP(C129,'[1]1. MA DO'!$E$5:$AA$1933,23,0)</f>
        <v>1.17</v>
      </c>
      <c r="K129" s="200">
        <f t="shared" si="171"/>
        <v>1.17</v>
      </c>
      <c r="L129" s="200">
        <f t="shared" si="172"/>
        <v>1.17</v>
      </c>
      <c r="M129" s="26">
        <f t="shared" si="304"/>
        <v>16000</v>
      </c>
      <c r="N129" s="26">
        <f t="shared" si="305"/>
        <v>7000</v>
      </c>
      <c r="O129" s="26">
        <f t="shared" si="306"/>
        <v>4200</v>
      </c>
      <c r="P129" s="26">
        <f t="shared" si="307"/>
        <v>3300</v>
      </c>
      <c r="Q129" s="17">
        <f t="shared" si="308"/>
        <v>16000</v>
      </c>
      <c r="R129" s="17">
        <f t="shared" si="309"/>
        <v>7800</v>
      </c>
      <c r="S129" s="17">
        <f t="shared" si="310"/>
        <v>4700</v>
      </c>
      <c r="T129" s="17">
        <f t="shared" si="311"/>
        <v>3700</v>
      </c>
      <c r="U129" s="17">
        <f t="shared" si="311"/>
        <v>2</v>
      </c>
      <c r="V129" s="17" t="str">
        <f t="shared" si="312"/>
        <v xml:space="preserve">Các tuyến đường giao thông không đấu nối trực tiếp và thông ra </v>
      </c>
      <c r="W129" s="17" t="str">
        <f t="shared" si="313"/>
        <v>Đường Nguyễn Phúc Chu (từ cầu Săn Máu đến đường Trần Văn Trà)</v>
      </c>
      <c r="X129" s="17" t="str">
        <f t="shared" si="313"/>
        <v xml:space="preserve"> Đoạn còn lại</v>
      </c>
      <c r="Y129" s="17"/>
      <c r="Z129" s="17" t="s">
        <v>278</v>
      </c>
      <c r="AA129" s="17" t="str">
        <f t="shared" ref="AA129:AC129" si="316">AA122</f>
        <v>- Có bề rộng ≥5m, cách đường giao thông ≤600m.</v>
      </c>
      <c r="AB129" s="17" t="str">
        <f t="shared" si="316"/>
        <v>- Có bề rộng từ ≥3m đến &lt;5m, cách đường giao thông ≤400m.</v>
      </c>
      <c r="AC129" s="17">
        <f t="shared" si="316"/>
        <v>0</v>
      </c>
      <c r="AD129" s="142"/>
      <c r="AE129" s="142"/>
    </row>
    <row r="130" spans="1:31" ht="94.5" x14ac:dyDescent="0.25">
      <c r="A130" s="171">
        <f t="shared" si="174"/>
        <v>125</v>
      </c>
      <c r="B130" s="171" t="str">
        <f t="shared" si="302"/>
        <v>VT3*0,8</v>
      </c>
      <c r="C130" s="171" t="str">
        <f t="shared" si="303"/>
        <v>BH51DT_D2</v>
      </c>
      <c r="D130" s="203" t="str">
        <f>V130&amp;W130&amp;X130&amp;Y130&amp;Z130&amp;"
"&amp;AA130&amp;"
"
&amp;AB130&amp;"
"&amp;AC130</f>
        <v>Các tuyến đường giao thông không đấu nối trực tiếp và thông ra Đường Nguyễn Phúc Chu (từ cầu Săn Máu đến đường Trần Văn Trà) Đoạn còn lại có hiện trạng là đường nhựa, bê tông xi măng:
- Có bề rộng ≥5m, cách đường giao thông &gt;600m.
- Có bề rộng từ ≥3m đến &lt;5m, cách đường giao thông từ &gt;400m đến ≤600m.
- Có bề rộng &lt;3m, cách đường giao thông ≤200m.</v>
      </c>
      <c r="E130" s="203"/>
      <c r="F130" s="203"/>
      <c r="G130" s="202">
        <v>4200</v>
      </c>
      <c r="H130" s="202">
        <v>2900</v>
      </c>
      <c r="I130" s="202">
        <v>2500</v>
      </c>
      <c r="J130" s="199">
        <f>VLOOKUP(C130,'[1]1. MA DO'!$E$5:$AA$1933,23,0)</f>
        <v>1.17</v>
      </c>
      <c r="K130" s="200">
        <f t="shared" si="171"/>
        <v>1.17</v>
      </c>
      <c r="L130" s="200">
        <f t="shared" si="172"/>
        <v>1.17</v>
      </c>
      <c r="M130" s="26">
        <f t="shared" si="304"/>
        <v>16000</v>
      </c>
      <c r="N130" s="26">
        <f t="shared" si="305"/>
        <v>7000</v>
      </c>
      <c r="O130" s="26">
        <f t="shared" si="306"/>
        <v>4200</v>
      </c>
      <c r="P130" s="26">
        <f t="shared" si="307"/>
        <v>3300</v>
      </c>
      <c r="Q130" s="17">
        <f t="shared" si="308"/>
        <v>16000</v>
      </c>
      <c r="R130" s="17">
        <f t="shared" si="309"/>
        <v>7800</v>
      </c>
      <c r="S130" s="17">
        <f t="shared" si="310"/>
        <v>4700</v>
      </c>
      <c r="T130" s="17">
        <f t="shared" si="311"/>
        <v>3700</v>
      </c>
      <c r="U130" s="17">
        <f t="shared" si="311"/>
        <v>2</v>
      </c>
      <c r="V130" s="17" t="str">
        <f t="shared" si="312"/>
        <v xml:space="preserve">Các tuyến đường giao thông không đấu nối trực tiếp và thông ra </v>
      </c>
      <c r="W130" s="17" t="str">
        <f t="shared" si="313"/>
        <v>Đường Nguyễn Phúc Chu (từ cầu Săn Máu đến đường Trần Văn Trà)</v>
      </c>
      <c r="X130" s="17" t="str">
        <f t="shared" si="313"/>
        <v xml:space="preserve"> Đoạn còn lại</v>
      </c>
      <c r="Y130" s="17"/>
      <c r="Z130" s="17" t="s">
        <v>278</v>
      </c>
      <c r="AA130" s="17" t="str">
        <f t="shared" ref="AA130:AC130" si="317">AA123</f>
        <v>- Có bề rộng ≥5m, cách đường giao thông &gt;600m.</v>
      </c>
      <c r="AB130" s="17" t="str">
        <f t="shared" si="317"/>
        <v>- Có bề rộng từ ≥3m đến &lt;5m, cách đường giao thông từ &gt;400m đến ≤600m.</v>
      </c>
      <c r="AC130" s="17" t="str">
        <f t="shared" si="317"/>
        <v>- Có bề rộng &lt;3m, cách đường giao thông ≤200m.</v>
      </c>
      <c r="AD130" s="142"/>
      <c r="AE130" s="142"/>
    </row>
    <row r="131" spans="1:31" ht="94.5" x14ac:dyDescent="0.25">
      <c r="A131" s="171">
        <f t="shared" si="174"/>
        <v>126</v>
      </c>
      <c r="B131" s="171" t="str">
        <f t="shared" si="302"/>
        <v>VT4*0,8</v>
      </c>
      <c r="C131" s="171" t="str">
        <f t="shared" si="303"/>
        <v>BH51DT_D2</v>
      </c>
      <c r="D131" s="203" t="str">
        <f>V131&amp;W131&amp;X131&amp;Y131&amp;Z131</f>
        <v>Các tuyến đường giao thông không đấu nối trực tiếp và thông ra Đường Nguyễn Phúc Chu (từ cầu Săn Máu đến đường Trần Văn Trà) Đoạn còn lại có hiện trạng là đường nhựa, bê tông xi măng:
- Có bề rộng từ ≥3m đến &lt;5m, cách đường giao thông &gt;600m.
- Có bề rộng &lt;3m, cách đường giao thông &gt; 200m.</v>
      </c>
      <c r="E131" s="203"/>
      <c r="F131" s="203"/>
      <c r="G131" s="202">
        <v>3300</v>
      </c>
      <c r="H131" s="202">
        <v>2300</v>
      </c>
      <c r="I131" s="202">
        <v>2000</v>
      </c>
      <c r="J131" s="199">
        <f>VLOOKUP(C131,'[1]1. MA DO'!$E$5:$AA$1933,23,0)</f>
        <v>1.17</v>
      </c>
      <c r="K131" s="200">
        <f t="shared" si="171"/>
        <v>1.17</v>
      </c>
      <c r="L131" s="200">
        <f t="shared" si="172"/>
        <v>1.17</v>
      </c>
      <c r="M131" s="26">
        <f t="shared" si="304"/>
        <v>16000</v>
      </c>
      <c r="N131" s="26">
        <f t="shared" si="305"/>
        <v>7000</v>
      </c>
      <c r="O131" s="26">
        <f t="shared" si="306"/>
        <v>4200</v>
      </c>
      <c r="P131" s="26">
        <f t="shared" si="307"/>
        <v>3300</v>
      </c>
      <c r="Q131" s="17">
        <f t="shared" si="308"/>
        <v>16000</v>
      </c>
      <c r="R131" s="17">
        <f t="shared" si="309"/>
        <v>7800</v>
      </c>
      <c r="S131" s="17">
        <f t="shared" si="310"/>
        <v>4700</v>
      </c>
      <c r="T131" s="17">
        <f t="shared" si="311"/>
        <v>3700</v>
      </c>
      <c r="U131" s="17">
        <f t="shared" si="311"/>
        <v>2</v>
      </c>
      <c r="V131" s="17" t="str">
        <f t="shared" si="312"/>
        <v xml:space="preserve">Các tuyến đường giao thông không đấu nối trực tiếp và thông ra </v>
      </c>
      <c r="W131" s="17" t="str">
        <f t="shared" si="313"/>
        <v>Đường Nguyễn Phúc Chu (từ cầu Săn Máu đến đường Trần Văn Trà)</v>
      </c>
      <c r="X131" s="17" t="str">
        <f t="shared" si="313"/>
        <v xml:space="preserve"> Đoạn còn lại</v>
      </c>
      <c r="Y131" s="17"/>
      <c r="Z131" s="17" t="s">
        <v>279</v>
      </c>
      <c r="AA131" s="17">
        <f t="shared" ref="AA131:AC131" si="318">AA124</f>
        <v>0</v>
      </c>
      <c r="AB131" s="17">
        <f t="shared" si="318"/>
        <v>0</v>
      </c>
      <c r="AC131" s="17">
        <f t="shared" si="318"/>
        <v>0</v>
      </c>
      <c r="AD131" s="142"/>
      <c r="AE131" s="142"/>
    </row>
    <row r="132" spans="1:31" ht="31.5" x14ac:dyDescent="0.25">
      <c r="A132" s="171">
        <f t="shared" si="174"/>
        <v>127</v>
      </c>
      <c r="B132" s="171" t="str">
        <f>'Đầu vào (2)'!G127</f>
        <v>BH50DT_D1</v>
      </c>
      <c r="C132" s="171" t="str">
        <f>$B$132</f>
        <v>BH50DT_D1</v>
      </c>
      <c r="D132" s="178" t="str">
        <f>'Đầu vào (2)'!H127</f>
        <v>Đường Nguyễn Khuyến</v>
      </c>
      <c r="E132" s="178" t="str">
        <f>'Đầu vào (2)'!I127</f>
        <v>Đường Nguyễn Phúc Chu</v>
      </c>
      <c r="F132" s="178" t="str">
        <f>'Đầu vào (2)'!J127</f>
        <v>Đường Trần Văn Xã (ngã tư Trường Nguyễn Khuyến</v>
      </c>
      <c r="G132" s="202">
        <v>19000</v>
      </c>
      <c r="H132" s="202">
        <v>13300</v>
      </c>
      <c r="I132" s="202">
        <v>11400</v>
      </c>
      <c r="J132" s="199">
        <f>VLOOKUP(C132,'[1]1. MA DO'!$E$5:$AA$1933,23,0)</f>
        <v>1.1000000000000001</v>
      </c>
      <c r="K132" s="200">
        <f t="shared" si="171"/>
        <v>1.1000000000000001</v>
      </c>
      <c r="L132" s="200">
        <f t="shared" si="172"/>
        <v>1.1000000000000001</v>
      </c>
      <c r="M132" s="26">
        <f>'Đầu vào (2)'!K127</f>
        <v>18000</v>
      </c>
      <c r="N132" s="26">
        <f>'Đầu vào (2)'!L127</f>
        <v>8000</v>
      </c>
      <c r="O132" s="26">
        <f>'Đầu vào (2)'!M127</f>
        <v>4600</v>
      </c>
      <c r="P132" s="26">
        <f>'Đầu vào (2)'!N127</f>
        <v>3300</v>
      </c>
      <c r="Q132" s="17">
        <f>VLOOKUP(B132,'[2]Giá đề xuất ODT'!$G$11:$AD$2233,21,0)</f>
        <v>19000</v>
      </c>
      <c r="R132" s="17">
        <f>VLOOKUP(B132,'[2]Giá đề xuất ODT'!$G$11:$AD$2233,22,0)</f>
        <v>9000</v>
      </c>
      <c r="S132" s="17">
        <f>VLOOKUP(B132,'[2]Giá đề xuất ODT'!$G$11:$AD$2233,23,0)</f>
        <v>5200</v>
      </c>
      <c r="T132" s="17">
        <f>VLOOKUP(B132,'[2]Giá đề xuất ODT'!$G$11:$AD$2233,24,0)</f>
        <v>3700</v>
      </c>
      <c r="U132" s="6">
        <v>2</v>
      </c>
      <c r="W132" s="17" t="str">
        <f>D132</f>
        <v>Đường Nguyễn Khuyến</v>
      </c>
      <c r="X132" s="17" t="str">
        <f>" đoạn từ "&amp;E132</f>
        <v xml:space="preserve"> đoạn từ Đường Nguyễn Phúc Chu</v>
      </c>
      <c r="Y132" s="17" t="str">
        <f>" đến "&amp;F132</f>
        <v xml:space="preserve"> đến Đường Trần Văn Xã (ngã tư Trường Nguyễn Khuyến</v>
      </c>
    </row>
    <row r="133" spans="1:31" ht="78.75" x14ac:dyDescent="0.25">
      <c r="A133" s="171">
        <f t="shared" si="174"/>
        <v>128</v>
      </c>
      <c r="B133" s="171" t="str">
        <f t="shared" ref="B133:B138" si="319">B126</f>
        <v>VT2</v>
      </c>
      <c r="C133" s="171" t="str">
        <f t="shared" ref="C133:C138" si="320">$B$132</f>
        <v>BH50DT_D1</v>
      </c>
      <c r="D133" s="203" t="str">
        <f>V133&amp;W133&amp;X133&amp;Y133&amp;Z133&amp;"
"&amp;AA133&amp;"
"
&amp;AB133</f>
        <v>Các tuyến đường giao thông đấu nối trực tiếp ra Đường Nguyễn Khuyến đoạn từ Đường Nguyễn Phúc Chu đến Đường Trần Văn Xã (ngã tư Trường Nguyễn Khuyến có hiện trạng là đường nhựa, bê tông xi măng:
- Có bề rộng ≥5m, cách đường giao thông ≤600m.
- Có bề rộng từ ≥3m đến &lt;5m, cách đường giao thông ≤400m.</v>
      </c>
      <c r="E133" s="203"/>
      <c r="F133" s="203"/>
      <c r="G133" s="202">
        <v>9000</v>
      </c>
      <c r="H133" s="202">
        <v>6300</v>
      </c>
      <c r="I133" s="202">
        <v>5400</v>
      </c>
      <c r="J133" s="199">
        <f>VLOOKUP(C133,'[1]1. MA DO'!$E$5:$AA$1933,23,0)</f>
        <v>1.1000000000000001</v>
      </c>
      <c r="K133" s="200">
        <f t="shared" si="171"/>
        <v>1.1000000000000001</v>
      </c>
      <c r="L133" s="200">
        <f t="shared" si="172"/>
        <v>1.1000000000000001</v>
      </c>
      <c r="M133" s="26">
        <f t="shared" ref="M133:M138" si="321">M132</f>
        <v>18000</v>
      </c>
      <c r="N133" s="26">
        <f t="shared" ref="N133:N138" si="322">N132</f>
        <v>8000</v>
      </c>
      <c r="O133" s="26">
        <f t="shared" ref="O133:O138" si="323">O132</f>
        <v>4600</v>
      </c>
      <c r="P133" s="26">
        <f t="shared" ref="P133:P138" si="324">P132</f>
        <v>3300</v>
      </c>
      <c r="Q133" s="17">
        <f t="shared" ref="Q133:Q138" si="325">Q132</f>
        <v>19000</v>
      </c>
      <c r="R133" s="17">
        <f t="shared" ref="R133:R138" si="326">R132</f>
        <v>9000</v>
      </c>
      <c r="S133" s="17">
        <f t="shared" ref="S133:S138" si="327">S132</f>
        <v>5200</v>
      </c>
      <c r="T133" s="17">
        <f t="shared" ref="T133:U138" si="328">T132</f>
        <v>3700</v>
      </c>
      <c r="U133" s="17">
        <f t="shared" si="328"/>
        <v>2</v>
      </c>
      <c r="V133" s="17" t="str">
        <f t="shared" ref="V133:V138" si="329">V126</f>
        <v xml:space="preserve">Các tuyến đường giao thông đấu nối trực tiếp ra </v>
      </c>
      <c r="W133" s="17" t="str">
        <f t="shared" ref="W133:X138" si="330">W132</f>
        <v>Đường Nguyễn Khuyến</v>
      </c>
      <c r="X133" s="17" t="str">
        <f t="shared" si="330"/>
        <v xml:space="preserve"> đoạn từ Đường Nguyễn Phúc Chu</v>
      </c>
      <c r="Y133" s="17" t="str">
        <f t="shared" ref="Y133:Y138" si="331">Y132</f>
        <v xml:space="preserve"> đến Đường Trần Văn Xã (ngã tư Trường Nguyễn Khuyến</v>
      </c>
      <c r="Z133" s="17" t="s">
        <v>278</v>
      </c>
      <c r="AA133" s="17" t="str">
        <f>AA126</f>
        <v>- Có bề rộng ≥5m, cách đường giao thông ≤600m.</v>
      </c>
      <c r="AB133" s="17" t="str">
        <f>AB126</f>
        <v>- Có bề rộng từ ≥3m đến &lt;5m, cách đường giao thông ≤400m.</v>
      </c>
      <c r="AC133" s="17">
        <f>AC126</f>
        <v>0</v>
      </c>
    </row>
    <row r="134" spans="1:31" ht="78.75" x14ac:dyDescent="0.25">
      <c r="A134" s="171">
        <f t="shared" si="174"/>
        <v>129</v>
      </c>
      <c r="B134" s="171" t="str">
        <f t="shared" si="319"/>
        <v>VT3</v>
      </c>
      <c r="C134" s="171" t="str">
        <f t="shared" si="320"/>
        <v>BH50DT_D1</v>
      </c>
      <c r="D134" s="203" t="str">
        <f>V134&amp;W134&amp;X134&amp;Y134&amp;Z134&amp;"
"&amp;AA134&amp;"
"&amp;AB134&amp;"
"&amp;AC134</f>
        <v>Các tuyến đường giao thông đấu nối trực tiếp ra Đường Nguyễn Khuyến đoạn từ Đường Nguyễn Phúc Chu đến Đường Trần Văn Xã (ngã tư Trường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E134" s="203"/>
      <c r="F134" s="203"/>
      <c r="G134" s="202">
        <v>5200</v>
      </c>
      <c r="H134" s="202">
        <v>3600</v>
      </c>
      <c r="I134" s="202">
        <v>3100</v>
      </c>
      <c r="J134" s="199">
        <f>VLOOKUP(C134,'[1]1. MA DO'!$E$5:$AA$1933,23,0)</f>
        <v>1.1000000000000001</v>
      </c>
      <c r="K134" s="200">
        <f t="shared" si="171"/>
        <v>1.1000000000000001</v>
      </c>
      <c r="L134" s="200">
        <f t="shared" si="172"/>
        <v>1.1000000000000001</v>
      </c>
      <c r="M134" s="26">
        <f t="shared" si="321"/>
        <v>18000</v>
      </c>
      <c r="N134" s="26">
        <f t="shared" si="322"/>
        <v>8000</v>
      </c>
      <c r="O134" s="26">
        <f t="shared" si="323"/>
        <v>4600</v>
      </c>
      <c r="P134" s="26">
        <f t="shared" si="324"/>
        <v>3300</v>
      </c>
      <c r="Q134" s="17">
        <f t="shared" si="325"/>
        <v>19000</v>
      </c>
      <c r="R134" s="17">
        <f t="shared" si="326"/>
        <v>9000</v>
      </c>
      <c r="S134" s="17">
        <f t="shared" si="327"/>
        <v>5200</v>
      </c>
      <c r="T134" s="17">
        <f t="shared" si="328"/>
        <v>3700</v>
      </c>
      <c r="U134" s="17">
        <f t="shared" si="328"/>
        <v>2</v>
      </c>
      <c r="V134" s="17" t="str">
        <f t="shared" si="329"/>
        <v xml:space="preserve">Các tuyến đường giao thông đấu nối trực tiếp ra </v>
      </c>
      <c r="W134" s="17" t="str">
        <f t="shared" si="330"/>
        <v>Đường Nguyễn Khuyến</v>
      </c>
      <c r="X134" s="17" t="str">
        <f t="shared" si="330"/>
        <v xml:space="preserve"> đoạn từ Đường Nguyễn Phúc Chu</v>
      </c>
      <c r="Y134" s="17" t="str">
        <f t="shared" si="331"/>
        <v xml:space="preserve"> đến Đường Trần Văn Xã (ngã tư Trường Nguyễn Khuyến</v>
      </c>
      <c r="Z134" s="17" t="s">
        <v>278</v>
      </c>
      <c r="AA134" s="17" t="str">
        <f t="shared" ref="AA134:AC134" si="332">AA127</f>
        <v>- Có bề rộng ≥5m, cách đường giao thông &gt;600m.</v>
      </c>
      <c r="AB134" s="17" t="str">
        <f t="shared" si="332"/>
        <v>- Có bề rộng từ ≥3m đến &lt;5m, cách đường giao thông từ &gt;400m đến ≤600m.</v>
      </c>
      <c r="AC134" s="17" t="str">
        <f t="shared" si="332"/>
        <v>- Có bề rộng &lt;3m, cách đường giao thông ≤200m.</v>
      </c>
    </row>
    <row r="135" spans="1:31" ht="94.5" x14ac:dyDescent="0.25">
      <c r="A135" s="171">
        <f t="shared" si="174"/>
        <v>130</v>
      </c>
      <c r="B135" s="171" t="str">
        <f t="shared" si="319"/>
        <v>VT4</v>
      </c>
      <c r="C135" s="171" t="str">
        <f t="shared" si="320"/>
        <v>BH50DT_D1</v>
      </c>
      <c r="D135" s="203" t="str">
        <f>V135&amp;W135&amp;X135&amp;Y135&amp;Z135</f>
        <v>Các tuyến đường giao thông đấu nối trực tiếp ra Đường Nguyễn Khuyến đoạn từ Đường Nguyễn Phúc Chu đến Đường Trần Văn Xã (ngã tư Trường Nguyễn Khuyến có hiện trạng là đường nhựa, bê tông xi măng:
- Có bề rộng từ ≥3m đến &lt;5m, cách đường giao thông &gt;600m.
- Có bề rộng &lt;3m, cách đường giao thông &gt;200m.</v>
      </c>
      <c r="E135" s="203"/>
      <c r="F135" s="203"/>
      <c r="G135" s="202">
        <v>3700</v>
      </c>
      <c r="H135" s="202">
        <v>2600</v>
      </c>
      <c r="I135" s="202">
        <v>2200</v>
      </c>
      <c r="J135" s="199">
        <f>VLOOKUP(C135,'[1]1. MA DO'!$E$5:$AA$1933,23,0)</f>
        <v>1.1000000000000001</v>
      </c>
      <c r="K135" s="200">
        <f t="shared" ref="K135:K198" si="333">J135</f>
        <v>1.1000000000000001</v>
      </c>
      <c r="L135" s="200">
        <f t="shared" ref="L135:L198" si="334">J135</f>
        <v>1.1000000000000001</v>
      </c>
      <c r="M135" s="26">
        <f t="shared" si="321"/>
        <v>18000</v>
      </c>
      <c r="N135" s="26">
        <f t="shared" si="322"/>
        <v>8000</v>
      </c>
      <c r="O135" s="26">
        <f t="shared" si="323"/>
        <v>4600</v>
      </c>
      <c r="P135" s="26">
        <f t="shared" si="324"/>
        <v>3300</v>
      </c>
      <c r="Q135" s="17">
        <f t="shared" si="325"/>
        <v>19000</v>
      </c>
      <c r="R135" s="17">
        <f t="shared" si="326"/>
        <v>9000</v>
      </c>
      <c r="S135" s="17">
        <f t="shared" si="327"/>
        <v>5200</v>
      </c>
      <c r="T135" s="17">
        <f t="shared" si="328"/>
        <v>3700</v>
      </c>
      <c r="U135" s="17">
        <f t="shared" si="328"/>
        <v>2</v>
      </c>
      <c r="V135" s="17" t="str">
        <f t="shared" si="329"/>
        <v xml:space="preserve">Các tuyến đường giao thông đấu nối trực tiếp ra </v>
      </c>
      <c r="W135" s="17" t="str">
        <f t="shared" si="330"/>
        <v>Đường Nguyễn Khuyến</v>
      </c>
      <c r="X135" s="17" t="str">
        <f t="shared" si="330"/>
        <v xml:space="preserve"> đoạn từ Đường Nguyễn Phúc Chu</v>
      </c>
      <c r="Y135" s="17" t="str">
        <f t="shared" si="331"/>
        <v xml:space="preserve"> đến Đường Trần Văn Xã (ngã tư Trường Nguyễn Khuyến</v>
      </c>
      <c r="Z135" s="17" t="s">
        <v>280</v>
      </c>
      <c r="AA135" s="17">
        <f t="shared" ref="AA135:AC135" si="335">AA128</f>
        <v>0</v>
      </c>
      <c r="AB135" s="17">
        <f t="shared" si="335"/>
        <v>0</v>
      </c>
      <c r="AC135" s="17">
        <f t="shared" si="335"/>
        <v>0</v>
      </c>
    </row>
    <row r="136" spans="1:31" ht="94.5" x14ac:dyDescent="0.25">
      <c r="A136" s="171">
        <f t="shared" ref="A136:A206" si="336">A135+1</f>
        <v>131</v>
      </c>
      <c r="B136" s="171" t="str">
        <f t="shared" si="319"/>
        <v>VT2*0,8</v>
      </c>
      <c r="C136" s="171" t="str">
        <f t="shared" si="320"/>
        <v>BH50DT_D1</v>
      </c>
      <c r="D136" s="203" t="str">
        <f>V136&amp;W136&amp;X136&amp;Y136&amp;Z136&amp;"
"&amp;AA136&amp;"
"
&amp;AB136</f>
        <v>Các tuyến đường giao thông không đấu nối trực tiếp và thông ra Đường Nguyễn Khuyến đoạn từ Đường Nguyễn Phúc Chu đến Đường Trần Văn Xã (ngã tư Trường Nguyễn Khuyến có hiện trạng là đường nhựa, bê tông xi măng:
- Có bề rộng ≥5m, cách đường giao thông ≤600m.
- Có bề rộng từ ≥3m đến &lt;5m, cách đường giao thông ≤400m.</v>
      </c>
      <c r="E136" s="203"/>
      <c r="F136" s="203"/>
      <c r="G136" s="202">
        <v>8100</v>
      </c>
      <c r="H136" s="202">
        <v>5700</v>
      </c>
      <c r="I136" s="202">
        <v>4900</v>
      </c>
      <c r="J136" s="199">
        <f>VLOOKUP(C136,'[1]1. MA DO'!$E$5:$AA$1933,23,0)</f>
        <v>1.1000000000000001</v>
      </c>
      <c r="K136" s="200">
        <f t="shared" si="333"/>
        <v>1.1000000000000001</v>
      </c>
      <c r="L136" s="200">
        <f t="shared" si="334"/>
        <v>1.1000000000000001</v>
      </c>
      <c r="M136" s="26">
        <f t="shared" si="321"/>
        <v>18000</v>
      </c>
      <c r="N136" s="26">
        <f t="shared" si="322"/>
        <v>8000</v>
      </c>
      <c r="O136" s="26">
        <f t="shared" si="323"/>
        <v>4600</v>
      </c>
      <c r="P136" s="26">
        <f t="shared" si="324"/>
        <v>3300</v>
      </c>
      <c r="Q136" s="17">
        <f t="shared" si="325"/>
        <v>19000</v>
      </c>
      <c r="R136" s="17">
        <f t="shared" si="326"/>
        <v>9000</v>
      </c>
      <c r="S136" s="17">
        <f t="shared" si="327"/>
        <v>5200</v>
      </c>
      <c r="T136" s="17">
        <f t="shared" si="328"/>
        <v>3700</v>
      </c>
      <c r="U136" s="17">
        <f t="shared" si="328"/>
        <v>2</v>
      </c>
      <c r="V136" s="17" t="str">
        <f t="shared" si="329"/>
        <v xml:space="preserve">Các tuyến đường giao thông không đấu nối trực tiếp và thông ra </v>
      </c>
      <c r="W136" s="17" t="str">
        <f t="shared" si="330"/>
        <v>Đường Nguyễn Khuyến</v>
      </c>
      <c r="X136" s="17" t="str">
        <f t="shared" si="330"/>
        <v xml:space="preserve"> đoạn từ Đường Nguyễn Phúc Chu</v>
      </c>
      <c r="Y136" s="17" t="str">
        <f t="shared" si="331"/>
        <v xml:space="preserve"> đến Đường Trần Văn Xã (ngã tư Trường Nguyễn Khuyến</v>
      </c>
      <c r="Z136" s="17" t="s">
        <v>278</v>
      </c>
      <c r="AA136" s="17" t="str">
        <f t="shared" ref="AA136:AC136" si="337">AA129</f>
        <v>- Có bề rộng ≥5m, cách đường giao thông ≤600m.</v>
      </c>
      <c r="AB136" s="17" t="str">
        <f t="shared" si="337"/>
        <v>- Có bề rộng từ ≥3m đến &lt;5m, cách đường giao thông ≤400m.</v>
      </c>
      <c r="AC136" s="17">
        <f t="shared" si="337"/>
        <v>0</v>
      </c>
      <c r="AD136" s="142"/>
      <c r="AE136" s="142"/>
    </row>
    <row r="137" spans="1:31" ht="94.5" x14ac:dyDescent="0.25">
      <c r="A137" s="171">
        <f t="shared" si="336"/>
        <v>132</v>
      </c>
      <c r="B137" s="171" t="str">
        <f t="shared" si="319"/>
        <v>VT3*0,8</v>
      </c>
      <c r="C137" s="171" t="str">
        <f t="shared" si="320"/>
        <v>BH50DT_D1</v>
      </c>
      <c r="D137" s="203" t="str">
        <f>V137&amp;W137&amp;X137&amp;Y137&amp;Z137&amp;"
"&amp;AA137&amp;"
"
&amp;AB137&amp;"
"&amp;AC137</f>
        <v>Các tuyến đường giao thông không đấu nối trực tiếp và thông ra Đường Nguyễn Khuyến đoạn từ Đường Nguyễn Phúc Chu đến Đường Trần Văn Xã (ngã tư Trường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E137" s="203"/>
      <c r="F137" s="203"/>
      <c r="G137" s="202">
        <v>4700</v>
      </c>
      <c r="H137" s="202">
        <v>3300</v>
      </c>
      <c r="I137" s="202">
        <v>2800</v>
      </c>
      <c r="J137" s="199">
        <f>VLOOKUP(C137,'[1]1. MA DO'!$E$5:$AA$1933,23,0)</f>
        <v>1.1000000000000001</v>
      </c>
      <c r="K137" s="200">
        <f t="shared" si="333"/>
        <v>1.1000000000000001</v>
      </c>
      <c r="L137" s="200">
        <f t="shared" si="334"/>
        <v>1.1000000000000001</v>
      </c>
      <c r="M137" s="26">
        <f t="shared" si="321"/>
        <v>18000</v>
      </c>
      <c r="N137" s="26">
        <f t="shared" si="322"/>
        <v>8000</v>
      </c>
      <c r="O137" s="26">
        <f t="shared" si="323"/>
        <v>4600</v>
      </c>
      <c r="P137" s="26">
        <f t="shared" si="324"/>
        <v>3300</v>
      </c>
      <c r="Q137" s="17">
        <f t="shared" si="325"/>
        <v>19000</v>
      </c>
      <c r="R137" s="17">
        <f t="shared" si="326"/>
        <v>9000</v>
      </c>
      <c r="S137" s="17">
        <f t="shared" si="327"/>
        <v>5200</v>
      </c>
      <c r="T137" s="17">
        <f t="shared" si="328"/>
        <v>3700</v>
      </c>
      <c r="U137" s="17">
        <f t="shared" si="328"/>
        <v>2</v>
      </c>
      <c r="V137" s="17" t="str">
        <f t="shared" si="329"/>
        <v xml:space="preserve">Các tuyến đường giao thông không đấu nối trực tiếp và thông ra </v>
      </c>
      <c r="W137" s="17" t="str">
        <f t="shared" si="330"/>
        <v>Đường Nguyễn Khuyến</v>
      </c>
      <c r="X137" s="17" t="str">
        <f t="shared" si="330"/>
        <v xml:space="preserve"> đoạn từ Đường Nguyễn Phúc Chu</v>
      </c>
      <c r="Y137" s="17" t="str">
        <f t="shared" si="331"/>
        <v xml:space="preserve"> đến Đường Trần Văn Xã (ngã tư Trường Nguyễn Khuyến</v>
      </c>
      <c r="Z137" s="17" t="s">
        <v>278</v>
      </c>
      <c r="AA137" s="17" t="str">
        <f t="shared" ref="AA137:AC137" si="338">AA130</f>
        <v>- Có bề rộng ≥5m, cách đường giao thông &gt;600m.</v>
      </c>
      <c r="AB137" s="17" t="str">
        <f t="shared" si="338"/>
        <v>- Có bề rộng từ ≥3m đến &lt;5m, cách đường giao thông từ &gt;400m đến ≤600m.</v>
      </c>
      <c r="AC137" s="17" t="str">
        <f t="shared" si="338"/>
        <v>- Có bề rộng &lt;3m, cách đường giao thông ≤200m.</v>
      </c>
      <c r="AD137" s="142"/>
      <c r="AE137" s="142"/>
    </row>
    <row r="138" spans="1:31" ht="94.5" x14ac:dyDescent="0.25">
      <c r="A138" s="171">
        <f t="shared" si="336"/>
        <v>133</v>
      </c>
      <c r="B138" s="171" t="str">
        <f t="shared" si="319"/>
        <v>VT4*0,8</v>
      </c>
      <c r="C138" s="171" t="str">
        <f t="shared" si="320"/>
        <v>BH50DT_D1</v>
      </c>
      <c r="D138" s="203" t="str">
        <f>V138&amp;W138&amp;X138&amp;Y138&amp;Z138</f>
        <v>Các tuyến đường giao thông không đấu nối trực tiếp và thông ra Đường Nguyễn Khuyến đoạn từ Đường Nguyễn Phúc Chu đến Đường Trần Văn Xã (ngã tư Trường Nguyễn Khuyến có hiện trạng là đường nhựa, bê tông xi măng:
- Có bề rộng từ ≥3m đến &lt;5m, cách đường giao thông &gt;600m.
- Có bề rộng &lt;3m, cách đường giao thông &gt; 200m.</v>
      </c>
      <c r="E138" s="203"/>
      <c r="F138" s="203"/>
      <c r="G138" s="202">
        <v>3300</v>
      </c>
      <c r="H138" s="202">
        <v>2300</v>
      </c>
      <c r="I138" s="202">
        <v>2000</v>
      </c>
      <c r="J138" s="199">
        <f>VLOOKUP(C138,'[1]1. MA DO'!$E$5:$AA$1933,23,0)</f>
        <v>1.1000000000000001</v>
      </c>
      <c r="K138" s="200">
        <f t="shared" si="333"/>
        <v>1.1000000000000001</v>
      </c>
      <c r="L138" s="200">
        <f t="shared" si="334"/>
        <v>1.1000000000000001</v>
      </c>
      <c r="M138" s="26">
        <f t="shared" si="321"/>
        <v>18000</v>
      </c>
      <c r="N138" s="26">
        <f t="shared" si="322"/>
        <v>8000</v>
      </c>
      <c r="O138" s="26">
        <f t="shared" si="323"/>
        <v>4600</v>
      </c>
      <c r="P138" s="26">
        <f t="shared" si="324"/>
        <v>3300</v>
      </c>
      <c r="Q138" s="17">
        <f t="shared" si="325"/>
        <v>19000</v>
      </c>
      <c r="R138" s="17">
        <f t="shared" si="326"/>
        <v>9000</v>
      </c>
      <c r="S138" s="17">
        <f t="shared" si="327"/>
        <v>5200</v>
      </c>
      <c r="T138" s="17">
        <f t="shared" si="328"/>
        <v>3700</v>
      </c>
      <c r="U138" s="17">
        <f t="shared" si="328"/>
        <v>2</v>
      </c>
      <c r="V138" s="17" t="str">
        <f t="shared" si="329"/>
        <v xml:space="preserve">Các tuyến đường giao thông không đấu nối trực tiếp và thông ra </v>
      </c>
      <c r="W138" s="17" t="str">
        <f t="shared" si="330"/>
        <v>Đường Nguyễn Khuyến</v>
      </c>
      <c r="X138" s="17" t="str">
        <f t="shared" si="330"/>
        <v xml:space="preserve"> đoạn từ Đường Nguyễn Phúc Chu</v>
      </c>
      <c r="Y138" s="17" t="str">
        <f t="shared" si="331"/>
        <v xml:space="preserve"> đến Đường Trần Văn Xã (ngã tư Trường Nguyễn Khuyến</v>
      </c>
      <c r="Z138" s="17" t="s">
        <v>279</v>
      </c>
      <c r="AA138" s="17">
        <f t="shared" ref="AA138:AC138" si="339">AA131</f>
        <v>0</v>
      </c>
      <c r="AB138" s="17">
        <f t="shared" si="339"/>
        <v>0</v>
      </c>
      <c r="AC138" s="17">
        <f t="shared" si="339"/>
        <v>0</v>
      </c>
      <c r="AD138" s="142"/>
      <c r="AE138" s="142"/>
    </row>
    <row r="139" spans="1:31" ht="63" x14ac:dyDescent="0.25">
      <c r="A139" s="171">
        <f t="shared" si="336"/>
        <v>134</v>
      </c>
      <c r="B139" s="171" t="str">
        <f>'Đầu vào (2)'!G134</f>
        <v>BH50DT_D2</v>
      </c>
      <c r="C139" s="171" t="str">
        <f>$B$139</f>
        <v>BH50DT_D2</v>
      </c>
      <c r="D139" s="178" t="str">
        <f>'Đầu vào (2)'!H134</f>
        <v>Đường Nguyễn Khuyến</v>
      </c>
      <c r="E139" s="178" t="str">
        <f>'Đầu vào (2)'!I134</f>
        <v>Đường Trần Văn Xã (ngã tư Trường Nguyễn Khuyến)</v>
      </c>
      <c r="F139" s="178" t="str">
        <f>'Đầu vào (2)'!J134</f>
        <v>Đường Bùi Trọng Nghĩa</v>
      </c>
      <c r="G139" s="202">
        <v>17900</v>
      </c>
      <c r="H139" s="202">
        <v>12500</v>
      </c>
      <c r="I139" s="202">
        <v>10700</v>
      </c>
      <c r="J139" s="199">
        <f>VLOOKUP(C139,'[1]1. MA DO'!$E$5:$AA$1933,23,0)</f>
        <v>1.1000000000000001</v>
      </c>
      <c r="K139" s="200">
        <f t="shared" si="333"/>
        <v>1.1000000000000001</v>
      </c>
      <c r="L139" s="200">
        <f t="shared" si="334"/>
        <v>1.1000000000000001</v>
      </c>
      <c r="M139" s="26">
        <f>'Đầu vào (2)'!K134</f>
        <v>17000</v>
      </c>
      <c r="N139" s="26">
        <f>'Đầu vào (2)'!L134</f>
        <v>8000</v>
      </c>
      <c r="O139" s="26">
        <f>'Đầu vào (2)'!M134</f>
        <v>4600</v>
      </c>
      <c r="P139" s="26">
        <f>'Đầu vào (2)'!N134</f>
        <v>3300</v>
      </c>
      <c r="Q139" s="17">
        <f>VLOOKUP(B139,'[2]Giá đề xuất ODT'!$G$11:$AD$2233,21,0)</f>
        <v>17900</v>
      </c>
      <c r="R139" s="17">
        <f>VLOOKUP(B139,'[2]Giá đề xuất ODT'!$G$11:$AD$2233,22,0)</f>
        <v>9000</v>
      </c>
      <c r="S139" s="17">
        <f>VLOOKUP(B139,'[2]Giá đề xuất ODT'!$G$11:$AD$2233,23,0)</f>
        <v>5200</v>
      </c>
      <c r="T139" s="17">
        <f>VLOOKUP(B139,'[2]Giá đề xuất ODT'!$G$11:$AD$2233,24,0)</f>
        <v>3700</v>
      </c>
      <c r="U139" s="17">
        <v>1</v>
      </c>
      <c r="W139" s="17" t="str">
        <f>D139</f>
        <v>Đường Nguyễn Khuyến</v>
      </c>
      <c r="X139" s="17" t="str">
        <f>" đoạn từ "&amp;E139</f>
        <v xml:space="preserve"> đoạn từ Đường Trần Văn Xã (ngã tư Trường Nguyễn Khuyến)</v>
      </c>
      <c r="Y139" s="17" t="str">
        <f>" đến "&amp;F139</f>
        <v xml:space="preserve"> đến Đường Bùi Trọng Nghĩa</v>
      </c>
    </row>
    <row r="140" spans="1:31" ht="78.75" x14ac:dyDescent="0.25">
      <c r="A140" s="171">
        <f t="shared" si="336"/>
        <v>135</v>
      </c>
      <c r="B140" s="171" t="str">
        <f t="shared" ref="B140:B145" si="340">B133</f>
        <v>VT2</v>
      </c>
      <c r="C140" s="171" t="str">
        <f t="shared" ref="C140:C145" si="341">$B$139</f>
        <v>BH50DT_D2</v>
      </c>
      <c r="D140" s="203" t="str">
        <f>V140&amp;W140&amp;X140&amp;Y140&amp;Z140&amp;"
"&amp;AA140&amp;"
"
&amp;AB140</f>
        <v>Các tuyến đường giao thông đấu nối trực tiếp ra Đường Nguyễn Khuyến đoạn từ Đường Trần Văn Xã (ngã tư Trường Nguyễn Khuyến) đến Đường Bùi Trọng Nghĩa có hiện trạng là đường nhựa, bê tông xi măng:
- Có bề rộng ≥5m, cách đường giao thông ≤600m.
- Có bề rộng từ ≥3m đến &lt;5m, cách đường giao thông ≤400m.</v>
      </c>
      <c r="E140" s="203"/>
      <c r="F140" s="203"/>
      <c r="G140" s="202">
        <v>9000</v>
      </c>
      <c r="H140" s="202">
        <v>6300</v>
      </c>
      <c r="I140" s="202">
        <v>5400</v>
      </c>
      <c r="J140" s="199">
        <f>VLOOKUP(C140,'[1]1. MA DO'!$E$5:$AA$1933,23,0)</f>
        <v>1.1000000000000001</v>
      </c>
      <c r="K140" s="200">
        <f t="shared" si="333"/>
        <v>1.1000000000000001</v>
      </c>
      <c r="L140" s="200">
        <f t="shared" si="334"/>
        <v>1.1000000000000001</v>
      </c>
      <c r="M140" s="26">
        <f t="shared" ref="M140:M145" si="342">M139</f>
        <v>17000</v>
      </c>
      <c r="N140" s="26">
        <f t="shared" ref="N140:N145" si="343">N139</f>
        <v>8000</v>
      </c>
      <c r="O140" s="26">
        <f t="shared" ref="O140:O145" si="344">O139</f>
        <v>4600</v>
      </c>
      <c r="P140" s="26">
        <f t="shared" ref="P140:P145" si="345">P139</f>
        <v>3300</v>
      </c>
      <c r="Q140" s="17">
        <f t="shared" ref="Q140:Q145" si="346">Q139</f>
        <v>17900</v>
      </c>
      <c r="R140" s="17">
        <f t="shared" ref="R140:R145" si="347">R139</f>
        <v>9000</v>
      </c>
      <c r="S140" s="17">
        <f t="shared" ref="S140:S145" si="348">S139</f>
        <v>5200</v>
      </c>
      <c r="T140" s="17">
        <f t="shared" ref="T140:U145" si="349">T139</f>
        <v>3700</v>
      </c>
      <c r="U140" s="17">
        <f t="shared" si="349"/>
        <v>1</v>
      </c>
      <c r="V140" s="17" t="str">
        <f t="shared" ref="V140:V145" si="350">V133</f>
        <v xml:space="preserve">Các tuyến đường giao thông đấu nối trực tiếp ra </v>
      </c>
      <c r="W140" s="17" t="str">
        <f t="shared" ref="W140:X145" si="351">W139</f>
        <v>Đường Nguyễn Khuyến</v>
      </c>
      <c r="X140" s="17" t="str">
        <f t="shared" si="351"/>
        <v xml:space="preserve"> đoạn từ Đường Trần Văn Xã (ngã tư Trường Nguyễn Khuyến)</v>
      </c>
      <c r="Y140" s="17" t="str">
        <f t="shared" ref="Y140:Y145" si="352">Y139</f>
        <v xml:space="preserve"> đến Đường Bùi Trọng Nghĩa</v>
      </c>
      <c r="Z140" s="17" t="s">
        <v>278</v>
      </c>
      <c r="AA140" s="17" t="str">
        <f>AA133</f>
        <v>- Có bề rộng ≥5m, cách đường giao thông ≤600m.</v>
      </c>
      <c r="AB140" s="17" t="str">
        <f>AB133</f>
        <v>- Có bề rộng từ ≥3m đến &lt;5m, cách đường giao thông ≤400m.</v>
      </c>
      <c r="AC140" s="17">
        <f>AC133</f>
        <v>0</v>
      </c>
    </row>
    <row r="141" spans="1:31" ht="78.75" x14ac:dyDescent="0.25">
      <c r="A141" s="171">
        <f t="shared" si="336"/>
        <v>136</v>
      </c>
      <c r="B141" s="171" t="str">
        <f t="shared" si="340"/>
        <v>VT3</v>
      </c>
      <c r="C141" s="171" t="str">
        <f t="shared" si="341"/>
        <v>BH50DT_D2</v>
      </c>
      <c r="D141" s="203" t="str">
        <f>V141&amp;W141&amp;X141&amp;Y141&amp;Z141&amp;"
"&amp;AA141&amp;"
"&amp;AB141&amp;"
"&amp;AC141</f>
        <v>Các tuyến đường giao thông đấu nối trực tiếp ra Đường Nguyễn Khuyến đoạn từ Đường Trần Văn Xã (ngã tư Trường Nguyễn Khuyến) đến Đường Bùi Trọng Nghĩa có hiện trạng là đường nhựa, bê tông xi măng:
- Có bề rộng ≥5m, cách đường giao thông &gt;600m.
- Có bề rộng từ ≥3m đến &lt;5m, cách đường giao thông từ &gt;400m đến ≤600m.
- Có bề rộng &lt;3m, cách đường giao thông ≤200m.</v>
      </c>
      <c r="E141" s="203"/>
      <c r="F141" s="203"/>
      <c r="G141" s="202">
        <v>5200</v>
      </c>
      <c r="H141" s="202">
        <v>3600</v>
      </c>
      <c r="I141" s="202">
        <v>3100</v>
      </c>
      <c r="J141" s="199">
        <f>VLOOKUP(C141,'[1]1. MA DO'!$E$5:$AA$1933,23,0)</f>
        <v>1.1000000000000001</v>
      </c>
      <c r="K141" s="200">
        <f t="shared" si="333"/>
        <v>1.1000000000000001</v>
      </c>
      <c r="L141" s="200">
        <f t="shared" si="334"/>
        <v>1.1000000000000001</v>
      </c>
      <c r="M141" s="26">
        <f t="shared" si="342"/>
        <v>17000</v>
      </c>
      <c r="N141" s="26">
        <f t="shared" si="343"/>
        <v>8000</v>
      </c>
      <c r="O141" s="26">
        <f t="shared" si="344"/>
        <v>4600</v>
      </c>
      <c r="P141" s="26">
        <f t="shared" si="345"/>
        <v>3300</v>
      </c>
      <c r="Q141" s="17">
        <f t="shared" si="346"/>
        <v>17900</v>
      </c>
      <c r="R141" s="17">
        <f t="shared" si="347"/>
        <v>9000</v>
      </c>
      <c r="S141" s="17">
        <f t="shared" si="348"/>
        <v>5200</v>
      </c>
      <c r="T141" s="17">
        <f t="shared" si="349"/>
        <v>3700</v>
      </c>
      <c r="U141" s="17">
        <f t="shared" si="349"/>
        <v>1</v>
      </c>
      <c r="V141" s="17" t="str">
        <f t="shared" si="350"/>
        <v xml:space="preserve">Các tuyến đường giao thông đấu nối trực tiếp ra </v>
      </c>
      <c r="W141" s="17" t="str">
        <f t="shared" si="351"/>
        <v>Đường Nguyễn Khuyến</v>
      </c>
      <c r="X141" s="17" t="str">
        <f t="shared" si="351"/>
        <v xml:space="preserve"> đoạn từ Đường Trần Văn Xã (ngã tư Trường Nguyễn Khuyến)</v>
      </c>
      <c r="Y141" s="17" t="str">
        <f t="shared" si="352"/>
        <v xml:space="preserve"> đến Đường Bùi Trọng Nghĩa</v>
      </c>
      <c r="Z141" s="17" t="s">
        <v>278</v>
      </c>
      <c r="AA141" s="17" t="str">
        <f t="shared" ref="AA141:AC141" si="353">AA134</f>
        <v>- Có bề rộng ≥5m, cách đường giao thông &gt;600m.</v>
      </c>
      <c r="AB141" s="17" t="str">
        <f t="shared" si="353"/>
        <v>- Có bề rộng từ ≥3m đến &lt;5m, cách đường giao thông từ &gt;400m đến ≤600m.</v>
      </c>
      <c r="AC141" s="17" t="str">
        <f t="shared" si="353"/>
        <v>- Có bề rộng &lt;3m, cách đường giao thông ≤200m.</v>
      </c>
    </row>
    <row r="142" spans="1:31" ht="94.5" x14ac:dyDescent="0.25">
      <c r="A142" s="171">
        <f t="shared" si="336"/>
        <v>137</v>
      </c>
      <c r="B142" s="171" t="str">
        <f t="shared" si="340"/>
        <v>VT4</v>
      </c>
      <c r="C142" s="171" t="str">
        <f t="shared" si="341"/>
        <v>BH50DT_D2</v>
      </c>
      <c r="D142" s="203" t="str">
        <f>V142&amp;W142&amp;X142&amp;Y142&amp;Z142</f>
        <v>Các tuyến đường giao thông đấu nối trực tiếp ra Đường Nguyễn Khuyến đoạn từ Đường Trần Văn Xã (ngã tư Trường Nguyễn Khuyến) đến Đường Bùi Trọng Nghĩa có hiện trạng là đường nhựa, bê tông xi măng:
- Có bề rộng từ ≥3m đến &lt;5m, cách đường giao thông &gt;600m.
- Có bề rộng &lt;3m, cách đường giao thông &gt;200m.</v>
      </c>
      <c r="E142" s="203"/>
      <c r="F142" s="203"/>
      <c r="G142" s="202">
        <v>3700</v>
      </c>
      <c r="H142" s="202">
        <v>2600</v>
      </c>
      <c r="I142" s="202">
        <v>2200</v>
      </c>
      <c r="J142" s="199">
        <f>VLOOKUP(C142,'[1]1. MA DO'!$E$5:$AA$1933,23,0)</f>
        <v>1.1000000000000001</v>
      </c>
      <c r="K142" s="200">
        <f t="shared" si="333"/>
        <v>1.1000000000000001</v>
      </c>
      <c r="L142" s="200">
        <f t="shared" si="334"/>
        <v>1.1000000000000001</v>
      </c>
      <c r="M142" s="26">
        <f t="shared" si="342"/>
        <v>17000</v>
      </c>
      <c r="N142" s="26">
        <f t="shared" si="343"/>
        <v>8000</v>
      </c>
      <c r="O142" s="26">
        <f t="shared" si="344"/>
        <v>4600</v>
      </c>
      <c r="P142" s="26">
        <f t="shared" si="345"/>
        <v>3300</v>
      </c>
      <c r="Q142" s="17">
        <f t="shared" si="346"/>
        <v>17900</v>
      </c>
      <c r="R142" s="17">
        <f t="shared" si="347"/>
        <v>9000</v>
      </c>
      <c r="S142" s="17">
        <f t="shared" si="348"/>
        <v>5200</v>
      </c>
      <c r="T142" s="17">
        <f t="shared" si="349"/>
        <v>3700</v>
      </c>
      <c r="U142" s="17">
        <f t="shared" si="349"/>
        <v>1</v>
      </c>
      <c r="V142" s="17" t="str">
        <f t="shared" si="350"/>
        <v xml:space="preserve">Các tuyến đường giao thông đấu nối trực tiếp ra </v>
      </c>
      <c r="W142" s="17" t="str">
        <f t="shared" si="351"/>
        <v>Đường Nguyễn Khuyến</v>
      </c>
      <c r="X142" s="17" t="str">
        <f t="shared" si="351"/>
        <v xml:space="preserve"> đoạn từ Đường Trần Văn Xã (ngã tư Trường Nguyễn Khuyến)</v>
      </c>
      <c r="Y142" s="17" t="str">
        <f t="shared" si="352"/>
        <v xml:space="preserve"> đến Đường Bùi Trọng Nghĩa</v>
      </c>
      <c r="Z142" s="17" t="s">
        <v>280</v>
      </c>
      <c r="AA142" s="17">
        <f t="shared" ref="AA142:AC142" si="354">AA135</f>
        <v>0</v>
      </c>
      <c r="AB142" s="17">
        <f t="shared" si="354"/>
        <v>0</v>
      </c>
      <c r="AC142" s="17">
        <f t="shared" si="354"/>
        <v>0</v>
      </c>
    </row>
    <row r="143" spans="1:31" ht="94.5" x14ac:dyDescent="0.25">
      <c r="A143" s="171">
        <f t="shared" si="336"/>
        <v>138</v>
      </c>
      <c r="B143" s="171" t="str">
        <f t="shared" si="340"/>
        <v>VT2*0,8</v>
      </c>
      <c r="C143" s="171" t="str">
        <f t="shared" si="341"/>
        <v>BH50DT_D2</v>
      </c>
      <c r="D143" s="203" t="str">
        <f>V143&amp;W143&amp;X143&amp;Y143&amp;Z143&amp;"
"&amp;AA143&amp;"
"
&amp;AB143</f>
        <v>Các tuyến đường giao thông không đấu nối trực tiếp và thông ra Đường Nguyễn Khuyến đoạn từ Đường Trần Văn Xã (ngã tư Trường Nguyễn Khuyến) đến Đường Bùi Trọng Nghĩa có hiện trạng là đường nhựa, bê tông xi măng:
- Có bề rộng ≥5m, cách đường giao thông ≤600m.
- Có bề rộng từ ≥3m đến &lt;5m, cách đường giao thông ≤400m.</v>
      </c>
      <c r="E143" s="203"/>
      <c r="F143" s="203"/>
      <c r="G143" s="202">
        <v>8100</v>
      </c>
      <c r="H143" s="202">
        <v>5700</v>
      </c>
      <c r="I143" s="202">
        <v>4900</v>
      </c>
      <c r="J143" s="199">
        <f>VLOOKUP(C143,'[1]1. MA DO'!$E$5:$AA$1933,23,0)</f>
        <v>1.1000000000000001</v>
      </c>
      <c r="K143" s="200">
        <f t="shared" si="333"/>
        <v>1.1000000000000001</v>
      </c>
      <c r="L143" s="200">
        <f t="shared" si="334"/>
        <v>1.1000000000000001</v>
      </c>
      <c r="M143" s="26">
        <f t="shared" si="342"/>
        <v>17000</v>
      </c>
      <c r="N143" s="26">
        <f t="shared" si="343"/>
        <v>8000</v>
      </c>
      <c r="O143" s="26">
        <f t="shared" si="344"/>
        <v>4600</v>
      </c>
      <c r="P143" s="26">
        <f t="shared" si="345"/>
        <v>3300</v>
      </c>
      <c r="Q143" s="17">
        <f t="shared" si="346"/>
        <v>17900</v>
      </c>
      <c r="R143" s="17">
        <f t="shared" si="347"/>
        <v>9000</v>
      </c>
      <c r="S143" s="17">
        <f t="shared" si="348"/>
        <v>5200</v>
      </c>
      <c r="T143" s="17">
        <f t="shared" si="349"/>
        <v>3700</v>
      </c>
      <c r="U143" s="17">
        <f t="shared" si="349"/>
        <v>1</v>
      </c>
      <c r="V143" s="17" t="str">
        <f t="shared" si="350"/>
        <v xml:space="preserve">Các tuyến đường giao thông không đấu nối trực tiếp và thông ra </v>
      </c>
      <c r="W143" s="17" t="str">
        <f t="shared" si="351"/>
        <v>Đường Nguyễn Khuyến</v>
      </c>
      <c r="X143" s="17" t="str">
        <f t="shared" si="351"/>
        <v xml:space="preserve"> đoạn từ Đường Trần Văn Xã (ngã tư Trường Nguyễn Khuyến)</v>
      </c>
      <c r="Y143" s="17" t="str">
        <f t="shared" si="352"/>
        <v xml:space="preserve"> đến Đường Bùi Trọng Nghĩa</v>
      </c>
      <c r="Z143" s="17" t="s">
        <v>278</v>
      </c>
      <c r="AA143" s="17" t="str">
        <f t="shared" ref="AA143:AC143" si="355">AA136</f>
        <v>- Có bề rộng ≥5m, cách đường giao thông ≤600m.</v>
      </c>
      <c r="AB143" s="17" t="str">
        <f t="shared" si="355"/>
        <v>- Có bề rộng từ ≥3m đến &lt;5m, cách đường giao thông ≤400m.</v>
      </c>
      <c r="AC143" s="17">
        <f t="shared" si="355"/>
        <v>0</v>
      </c>
    </row>
    <row r="144" spans="1:31" ht="94.5" x14ac:dyDescent="0.25">
      <c r="A144" s="171">
        <f t="shared" si="336"/>
        <v>139</v>
      </c>
      <c r="B144" s="171" t="str">
        <f t="shared" si="340"/>
        <v>VT3*0,8</v>
      </c>
      <c r="C144" s="171" t="str">
        <f t="shared" si="341"/>
        <v>BH50DT_D2</v>
      </c>
      <c r="D144" s="203" t="str">
        <f>V144&amp;W144&amp;X144&amp;Y144&amp;Z144&amp;"
"&amp;AA144&amp;"
"
&amp;AB144&amp;"
"&amp;AC144</f>
        <v>Các tuyến đường giao thông không đấu nối trực tiếp và thông ra Đường Nguyễn Khuyến đoạn từ Đường Trần Văn Xã (ngã tư Trường Nguyễn Khuyến) đến Đường Bùi Trọng Nghĩa có hiện trạng là đường nhựa, bê tông xi măng:
- Có bề rộng ≥5m, cách đường giao thông &gt;600m.
- Có bề rộng từ ≥3m đến &lt;5m, cách đường giao thông từ &gt;400m đến ≤600m.
- Có bề rộng &lt;3m, cách đường giao thông ≤200m.</v>
      </c>
      <c r="E144" s="203"/>
      <c r="F144" s="203"/>
      <c r="G144" s="202">
        <v>4700</v>
      </c>
      <c r="H144" s="202">
        <v>3300</v>
      </c>
      <c r="I144" s="202">
        <v>2800</v>
      </c>
      <c r="J144" s="199">
        <f>VLOOKUP(C144,'[1]1. MA DO'!$E$5:$AA$1933,23,0)</f>
        <v>1.1000000000000001</v>
      </c>
      <c r="K144" s="200">
        <f t="shared" si="333"/>
        <v>1.1000000000000001</v>
      </c>
      <c r="L144" s="200">
        <f t="shared" si="334"/>
        <v>1.1000000000000001</v>
      </c>
      <c r="M144" s="26">
        <f t="shared" si="342"/>
        <v>17000</v>
      </c>
      <c r="N144" s="26">
        <f t="shared" si="343"/>
        <v>8000</v>
      </c>
      <c r="O144" s="26">
        <f t="shared" si="344"/>
        <v>4600</v>
      </c>
      <c r="P144" s="26">
        <f t="shared" si="345"/>
        <v>3300</v>
      </c>
      <c r="Q144" s="17">
        <f t="shared" si="346"/>
        <v>17900</v>
      </c>
      <c r="R144" s="17">
        <f t="shared" si="347"/>
        <v>9000</v>
      </c>
      <c r="S144" s="17">
        <f t="shared" si="348"/>
        <v>5200</v>
      </c>
      <c r="T144" s="17">
        <f t="shared" si="349"/>
        <v>3700</v>
      </c>
      <c r="U144" s="17">
        <f t="shared" si="349"/>
        <v>1</v>
      </c>
      <c r="V144" s="17" t="str">
        <f t="shared" si="350"/>
        <v xml:space="preserve">Các tuyến đường giao thông không đấu nối trực tiếp và thông ra </v>
      </c>
      <c r="W144" s="17" t="str">
        <f t="shared" si="351"/>
        <v>Đường Nguyễn Khuyến</v>
      </c>
      <c r="X144" s="17" t="str">
        <f t="shared" si="351"/>
        <v xml:space="preserve"> đoạn từ Đường Trần Văn Xã (ngã tư Trường Nguyễn Khuyến)</v>
      </c>
      <c r="Y144" s="17" t="str">
        <f t="shared" si="352"/>
        <v xml:space="preserve"> đến Đường Bùi Trọng Nghĩa</v>
      </c>
      <c r="Z144" s="17" t="s">
        <v>278</v>
      </c>
      <c r="AA144" s="17" t="str">
        <f t="shared" ref="AA144:AC144" si="356">AA137</f>
        <v>- Có bề rộng ≥5m, cách đường giao thông &gt;600m.</v>
      </c>
      <c r="AB144" s="17" t="str">
        <f t="shared" si="356"/>
        <v>- Có bề rộng từ ≥3m đến &lt;5m, cách đường giao thông từ &gt;400m đến ≤600m.</v>
      </c>
      <c r="AC144" s="17" t="str">
        <f t="shared" si="356"/>
        <v>- Có bề rộng &lt;3m, cách đường giao thông ≤200m.</v>
      </c>
    </row>
    <row r="145" spans="1:29" ht="94.5" x14ac:dyDescent="0.25">
      <c r="A145" s="171">
        <f t="shared" si="336"/>
        <v>140</v>
      </c>
      <c r="B145" s="171" t="str">
        <f t="shared" si="340"/>
        <v>VT4*0,8</v>
      </c>
      <c r="C145" s="171" t="str">
        <f t="shared" si="341"/>
        <v>BH50DT_D2</v>
      </c>
      <c r="D145" s="203" t="str">
        <f>V145&amp;W145&amp;X145&amp;Y145&amp;Z145</f>
        <v>Các tuyến đường giao thông không đấu nối trực tiếp và thông ra Đường Nguyễn Khuyến đoạn từ Đường Trần Văn Xã (ngã tư Trường Nguyễn Khuyến) đến Đường Bùi Trọng Nghĩa có hiện trạng là đường nhựa, bê tông xi măng:
- Có bề rộng từ ≥3m đến &lt;5m, cách đường giao thông &gt;600m.
- Có bề rộng &lt;3m, cách đường giao thông &gt; 200m.</v>
      </c>
      <c r="E145" s="203"/>
      <c r="F145" s="203"/>
      <c r="G145" s="202">
        <v>3300</v>
      </c>
      <c r="H145" s="202">
        <v>2300</v>
      </c>
      <c r="I145" s="202">
        <v>2000</v>
      </c>
      <c r="J145" s="199">
        <f>VLOOKUP(C145,'[1]1. MA DO'!$E$5:$AA$1933,23,0)</f>
        <v>1.1000000000000001</v>
      </c>
      <c r="K145" s="200">
        <f t="shared" si="333"/>
        <v>1.1000000000000001</v>
      </c>
      <c r="L145" s="200">
        <f t="shared" si="334"/>
        <v>1.1000000000000001</v>
      </c>
      <c r="M145" s="26">
        <f t="shared" si="342"/>
        <v>17000</v>
      </c>
      <c r="N145" s="26">
        <f t="shared" si="343"/>
        <v>8000</v>
      </c>
      <c r="O145" s="26">
        <f t="shared" si="344"/>
        <v>4600</v>
      </c>
      <c r="P145" s="26">
        <f t="shared" si="345"/>
        <v>3300</v>
      </c>
      <c r="Q145" s="17">
        <f t="shared" si="346"/>
        <v>17900</v>
      </c>
      <c r="R145" s="17">
        <f t="shared" si="347"/>
        <v>9000</v>
      </c>
      <c r="S145" s="17">
        <f t="shared" si="348"/>
        <v>5200</v>
      </c>
      <c r="T145" s="17">
        <f t="shared" si="349"/>
        <v>3700</v>
      </c>
      <c r="U145" s="17">
        <f t="shared" si="349"/>
        <v>1</v>
      </c>
      <c r="V145" s="17" t="str">
        <f t="shared" si="350"/>
        <v xml:space="preserve">Các tuyến đường giao thông không đấu nối trực tiếp và thông ra </v>
      </c>
      <c r="W145" s="17" t="str">
        <f t="shared" si="351"/>
        <v>Đường Nguyễn Khuyến</v>
      </c>
      <c r="X145" s="17" t="str">
        <f t="shared" si="351"/>
        <v xml:space="preserve"> đoạn từ Đường Trần Văn Xã (ngã tư Trường Nguyễn Khuyến)</v>
      </c>
      <c r="Y145" s="17" t="str">
        <f t="shared" si="352"/>
        <v xml:space="preserve"> đến Đường Bùi Trọng Nghĩa</v>
      </c>
      <c r="Z145" s="17" t="s">
        <v>279</v>
      </c>
      <c r="AA145" s="17">
        <f t="shared" ref="AA145:AC145" si="357">AA138</f>
        <v>0</v>
      </c>
      <c r="AB145" s="17">
        <f t="shared" si="357"/>
        <v>0</v>
      </c>
      <c r="AC145" s="17">
        <f t="shared" si="357"/>
        <v>0</v>
      </c>
    </row>
    <row r="146" spans="1:29" ht="31.5" x14ac:dyDescent="0.25">
      <c r="A146" s="171">
        <f t="shared" si="336"/>
        <v>141</v>
      </c>
      <c r="B146" s="171" t="str">
        <f>'Đầu vào (2)'!G141</f>
        <v>BH50DT_D3</v>
      </c>
      <c r="C146" s="171" t="str">
        <f>$B$146</f>
        <v>BH50DT_D3</v>
      </c>
      <c r="D146" s="178" t="str">
        <f>'Đầu vào (2)'!H141</f>
        <v>Đường Nguyễn Khuyến</v>
      </c>
      <c r="E146" s="178" t="str">
        <f>'Đầu vào (2)'!I141</f>
        <v>Đường Bùi Trọng Nghĩa</v>
      </c>
      <c r="F146" s="178" t="str">
        <f>'Đầu vào (2)'!J141</f>
        <v>Giáp ranh xã Thiện Tân (cũ)</v>
      </c>
      <c r="G146" s="202">
        <v>12600</v>
      </c>
      <c r="H146" s="202">
        <v>8800</v>
      </c>
      <c r="I146" s="202">
        <v>7600</v>
      </c>
      <c r="J146" s="199">
        <f>VLOOKUP(C146,'[1]1. MA DO'!$E$5:$AA$1933,23,0)</f>
        <v>1.1000000000000001</v>
      </c>
      <c r="K146" s="200">
        <f t="shared" si="333"/>
        <v>1.1000000000000001</v>
      </c>
      <c r="L146" s="200">
        <f t="shared" si="334"/>
        <v>1.1000000000000001</v>
      </c>
      <c r="M146" s="26">
        <f>'Đầu vào (2)'!K141</f>
        <v>12000</v>
      </c>
      <c r="N146" s="26">
        <f>'Đầu vào (2)'!L141</f>
        <v>6000</v>
      </c>
      <c r="O146" s="26">
        <f>'Đầu vào (2)'!M141</f>
        <v>4000</v>
      </c>
      <c r="P146" s="26">
        <f>'Đầu vào (2)'!N141</f>
        <v>2500</v>
      </c>
      <c r="Q146" s="17">
        <f>VLOOKUP(B146,'[2]Giá đề xuất ODT'!$G$11:$AD$2233,21,0)</f>
        <v>12600</v>
      </c>
      <c r="R146" s="17">
        <f>VLOOKUP(B146,'[2]Giá đề xuất ODT'!$G$11:$AD$2233,22,0)</f>
        <v>6700</v>
      </c>
      <c r="S146" s="17">
        <f>VLOOKUP(B146,'[2]Giá đề xuất ODT'!$G$11:$AD$2233,23,0)</f>
        <v>4500</v>
      </c>
      <c r="T146" s="17">
        <f>VLOOKUP(B146,'[2]Giá đề xuất ODT'!$G$11:$AD$2233,24,0)</f>
        <v>2800</v>
      </c>
      <c r="U146" s="17">
        <v>1</v>
      </c>
      <c r="W146" s="17" t="str">
        <f>D146</f>
        <v>Đường Nguyễn Khuyến</v>
      </c>
      <c r="X146" s="17" t="str">
        <f>" đoạn từ "&amp;E146</f>
        <v xml:space="preserve"> đoạn từ Đường Bùi Trọng Nghĩa</v>
      </c>
      <c r="Y146" s="17" t="str">
        <f>" đến "&amp;F146</f>
        <v xml:space="preserve"> đến Giáp ranh xã Thiện Tân (cũ)</v>
      </c>
    </row>
    <row r="147" spans="1:29" ht="78.75" x14ac:dyDescent="0.25">
      <c r="A147" s="171">
        <f t="shared" si="336"/>
        <v>142</v>
      </c>
      <c r="B147" s="171" t="str">
        <f t="shared" ref="B147:B152" si="358">B140</f>
        <v>VT2</v>
      </c>
      <c r="C147" s="171" t="str">
        <f t="shared" ref="C147:C152" si="359">$B$146</f>
        <v>BH50DT_D3</v>
      </c>
      <c r="D147" s="203" t="str">
        <f>V147&amp;W147&amp;X147&amp;Y147&amp;Z147&amp;"
"&amp;AA147&amp;"
"
&amp;AB147</f>
        <v>Các tuyến đường giao thông đấu nối trực tiếp ra Đường Nguyễn Khuyến đoạn từ Đường Bùi Trọng Nghĩa đến Giáp ranh xã Thiện Tân (cũ) có hiện trạng là đường nhựa, bê tông xi măng:
- Có bề rộng ≥5m, cách đường giao thông ≤600m.
- Có bề rộng từ ≥3m đến &lt;5m, cách đường giao thông ≤400m.</v>
      </c>
      <c r="E147" s="203"/>
      <c r="F147" s="203"/>
      <c r="G147" s="202">
        <v>6700</v>
      </c>
      <c r="H147" s="202">
        <v>4700</v>
      </c>
      <c r="I147" s="202">
        <v>4000</v>
      </c>
      <c r="J147" s="199">
        <f>VLOOKUP(C147,'[1]1. MA DO'!$E$5:$AA$1933,23,0)</f>
        <v>1.1000000000000001</v>
      </c>
      <c r="K147" s="200">
        <f t="shared" si="333"/>
        <v>1.1000000000000001</v>
      </c>
      <c r="L147" s="200">
        <f t="shared" si="334"/>
        <v>1.1000000000000001</v>
      </c>
      <c r="M147" s="26">
        <f t="shared" ref="M147:M152" si="360">M146</f>
        <v>12000</v>
      </c>
      <c r="N147" s="26">
        <f t="shared" ref="N147:N152" si="361">N146</f>
        <v>6000</v>
      </c>
      <c r="O147" s="26">
        <f t="shared" ref="O147:O152" si="362">O146</f>
        <v>4000</v>
      </c>
      <c r="P147" s="26">
        <f t="shared" ref="P147:P152" si="363">P146</f>
        <v>2500</v>
      </c>
      <c r="Q147" s="17">
        <f t="shared" ref="Q147:Q152" si="364">Q146</f>
        <v>12600</v>
      </c>
      <c r="R147" s="17">
        <f t="shared" ref="R147:R152" si="365">R146</f>
        <v>6700</v>
      </c>
      <c r="S147" s="17">
        <f t="shared" ref="S147:S152" si="366">S146</f>
        <v>4500</v>
      </c>
      <c r="T147" s="17">
        <f t="shared" ref="T147:U152" si="367">T146</f>
        <v>2800</v>
      </c>
      <c r="U147" s="17">
        <f t="shared" si="367"/>
        <v>1</v>
      </c>
      <c r="V147" s="17" t="str">
        <f t="shared" ref="V147:V152" si="368">V140</f>
        <v xml:space="preserve">Các tuyến đường giao thông đấu nối trực tiếp ra </v>
      </c>
      <c r="W147" s="17" t="str">
        <f t="shared" ref="W147:X152" si="369">W146</f>
        <v>Đường Nguyễn Khuyến</v>
      </c>
      <c r="X147" s="17" t="str">
        <f t="shared" si="369"/>
        <v xml:space="preserve"> đoạn từ Đường Bùi Trọng Nghĩa</v>
      </c>
      <c r="Y147" s="17" t="str">
        <f t="shared" ref="Y147:Y152" si="370">Y146</f>
        <v xml:space="preserve"> đến Giáp ranh xã Thiện Tân (cũ)</v>
      </c>
      <c r="Z147" s="17" t="s">
        <v>278</v>
      </c>
      <c r="AA147" s="17" t="str">
        <f>AA140</f>
        <v>- Có bề rộng ≥5m, cách đường giao thông ≤600m.</v>
      </c>
      <c r="AB147" s="17" t="str">
        <f>AB140</f>
        <v>- Có bề rộng từ ≥3m đến &lt;5m, cách đường giao thông ≤400m.</v>
      </c>
      <c r="AC147" s="17">
        <f>AC140</f>
        <v>0</v>
      </c>
    </row>
    <row r="148" spans="1:29" ht="78.75" x14ac:dyDescent="0.25">
      <c r="A148" s="171">
        <f t="shared" si="336"/>
        <v>143</v>
      </c>
      <c r="B148" s="171" t="str">
        <f t="shared" si="358"/>
        <v>VT3</v>
      </c>
      <c r="C148" s="171" t="str">
        <f t="shared" si="359"/>
        <v>BH50DT_D3</v>
      </c>
      <c r="D148" s="203" t="str">
        <f>V148&amp;W148&amp;X148&amp;Y148&amp;Z148&amp;"
"&amp;AA148&amp;"
"&amp;AB148&amp;"
"&amp;AC148</f>
        <v>Các tuyến đường giao thông đấu nối trực tiếp ra Đường Nguyễn Khuyến đoạn từ Đường Bùi Trọng Nghĩa đến Giáp ranh xã Thiện Tân (cũ) có hiện trạng là đường nhựa, bê tông xi măng:
- Có bề rộng ≥5m, cách đường giao thông &gt;600m.
- Có bề rộng từ ≥3m đến &lt;5m, cách đường giao thông từ &gt;400m đến ≤600m.
- Có bề rộng &lt;3m, cách đường giao thông ≤200m.</v>
      </c>
      <c r="E148" s="203"/>
      <c r="F148" s="203"/>
      <c r="G148" s="202">
        <v>4500</v>
      </c>
      <c r="H148" s="202">
        <v>3200</v>
      </c>
      <c r="I148" s="202">
        <v>2700</v>
      </c>
      <c r="J148" s="199">
        <f>VLOOKUP(C148,'[1]1. MA DO'!$E$5:$AA$1933,23,0)</f>
        <v>1.1000000000000001</v>
      </c>
      <c r="K148" s="200">
        <f t="shared" si="333"/>
        <v>1.1000000000000001</v>
      </c>
      <c r="L148" s="200">
        <f t="shared" si="334"/>
        <v>1.1000000000000001</v>
      </c>
      <c r="M148" s="26">
        <f t="shared" si="360"/>
        <v>12000</v>
      </c>
      <c r="N148" s="26">
        <f t="shared" si="361"/>
        <v>6000</v>
      </c>
      <c r="O148" s="26">
        <f t="shared" si="362"/>
        <v>4000</v>
      </c>
      <c r="P148" s="26">
        <f t="shared" si="363"/>
        <v>2500</v>
      </c>
      <c r="Q148" s="17">
        <f t="shared" si="364"/>
        <v>12600</v>
      </c>
      <c r="R148" s="17">
        <f t="shared" si="365"/>
        <v>6700</v>
      </c>
      <c r="S148" s="17">
        <f t="shared" si="366"/>
        <v>4500</v>
      </c>
      <c r="T148" s="17">
        <f t="shared" si="367"/>
        <v>2800</v>
      </c>
      <c r="U148" s="17">
        <f t="shared" si="367"/>
        <v>1</v>
      </c>
      <c r="V148" s="17" t="str">
        <f t="shared" si="368"/>
        <v xml:space="preserve">Các tuyến đường giao thông đấu nối trực tiếp ra </v>
      </c>
      <c r="W148" s="17" t="str">
        <f t="shared" si="369"/>
        <v>Đường Nguyễn Khuyến</v>
      </c>
      <c r="X148" s="17" t="str">
        <f t="shared" si="369"/>
        <v xml:space="preserve"> đoạn từ Đường Bùi Trọng Nghĩa</v>
      </c>
      <c r="Y148" s="17" t="str">
        <f t="shared" si="370"/>
        <v xml:space="preserve"> đến Giáp ranh xã Thiện Tân (cũ)</v>
      </c>
      <c r="Z148" s="17" t="s">
        <v>278</v>
      </c>
      <c r="AA148" s="17" t="str">
        <f t="shared" ref="AA148:AC148" si="371">AA141</f>
        <v>- Có bề rộng ≥5m, cách đường giao thông &gt;600m.</v>
      </c>
      <c r="AB148" s="17" t="str">
        <f t="shared" si="371"/>
        <v>- Có bề rộng từ ≥3m đến &lt;5m, cách đường giao thông từ &gt;400m đến ≤600m.</v>
      </c>
      <c r="AC148" s="17" t="str">
        <f t="shared" si="371"/>
        <v>- Có bề rộng &lt;3m, cách đường giao thông ≤200m.</v>
      </c>
    </row>
    <row r="149" spans="1:29" ht="94.5" x14ac:dyDescent="0.25">
      <c r="A149" s="171">
        <f t="shared" si="336"/>
        <v>144</v>
      </c>
      <c r="B149" s="171" t="str">
        <f t="shared" si="358"/>
        <v>VT4</v>
      </c>
      <c r="C149" s="171" t="str">
        <f t="shared" si="359"/>
        <v>BH50DT_D3</v>
      </c>
      <c r="D149" s="203" t="str">
        <f>V149&amp;W149&amp;X149&amp;Y149&amp;Z149</f>
        <v>Các tuyến đường giao thông đấu nối trực tiếp ra Đường Nguyễn Khuyến đoạn từ Đường Bùi Trọng Nghĩa đến Giáp ranh xã Thiện Tân (cũ) có hiện trạng là đường nhựa, bê tông xi măng:
- Có bề rộng từ ≥3m đến &lt;5m, cách đường giao thông &gt;600m.
- Có bề rộng &lt;3m, cách đường giao thông &gt;200m.</v>
      </c>
      <c r="E149" s="203"/>
      <c r="F149" s="203"/>
      <c r="G149" s="202">
        <v>2800</v>
      </c>
      <c r="H149" s="202">
        <v>2000</v>
      </c>
      <c r="I149" s="202">
        <v>1700</v>
      </c>
      <c r="J149" s="199">
        <f>VLOOKUP(C149,'[1]1. MA DO'!$E$5:$AA$1933,23,0)</f>
        <v>1.1000000000000001</v>
      </c>
      <c r="K149" s="200">
        <f t="shared" si="333"/>
        <v>1.1000000000000001</v>
      </c>
      <c r="L149" s="200">
        <f t="shared" si="334"/>
        <v>1.1000000000000001</v>
      </c>
      <c r="M149" s="26">
        <f t="shared" si="360"/>
        <v>12000</v>
      </c>
      <c r="N149" s="26">
        <f t="shared" si="361"/>
        <v>6000</v>
      </c>
      <c r="O149" s="26">
        <f t="shared" si="362"/>
        <v>4000</v>
      </c>
      <c r="P149" s="26">
        <f t="shared" si="363"/>
        <v>2500</v>
      </c>
      <c r="Q149" s="17">
        <f t="shared" si="364"/>
        <v>12600</v>
      </c>
      <c r="R149" s="17">
        <f t="shared" si="365"/>
        <v>6700</v>
      </c>
      <c r="S149" s="17">
        <f t="shared" si="366"/>
        <v>4500</v>
      </c>
      <c r="T149" s="17">
        <f t="shared" si="367"/>
        <v>2800</v>
      </c>
      <c r="U149" s="17">
        <f t="shared" si="367"/>
        <v>1</v>
      </c>
      <c r="V149" s="17" t="str">
        <f t="shared" si="368"/>
        <v xml:space="preserve">Các tuyến đường giao thông đấu nối trực tiếp ra </v>
      </c>
      <c r="W149" s="17" t="str">
        <f t="shared" si="369"/>
        <v>Đường Nguyễn Khuyến</v>
      </c>
      <c r="X149" s="17" t="str">
        <f t="shared" si="369"/>
        <v xml:space="preserve"> đoạn từ Đường Bùi Trọng Nghĩa</v>
      </c>
      <c r="Y149" s="17" t="str">
        <f t="shared" si="370"/>
        <v xml:space="preserve"> đến Giáp ranh xã Thiện Tân (cũ)</v>
      </c>
      <c r="Z149" s="17" t="s">
        <v>280</v>
      </c>
      <c r="AA149" s="17">
        <f t="shared" ref="AA149:AC149" si="372">AA142</f>
        <v>0</v>
      </c>
      <c r="AB149" s="17">
        <f t="shared" si="372"/>
        <v>0</v>
      </c>
      <c r="AC149" s="17">
        <f t="shared" si="372"/>
        <v>0</v>
      </c>
    </row>
    <row r="150" spans="1:29" ht="94.5" x14ac:dyDescent="0.25">
      <c r="A150" s="171">
        <f t="shared" si="336"/>
        <v>145</v>
      </c>
      <c r="B150" s="171" t="str">
        <f t="shared" si="358"/>
        <v>VT2*0,8</v>
      </c>
      <c r="C150" s="171" t="str">
        <f t="shared" si="359"/>
        <v>BH50DT_D3</v>
      </c>
      <c r="D150" s="203" t="str">
        <f>V150&amp;W150&amp;X150&amp;Y150&amp;Z150&amp;"
"&amp;AA150&amp;"
"
&amp;AB150</f>
        <v>Các tuyến đường giao thông không đấu nối trực tiếp và thông ra Đường Nguyễn Khuyến đoạn từ Đường Bùi Trọng Nghĩa đến Giáp ranh xã Thiện Tân (cũ) có hiện trạng là đường nhựa, bê tông xi măng:
- Có bề rộng ≥5m, cách đường giao thông ≤600m.
- Có bề rộng từ ≥3m đến &lt;5m, cách đường giao thông ≤400m.</v>
      </c>
      <c r="E150" s="203"/>
      <c r="F150" s="203"/>
      <c r="G150" s="202">
        <v>6000</v>
      </c>
      <c r="H150" s="202">
        <v>4200</v>
      </c>
      <c r="I150" s="202">
        <v>3600</v>
      </c>
      <c r="J150" s="199">
        <f>VLOOKUP(C150,'[1]1. MA DO'!$E$5:$AA$1933,23,0)</f>
        <v>1.1000000000000001</v>
      </c>
      <c r="K150" s="200">
        <f t="shared" si="333"/>
        <v>1.1000000000000001</v>
      </c>
      <c r="L150" s="200">
        <f t="shared" si="334"/>
        <v>1.1000000000000001</v>
      </c>
      <c r="M150" s="26">
        <f t="shared" si="360"/>
        <v>12000</v>
      </c>
      <c r="N150" s="26">
        <f t="shared" si="361"/>
        <v>6000</v>
      </c>
      <c r="O150" s="26">
        <f t="shared" si="362"/>
        <v>4000</v>
      </c>
      <c r="P150" s="26">
        <f t="shared" si="363"/>
        <v>2500</v>
      </c>
      <c r="Q150" s="17">
        <f t="shared" si="364"/>
        <v>12600</v>
      </c>
      <c r="R150" s="17">
        <f t="shared" si="365"/>
        <v>6700</v>
      </c>
      <c r="S150" s="17">
        <f t="shared" si="366"/>
        <v>4500</v>
      </c>
      <c r="T150" s="17">
        <f t="shared" si="367"/>
        <v>2800</v>
      </c>
      <c r="U150" s="17">
        <f t="shared" si="367"/>
        <v>1</v>
      </c>
      <c r="V150" s="17" t="str">
        <f t="shared" si="368"/>
        <v xml:space="preserve">Các tuyến đường giao thông không đấu nối trực tiếp và thông ra </v>
      </c>
      <c r="W150" s="17" t="str">
        <f t="shared" si="369"/>
        <v>Đường Nguyễn Khuyến</v>
      </c>
      <c r="X150" s="17" t="str">
        <f t="shared" si="369"/>
        <v xml:space="preserve"> đoạn từ Đường Bùi Trọng Nghĩa</v>
      </c>
      <c r="Y150" s="17" t="str">
        <f t="shared" si="370"/>
        <v xml:space="preserve"> đến Giáp ranh xã Thiện Tân (cũ)</v>
      </c>
      <c r="Z150" s="17" t="s">
        <v>278</v>
      </c>
      <c r="AA150" s="17" t="str">
        <f t="shared" ref="AA150:AC150" si="373">AA143</f>
        <v>- Có bề rộng ≥5m, cách đường giao thông ≤600m.</v>
      </c>
      <c r="AB150" s="17" t="str">
        <f t="shared" si="373"/>
        <v>- Có bề rộng từ ≥3m đến &lt;5m, cách đường giao thông ≤400m.</v>
      </c>
      <c r="AC150" s="17">
        <f t="shared" si="373"/>
        <v>0</v>
      </c>
    </row>
    <row r="151" spans="1:29" ht="94.5" x14ac:dyDescent="0.25">
      <c r="A151" s="171">
        <f t="shared" si="336"/>
        <v>146</v>
      </c>
      <c r="B151" s="171" t="str">
        <f t="shared" si="358"/>
        <v>VT3*0,8</v>
      </c>
      <c r="C151" s="171" t="str">
        <f t="shared" si="359"/>
        <v>BH50DT_D3</v>
      </c>
      <c r="D151" s="203" t="str">
        <f>V151&amp;W151&amp;X151&amp;Y151&amp;Z151&amp;"
"&amp;AA151&amp;"
"
&amp;AB151&amp;"
"&amp;AC151</f>
        <v>Các tuyến đường giao thông không đấu nối trực tiếp và thông ra Đường Nguyễn Khuyến đoạn từ Đường Bùi Trọng Nghĩa đến Giáp ranh xã Thiện Tân (cũ) có hiện trạng là đường nhựa, bê tông xi măng:
- Có bề rộng ≥5m, cách đường giao thông &gt;600m.
- Có bề rộng từ ≥3m đến &lt;5m, cách đường giao thông từ &gt;400m đến ≤600m.
- Có bề rộng &lt;3m, cách đường giao thông ≤200m.</v>
      </c>
      <c r="E151" s="203"/>
      <c r="F151" s="203"/>
      <c r="G151" s="202">
        <v>4100</v>
      </c>
      <c r="H151" s="202">
        <v>2900</v>
      </c>
      <c r="I151" s="202">
        <v>2500</v>
      </c>
      <c r="J151" s="199">
        <f>VLOOKUP(C151,'[1]1. MA DO'!$E$5:$AA$1933,23,0)</f>
        <v>1.1000000000000001</v>
      </c>
      <c r="K151" s="200">
        <f t="shared" si="333"/>
        <v>1.1000000000000001</v>
      </c>
      <c r="L151" s="200">
        <f t="shared" si="334"/>
        <v>1.1000000000000001</v>
      </c>
      <c r="M151" s="26">
        <f t="shared" si="360"/>
        <v>12000</v>
      </c>
      <c r="N151" s="26">
        <f t="shared" si="361"/>
        <v>6000</v>
      </c>
      <c r="O151" s="26">
        <f t="shared" si="362"/>
        <v>4000</v>
      </c>
      <c r="P151" s="26">
        <f t="shared" si="363"/>
        <v>2500</v>
      </c>
      <c r="Q151" s="17">
        <f t="shared" si="364"/>
        <v>12600</v>
      </c>
      <c r="R151" s="17">
        <f t="shared" si="365"/>
        <v>6700</v>
      </c>
      <c r="S151" s="17">
        <f t="shared" si="366"/>
        <v>4500</v>
      </c>
      <c r="T151" s="17">
        <f t="shared" si="367"/>
        <v>2800</v>
      </c>
      <c r="U151" s="17">
        <f t="shared" si="367"/>
        <v>1</v>
      </c>
      <c r="V151" s="17" t="str">
        <f t="shared" si="368"/>
        <v xml:space="preserve">Các tuyến đường giao thông không đấu nối trực tiếp và thông ra </v>
      </c>
      <c r="W151" s="17" t="str">
        <f t="shared" si="369"/>
        <v>Đường Nguyễn Khuyến</v>
      </c>
      <c r="X151" s="17" t="str">
        <f t="shared" si="369"/>
        <v xml:space="preserve"> đoạn từ Đường Bùi Trọng Nghĩa</v>
      </c>
      <c r="Y151" s="17" t="str">
        <f t="shared" si="370"/>
        <v xml:space="preserve"> đến Giáp ranh xã Thiện Tân (cũ)</v>
      </c>
      <c r="Z151" s="17" t="s">
        <v>278</v>
      </c>
      <c r="AA151" s="17" t="str">
        <f t="shared" ref="AA151:AC151" si="374">AA144</f>
        <v>- Có bề rộng ≥5m, cách đường giao thông &gt;600m.</v>
      </c>
      <c r="AB151" s="17" t="str">
        <f t="shared" si="374"/>
        <v>- Có bề rộng từ ≥3m đến &lt;5m, cách đường giao thông từ &gt;400m đến ≤600m.</v>
      </c>
      <c r="AC151" s="17" t="str">
        <f t="shared" si="374"/>
        <v>- Có bề rộng &lt;3m, cách đường giao thông ≤200m.</v>
      </c>
    </row>
    <row r="152" spans="1:29" ht="94.5" x14ac:dyDescent="0.25">
      <c r="A152" s="171">
        <f t="shared" si="336"/>
        <v>147</v>
      </c>
      <c r="B152" s="171" t="str">
        <f t="shared" si="358"/>
        <v>VT4*0,8</v>
      </c>
      <c r="C152" s="171" t="str">
        <f t="shared" si="359"/>
        <v>BH50DT_D3</v>
      </c>
      <c r="D152" s="203" t="str">
        <f>V152&amp;W152&amp;X152&amp;Y152&amp;Z152</f>
        <v>Các tuyến đường giao thông không đấu nối trực tiếp và thông ra Đường Nguyễn Khuyến đoạn từ Đường Bùi Trọng Nghĩa đến Giáp ranh xã Thiện Tân (cũ) có hiện trạng là đường nhựa, bê tông xi măng:
- Có bề rộng từ ≥3m đến &lt;5m, cách đường giao thông &gt;600m.
- Có bề rộng &lt;3m, cách đường giao thông &gt; 200m.</v>
      </c>
      <c r="E152" s="203"/>
      <c r="F152" s="203"/>
      <c r="G152" s="202">
        <v>2500</v>
      </c>
      <c r="H152" s="202">
        <v>1800</v>
      </c>
      <c r="I152" s="202">
        <v>1500</v>
      </c>
      <c r="J152" s="199">
        <f>VLOOKUP(C152,'[1]1. MA DO'!$E$5:$AA$1933,23,0)</f>
        <v>1.1000000000000001</v>
      </c>
      <c r="K152" s="200">
        <f t="shared" si="333"/>
        <v>1.1000000000000001</v>
      </c>
      <c r="L152" s="200">
        <f t="shared" si="334"/>
        <v>1.1000000000000001</v>
      </c>
      <c r="M152" s="26">
        <f t="shared" si="360"/>
        <v>12000</v>
      </c>
      <c r="N152" s="26">
        <f t="shared" si="361"/>
        <v>6000</v>
      </c>
      <c r="O152" s="26">
        <f t="shared" si="362"/>
        <v>4000</v>
      </c>
      <c r="P152" s="26">
        <f t="shared" si="363"/>
        <v>2500</v>
      </c>
      <c r="Q152" s="17">
        <f t="shared" si="364"/>
        <v>12600</v>
      </c>
      <c r="R152" s="17">
        <f t="shared" si="365"/>
        <v>6700</v>
      </c>
      <c r="S152" s="17">
        <f t="shared" si="366"/>
        <v>4500</v>
      </c>
      <c r="T152" s="17">
        <f t="shared" si="367"/>
        <v>2800</v>
      </c>
      <c r="U152" s="17">
        <f t="shared" si="367"/>
        <v>1</v>
      </c>
      <c r="V152" s="17" t="str">
        <f t="shared" si="368"/>
        <v xml:space="preserve">Các tuyến đường giao thông không đấu nối trực tiếp và thông ra </v>
      </c>
      <c r="W152" s="17" t="str">
        <f t="shared" si="369"/>
        <v>Đường Nguyễn Khuyến</v>
      </c>
      <c r="X152" s="17" t="str">
        <f t="shared" si="369"/>
        <v xml:space="preserve"> đoạn từ Đường Bùi Trọng Nghĩa</v>
      </c>
      <c r="Y152" s="17" t="str">
        <f t="shared" si="370"/>
        <v xml:space="preserve"> đến Giáp ranh xã Thiện Tân (cũ)</v>
      </c>
      <c r="Z152" s="17" t="s">
        <v>279</v>
      </c>
      <c r="AA152" s="17">
        <f t="shared" ref="AA152:AC152" si="375">AA145</f>
        <v>0</v>
      </c>
      <c r="AB152" s="17">
        <f t="shared" si="375"/>
        <v>0</v>
      </c>
      <c r="AC152" s="17">
        <f t="shared" si="375"/>
        <v>0</v>
      </c>
    </row>
    <row r="153" spans="1:29" ht="27.75" customHeight="1" x14ac:dyDescent="0.25">
      <c r="A153" s="171">
        <f t="shared" si="336"/>
        <v>148</v>
      </c>
      <c r="B153" s="171" t="str">
        <f>'Đầu vào (2)'!G148</f>
        <v>BH62DT_D4</v>
      </c>
      <c r="C153" s="171" t="str">
        <f>$B$153</f>
        <v>BH62DT_D4</v>
      </c>
      <c r="D153" s="178" t="str">
        <f>'Đầu vào (2)'!H148</f>
        <v>Đường Hoàng Văn Bổn</v>
      </c>
      <c r="E153" s="178" t="str">
        <f>'Đầu vào (2)'!I148</f>
        <v>Giáp phường Hố Nai và phường Trảng Dài</v>
      </c>
      <c r="F153" s="178" t="str">
        <f>'Đầu vào (2)'!J148</f>
        <v>Đường Đoàn Văn Cự</v>
      </c>
      <c r="G153" s="202">
        <v>7200</v>
      </c>
      <c r="H153" s="202">
        <v>5000</v>
      </c>
      <c r="I153" s="202">
        <v>4300</v>
      </c>
      <c r="J153" s="199">
        <f>VLOOKUP(C153,'[1]1. MA DO'!$E$5:$AA$1933,23,0)</f>
        <v>1.1000000000000001</v>
      </c>
      <c r="K153" s="200">
        <f t="shared" si="333"/>
        <v>1.1000000000000001</v>
      </c>
      <c r="L153" s="200">
        <f t="shared" si="334"/>
        <v>1.1000000000000001</v>
      </c>
      <c r="M153" s="26">
        <f>'Đầu vào (2)'!K148</f>
        <v>6000</v>
      </c>
      <c r="N153" s="26">
        <f>'Đầu vào (2)'!L148</f>
        <v>3000</v>
      </c>
      <c r="O153" s="26">
        <f>'Đầu vào (2)'!M148</f>
        <v>2500</v>
      </c>
      <c r="P153" s="26">
        <f>'Đầu vào (2)'!N148</f>
        <v>1600</v>
      </c>
      <c r="Q153" s="17">
        <f>VLOOKUP(B153,'[2]Giá đề xuất ODT'!$G$11:$AD$2233,21,0)</f>
        <v>7200</v>
      </c>
      <c r="R153" s="17">
        <f>VLOOKUP(B153,'[2]Giá đề xuất ODT'!$G$11:$AD$2233,22,0)</f>
        <v>3400</v>
      </c>
      <c r="S153" s="17">
        <f>VLOOKUP(B153,'[2]Giá đề xuất ODT'!$G$11:$AD$2233,23,0)</f>
        <v>2800</v>
      </c>
      <c r="T153" s="17">
        <f>VLOOKUP(B153,'[2]Giá đề xuất ODT'!$G$11:$AD$2233,24,0)</f>
        <v>1800</v>
      </c>
      <c r="U153" s="6">
        <v>3</v>
      </c>
      <c r="W153" s="17" t="str">
        <f>D153</f>
        <v>Đường Hoàng Văn Bổn</v>
      </c>
      <c r="X153" s="17" t="str">
        <f>" đoạn từ "&amp;E153</f>
        <v xml:space="preserve"> đoạn từ Giáp phường Hố Nai và phường Trảng Dài</v>
      </c>
      <c r="Y153" s="17" t="str">
        <f>" đến "&amp;F153</f>
        <v xml:space="preserve"> đến Đường Đoàn Văn Cự</v>
      </c>
    </row>
    <row r="154" spans="1:29" ht="78.75" x14ac:dyDescent="0.25">
      <c r="A154" s="171">
        <f t="shared" si="336"/>
        <v>149</v>
      </c>
      <c r="B154" s="171" t="str">
        <f t="shared" ref="B154:B166" si="376">B147</f>
        <v>VT2</v>
      </c>
      <c r="C154" s="171" t="str">
        <f t="shared" ref="C154:C159" si="377">$B$153</f>
        <v>BH62DT_D4</v>
      </c>
      <c r="D154" s="203" t="str">
        <f>V154&amp;W154&amp;X154&amp;Y154&amp;Z154&amp;"
"&amp;AA154&amp;"
"
&amp;AB154</f>
        <v>Các tuyến đường giao thông đấu nối trực tiếp ra Đường Hoàng Văn Bổn đoạn từ Giáp phường Hố Nai và phường Trảng Dài đến Đường Đoàn Văn Cự có hiện trạng là đường nhựa, bê tông xi măng:
- Có bề rộng ≥5m, cách đường giao thông ≤1.000m.
- Có bề rộng từ ≥3m đến &lt;5m, cách đường giao thông ≤500m.</v>
      </c>
      <c r="E154" s="203"/>
      <c r="F154" s="203"/>
      <c r="G154" s="202">
        <v>3400</v>
      </c>
      <c r="H154" s="202">
        <v>2400</v>
      </c>
      <c r="I154" s="202">
        <v>2000</v>
      </c>
      <c r="J154" s="199">
        <f>VLOOKUP(C154,'[1]1. MA DO'!$E$5:$AA$1933,23,0)</f>
        <v>1.1000000000000001</v>
      </c>
      <c r="K154" s="200">
        <f t="shared" si="333"/>
        <v>1.1000000000000001</v>
      </c>
      <c r="L154" s="200">
        <f t="shared" si="334"/>
        <v>1.1000000000000001</v>
      </c>
      <c r="M154" s="26">
        <f t="shared" ref="M154:M166" si="378">M153</f>
        <v>6000</v>
      </c>
      <c r="N154" s="26">
        <f t="shared" ref="N154:N166" si="379">N153</f>
        <v>3000</v>
      </c>
      <c r="O154" s="26">
        <f t="shared" ref="O154:O166" si="380">O153</f>
        <v>2500</v>
      </c>
      <c r="P154" s="26">
        <f t="shared" ref="P154:P166" si="381">P153</f>
        <v>1600</v>
      </c>
      <c r="Q154" s="17">
        <f t="shared" ref="Q154:Q166" si="382">Q153</f>
        <v>7200</v>
      </c>
      <c r="R154" s="17">
        <f t="shared" ref="R154:R166" si="383">R153</f>
        <v>3400</v>
      </c>
      <c r="S154" s="17">
        <f t="shared" ref="S154:U166" si="384">S153</f>
        <v>2800</v>
      </c>
      <c r="T154" s="17">
        <f t="shared" ref="T154:U159" si="385">T153</f>
        <v>1800</v>
      </c>
      <c r="U154" s="17">
        <f t="shared" si="385"/>
        <v>3</v>
      </c>
      <c r="V154" s="17" t="str">
        <f t="shared" ref="V154:V166" si="386">V147</f>
        <v xml:space="preserve">Các tuyến đường giao thông đấu nối trực tiếp ra </v>
      </c>
      <c r="W154" s="17" t="str">
        <f t="shared" ref="W154:X159" si="387">W153</f>
        <v>Đường Hoàng Văn Bổn</v>
      </c>
      <c r="X154" s="17" t="str">
        <f t="shared" si="387"/>
        <v xml:space="preserve"> đoạn từ Giáp phường Hố Nai và phường Trảng Dài</v>
      </c>
      <c r="Y154" s="17" t="str">
        <f t="shared" ref="Y154:Y166" si="388">Y153</f>
        <v xml:space="preserve"> đến Đường Đoàn Văn Cự</v>
      </c>
      <c r="Z154" s="17" t="s">
        <v>278</v>
      </c>
      <c r="AA154" s="17" t="s">
        <v>103</v>
      </c>
      <c r="AB154" s="17" t="s">
        <v>104</v>
      </c>
      <c r="AC154" s="17">
        <v>0</v>
      </c>
    </row>
    <row r="155" spans="1:29" ht="78.75" x14ac:dyDescent="0.25">
      <c r="A155" s="171">
        <f t="shared" si="336"/>
        <v>150</v>
      </c>
      <c r="B155" s="171" t="str">
        <f t="shared" si="376"/>
        <v>VT3</v>
      </c>
      <c r="C155" s="171" t="str">
        <f t="shared" si="377"/>
        <v>BH62DT_D4</v>
      </c>
      <c r="D155" s="203" t="str">
        <f>V155&amp;W155&amp;X155&amp;Y155&amp;Z155&amp;"
"&amp;AA155&amp;"
"&amp;AB155&amp;"
"&amp;AC155</f>
        <v>Các tuyến đường giao thông đấu nối trực tiếp ra Đường Hoàng Văn Bổn đoạn từ Giáp phường Hố Nai và phường Trảng Dài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E155" s="203"/>
      <c r="F155" s="203"/>
      <c r="G155" s="202">
        <v>2800</v>
      </c>
      <c r="H155" s="202">
        <v>2000</v>
      </c>
      <c r="I155" s="202">
        <v>1700</v>
      </c>
      <c r="J155" s="199">
        <f>VLOOKUP(C155,'[1]1. MA DO'!$E$5:$AA$1933,23,0)</f>
        <v>1.1000000000000001</v>
      </c>
      <c r="K155" s="200">
        <f t="shared" si="333"/>
        <v>1.1000000000000001</v>
      </c>
      <c r="L155" s="200">
        <f t="shared" si="334"/>
        <v>1.1000000000000001</v>
      </c>
      <c r="M155" s="26">
        <f t="shared" si="378"/>
        <v>6000</v>
      </c>
      <c r="N155" s="26">
        <f t="shared" si="379"/>
        <v>3000</v>
      </c>
      <c r="O155" s="26">
        <f t="shared" si="380"/>
        <v>2500</v>
      </c>
      <c r="P155" s="26">
        <f t="shared" si="381"/>
        <v>1600</v>
      </c>
      <c r="Q155" s="17">
        <f t="shared" si="382"/>
        <v>7200</v>
      </c>
      <c r="R155" s="17">
        <f t="shared" si="383"/>
        <v>3400</v>
      </c>
      <c r="S155" s="17">
        <f t="shared" si="384"/>
        <v>2800</v>
      </c>
      <c r="T155" s="17">
        <f t="shared" si="385"/>
        <v>1800</v>
      </c>
      <c r="U155" s="17">
        <f t="shared" si="385"/>
        <v>3</v>
      </c>
      <c r="V155" s="17" t="str">
        <f t="shared" si="386"/>
        <v xml:space="preserve">Các tuyến đường giao thông đấu nối trực tiếp ra </v>
      </c>
      <c r="W155" s="17" t="str">
        <f t="shared" si="387"/>
        <v>Đường Hoàng Văn Bổn</v>
      </c>
      <c r="X155" s="17" t="str">
        <f t="shared" si="387"/>
        <v xml:space="preserve"> đoạn từ Giáp phường Hố Nai và phường Trảng Dài</v>
      </c>
      <c r="Y155" s="17" t="str">
        <f t="shared" si="388"/>
        <v xml:space="preserve"> đến Đường Đoàn Văn Cự</v>
      </c>
      <c r="Z155" s="17" t="s">
        <v>278</v>
      </c>
      <c r="AA155" s="17" t="s">
        <v>105</v>
      </c>
      <c r="AB155" s="17" t="s">
        <v>106</v>
      </c>
      <c r="AC155" s="17" t="s">
        <v>102</v>
      </c>
    </row>
    <row r="156" spans="1:29" ht="94.5" x14ac:dyDescent="0.25">
      <c r="A156" s="171">
        <f t="shared" si="336"/>
        <v>151</v>
      </c>
      <c r="B156" s="171" t="str">
        <f t="shared" si="376"/>
        <v>VT4</v>
      </c>
      <c r="C156" s="171" t="str">
        <f t="shared" si="377"/>
        <v>BH62DT_D4</v>
      </c>
      <c r="D156" s="203" t="str">
        <f>V156&amp;W156&amp;X156&amp;Y156&amp;Z156</f>
        <v>Các tuyến đường giao thông đấu nối trực tiếp ra Đường Hoàng Văn Bổn đoạn từ Giáp phường Hố Nai và phường Trảng Dài đến Đường Đoàn Văn Cự có hiện trạng là đường nhựa, bê tông xi măng:
- Có bề rộng từ ≥3m đến &lt;5m, cách đường giao thông &gt;600m.
- Có bề rộng &lt;3m, cách đường giao thông &gt;200m.</v>
      </c>
      <c r="E156" s="203"/>
      <c r="F156" s="203"/>
      <c r="G156" s="202">
        <v>1800</v>
      </c>
      <c r="H156" s="202">
        <v>1300</v>
      </c>
      <c r="I156" s="202">
        <v>1100</v>
      </c>
      <c r="J156" s="199">
        <f>VLOOKUP(C156,'[1]1. MA DO'!$E$5:$AA$1933,23,0)</f>
        <v>1.1000000000000001</v>
      </c>
      <c r="K156" s="200">
        <f t="shared" si="333"/>
        <v>1.1000000000000001</v>
      </c>
      <c r="L156" s="200">
        <f t="shared" si="334"/>
        <v>1.1000000000000001</v>
      </c>
      <c r="M156" s="26">
        <f t="shared" si="378"/>
        <v>6000</v>
      </c>
      <c r="N156" s="26">
        <f t="shared" si="379"/>
        <v>3000</v>
      </c>
      <c r="O156" s="26">
        <f t="shared" si="380"/>
        <v>2500</v>
      </c>
      <c r="P156" s="26">
        <f t="shared" si="381"/>
        <v>1600</v>
      </c>
      <c r="Q156" s="17">
        <f t="shared" si="382"/>
        <v>7200</v>
      </c>
      <c r="R156" s="17">
        <f t="shared" si="383"/>
        <v>3400</v>
      </c>
      <c r="S156" s="17">
        <f t="shared" si="384"/>
        <v>2800</v>
      </c>
      <c r="T156" s="17">
        <f t="shared" si="385"/>
        <v>1800</v>
      </c>
      <c r="U156" s="17">
        <f t="shared" si="385"/>
        <v>3</v>
      </c>
      <c r="V156" s="17" t="str">
        <f t="shared" si="386"/>
        <v xml:space="preserve">Các tuyến đường giao thông đấu nối trực tiếp ra </v>
      </c>
      <c r="W156" s="17" t="str">
        <f t="shared" si="387"/>
        <v>Đường Hoàng Văn Bổn</v>
      </c>
      <c r="X156" s="17" t="str">
        <f t="shared" si="387"/>
        <v xml:space="preserve"> đoạn từ Giáp phường Hố Nai và phường Trảng Dài</v>
      </c>
      <c r="Y156" s="17" t="str">
        <f t="shared" si="388"/>
        <v xml:space="preserve"> đến Đường Đoàn Văn Cự</v>
      </c>
      <c r="Z156" s="17" t="s">
        <v>280</v>
      </c>
      <c r="AA156" s="17">
        <v>0</v>
      </c>
      <c r="AB156" s="17">
        <v>0</v>
      </c>
      <c r="AC156" s="17">
        <v>0</v>
      </c>
    </row>
    <row r="157" spans="1:29" ht="94.5" x14ac:dyDescent="0.25">
      <c r="A157" s="171">
        <f t="shared" si="336"/>
        <v>152</v>
      </c>
      <c r="B157" s="171" t="str">
        <f t="shared" si="376"/>
        <v>VT2*0,8</v>
      </c>
      <c r="C157" s="171" t="str">
        <f t="shared" si="377"/>
        <v>BH62DT_D4</v>
      </c>
      <c r="D157" s="203" t="str">
        <f>V157&amp;W157&amp;X157&amp;Y157&amp;Z157&amp;"
"&amp;AA157&amp;"
"
&amp;AB157</f>
        <v>Các tuyến đường giao thông không đấu nối trực tiếp và thông ra Đường Hoàng Văn Bổn đoạn từ Giáp phường Hố Nai và phường Trảng Dài đến Đường Đoàn Văn Cự có hiện trạng là đường nhựa, bê tông xi măng:
- Có bề rộng ≥5m, cách đường giao thông ≤1.000m.
- Có bề rộng từ ≥3m đến &lt;5m, cách đường giao thông ≤500m.</v>
      </c>
      <c r="E157" s="203"/>
      <c r="F157" s="203"/>
      <c r="G157" s="202">
        <v>3100</v>
      </c>
      <c r="H157" s="202">
        <v>2200</v>
      </c>
      <c r="I157" s="202">
        <v>1900</v>
      </c>
      <c r="J157" s="199">
        <f>VLOOKUP(C157,'[1]1. MA DO'!$E$5:$AA$1933,23,0)</f>
        <v>1.1000000000000001</v>
      </c>
      <c r="K157" s="200">
        <f t="shared" si="333"/>
        <v>1.1000000000000001</v>
      </c>
      <c r="L157" s="200">
        <f t="shared" si="334"/>
        <v>1.1000000000000001</v>
      </c>
      <c r="M157" s="26">
        <f t="shared" si="378"/>
        <v>6000</v>
      </c>
      <c r="N157" s="26">
        <f t="shared" si="379"/>
        <v>3000</v>
      </c>
      <c r="O157" s="26">
        <f t="shared" si="380"/>
        <v>2500</v>
      </c>
      <c r="P157" s="26">
        <f t="shared" si="381"/>
        <v>1600</v>
      </c>
      <c r="Q157" s="17">
        <f t="shared" si="382"/>
        <v>7200</v>
      </c>
      <c r="R157" s="17">
        <f t="shared" si="383"/>
        <v>3400</v>
      </c>
      <c r="S157" s="17">
        <f t="shared" si="384"/>
        <v>2800</v>
      </c>
      <c r="T157" s="17">
        <f t="shared" si="385"/>
        <v>1800</v>
      </c>
      <c r="U157" s="17">
        <f t="shared" si="385"/>
        <v>3</v>
      </c>
      <c r="V157" s="17" t="str">
        <f t="shared" si="386"/>
        <v xml:space="preserve">Các tuyến đường giao thông không đấu nối trực tiếp và thông ra </v>
      </c>
      <c r="W157" s="17" t="str">
        <f t="shared" si="387"/>
        <v>Đường Hoàng Văn Bổn</v>
      </c>
      <c r="X157" s="17" t="str">
        <f t="shared" si="387"/>
        <v xml:space="preserve"> đoạn từ Giáp phường Hố Nai và phường Trảng Dài</v>
      </c>
      <c r="Y157" s="17" t="str">
        <f t="shared" si="388"/>
        <v xml:space="preserve"> đến Đường Đoàn Văn Cự</v>
      </c>
      <c r="Z157" s="17" t="s">
        <v>278</v>
      </c>
      <c r="AA157" s="17" t="s">
        <v>103</v>
      </c>
      <c r="AB157" s="17" t="s">
        <v>104</v>
      </c>
      <c r="AC157" s="17">
        <v>0</v>
      </c>
    </row>
    <row r="158" spans="1:29" ht="94.5" x14ac:dyDescent="0.25">
      <c r="A158" s="171">
        <f t="shared" si="336"/>
        <v>153</v>
      </c>
      <c r="B158" s="171" t="str">
        <f t="shared" si="376"/>
        <v>VT3*0,8</v>
      </c>
      <c r="C158" s="171" t="str">
        <f t="shared" si="377"/>
        <v>BH62DT_D4</v>
      </c>
      <c r="D158" s="203" t="str">
        <f>V158&amp;W158&amp;X158&amp;Y158&amp;Z158&amp;"
"&amp;AA158&amp;"
"
&amp;AB158&amp;"
"&amp;AC158</f>
        <v>Các tuyến đường giao thông không đấu nối trực tiếp và thông ra Đường Hoàng Văn Bổn đoạn từ Giáp phường Hố Nai và phường Trảng Dài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E158" s="203"/>
      <c r="F158" s="203"/>
      <c r="G158" s="202">
        <v>2500</v>
      </c>
      <c r="H158" s="202">
        <v>1800</v>
      </c>
      <c r="I158" s="202">
        <v>1500</v>
      </c>
      <c r="J158" s="199">
        <f>VLOOKUP(C158,'[1]1. MA DO'!$E$5:$AA$1933,23,0)</f>
        <v>1.1000000000000001</v>
      </c>
      <c r="K158" s="200">
        <f t="shared" si="333"/>
        <v>1.1000000000000001</v>
      </c>
      <c r="L158" s="200">
        <f t="shared" si="334"/>
        <v>1.1000000000000001</v>
      </c>
      <c r="M158" s="26">
        <f t="shared" si="378"/>
        <v>6000</v>
      </c>
      <c r="N158" s="26">
        <f t="shared" si="379"/>
        <v>3000</v>
      </c>
      <c r="O158" s="26">
        <f t="shared" si="380"/>
        <v>2500</v>
      </c>
      <c r="P158" s="26">
        <f t="shared" si="381"/>
        <v>1600</v>
      </c>
      <c r="Q158" s="17">
        <f t="shared" si="382"/>
        <v>7200</v>
      </c>
      <c r="R158" s="17">
        <f t="shared" si="383"/>
        <v>3400</v>
      </c>
      <c r="S158" s="17">
        <f t="shared" si="384"/>
        <v>2800</v>
      </c>
      <c r="T158" s="17">
        <f t="shared" si="385"/>
        <v>1800</v>
      </c>
      <c r="U158" s="17">
        <f t="shared" si="385"/>
        <v>3</v>
      </c>
      <c r="V158" s="17" t="str">
        <f t="shared" si="386"/>
        <v xml:space="preserve">Các tuyến đường giao thông không đấu nối trực tiếp và thông ra </v>
      </c>
      <c r="W158" s="17" t="str">
        <f t="shared" si="387"/>
        <v>Đường Hoàng Văn Bổn</v>
      </c>
      <c r="X158" s="17" t="str">
        <f t="shared" si="387"/>
        <v xml:space="preserve"> đoạn từ Giáp phường Hố Nai và phường Trảng Dài</v>
      </c>
      <c r="Y158" s="17" t="str">
        <f t="shared" si="388"/>
        <v xml:space="preserve"> đến Đường Đoàn Văn Cự</v>
      </c>
      <c r="Z158" s="17" t="s">
        <v>278</v>
      </c>
      <c r="AA158" s="17" t="s">
        <v>105</v>
      </c>
      <c r="AB158" s="17" t="s">
        <v>106</v>
      </c>
      <c r="AC158" s="17" t="s">
        <v>102</v>
      </c>
    </row>
    <row r="159" spans="1:29" ht="94.5" x14ac:dyDescent="0.25">
      <c r="A159" s="171">
        <f t="shared" si="336"/>
        <v>154</v>
      </c>
      <c r="B159" s="171" t="str">
        <f t="shared" si="376"/>
        <v>VT4*0,8</v>
      </c>
      <c r="C159" s="171" t="str">
        <f t="shared" si="377"/>
        <v>BH62DT_D4</v>
      </c>
      <c r="D159" s="203" t="str">
        <f>V159&amp;W159&amp;X159&amp;Y159&amp;Z159</f>
        <v>Các tuyến đường giao thông không đấu nối trực tiếp và thông ra Đường Hoàng Văn Bổn đoạn từ Giáp phường Hố Nai và phường Trảng Dài đến Đường Đoàn Văn Cự có hiện trạng là đường nhựa, bê tông xi măng:
- Có bề rộng từ ≥3m đến &lt;5m, cách đường giao thông &gt;600m.
- Có bề rộng &lt;3m, cách đường giao thông &gt; 200m.</v>
      </c>
      <c r="E159" s="203"/>
      <c r="F159" s="203"/>
      <c r="G159" s="202">
        <v>1600</v>
      </c>
      <c r="H159" s="202">
        <v>1100</v>
      </c>
      <c r="I159" s="202">
        <v>960</v>
      </c>
      <c r="J159" s="199">
        <f>VLOOKUP(C159,'[1]1. MA DO'!$E$5:$AA$1933,23,0)</f>
        <v>1.1000000000000001</v>
      </c>
      <c r="K159" s="200">
        <f t="shared" si="333"/>
        <v>1.1000000000000001</v>
      </c>
      <c r="L159" s="200">
        <f t="shared" si="334"/>
        <v>1.1000000000000001</v>
      </c>
      <c r="M159" s="26">
        <f t="shared" si="378"/>
        <v>6000</v>
      </c>
      <c r="N159" s="26">
        <f t="shared" si="379"/>
        <v>3000</v>
      </c>
      <c r="O159" s="26">
        <f t="shared" si="380"/>
        <v>2500</v>
      </c>
      <c r="P159" s="26">
        <f t="shared" si="381"/>
        <v>1600</v>
      </c>
      <c r="Q159" s="17">
        <f t="shared" si="382"/>
        <v>7200</v>
      </c>
      <c r="R159" s="17">
        <f t="shared" si="383"/>
        <v>3400</v>
      </c>
      <c r="S159" s="17">
        <f t="shared" si="384"/>
        <v>2800</v>
      </c>
      <c r="T159" s="17">
        <f t="shared" si="385"/>
        <v>1800</v>
      </c>
      <c r="U159" s="17">
        <f t="shared" si="385"/>
        <v>3</v>
      </c>
      <c r="V159" s="17" t="str">
        <f t="shared" si="386"/>
        <v xml:space="preserve">Các tuyến đường giao thông không đấu nối trực tiếp và thông ra </v>
      </c>
      <c r="W159" s="17" t="str">
        <f t="shared" si="387"/>
        <v>Đường Hoàng Văn Bổn</v>
      </c>
      <c r="X159" s="17" t="str">
        <f t="shared" si="387"/>
        <v xml:space="preserve"> đoạn từ Giáp phường Hố Nai và phường Trảng Dài</v>
      </c>
      <c r="Y159" s="17" t="str">
        <f t="shared" si="388"/>
        <v xml:space="preserve"> đến Đường Đoàn Văn Cự</v>
      </c>
      <c r="Z159" s="17" t="s">
        <v>279</v>
      </c>
      <c r="AA159" s="17">
        <v>0</v>
      </c>
      <c r="AB159" s="17">
        <v>0</v>
      </c>
      <c r="AC159" s="17">
        <v>0</v>
      </c>
    </row>
    <row r="160" spans="1:29" ht="31.5" x14ac:dyDescent="0.25">
      <c r="A160" s="171">
        <f t="shared" si="336"/>
        <v>155</v>
      </c>
      <c r="B160" s="171" t="str">
        <f>'Đầu vào (2)'!G155</f>
        <v>VC14NT1</v>
      </c>
      <c r="C160" s="171" t="str">
        <f>$B$160</f>
        <v>VC14NT1</v>
      </c>
      <c r="D160" s="178" t="str">
        <f>'Đầu vào (2)'!H155</f>
        <v>Đường Đoàn Văn Cự</v>
      </c>
      <c r="E160" s="178" t="str">
        <f>'Đầu vào (2)'!I155</f>
        <v>Đường Hoàng Văn Bổn</v>
      </c>
      <c r="F160" s="178" t="str">
        <f>'Đầu vào (2)'!J155</f>
        <v>Đường tỉnh 768</v>
      </c>
      <c r="G160" s="202">
        <v>5100</v>
      </c>
      <c r="H160" s="202">
        <v>3600</v>
      </c>
      <c r="I160" s="202">
        <v>3100</v>
      </c>
      <c r="J160" s="199">
        <f>VLOOKUP(C160,'[1]1. MA DO'!$E$5:$AA$1933,23,0)</f>
        <v>1.1399999999999999</v>
      </c>
      <c r="K160" s="200">
        <f t="shared" si="333"/>
        <v>1.1399999999999999</v>
      </c>
      <c r="L160" s="200">
        <f t="shared" si="334"/>
        <v>1.1399999999999999</v>
      </c>
      <c r="M160" s="26">
        <f>'Đầu vào (2)'!K155</f>
        <v>3500</v>
      </c>
      <c r="N160" s="26">
        <f>'Đầu vào (2)'!L155</f>
        <v>1500</v>
      </c>
      <c r="O160" s="26">
        <f>'Đầu vào (2)'!M155</f>
        <v>1200</v>
      </c>
      <c r="P160" s="26">
        <f>'Đầu vào (2)'!N155</f>
        <v>800</v>
      </c>
      <c r="Q160" s="17">
        <f>VLOOKUP(B160,'[2]Giá đề xuất ODT'!$G$11:$AD$2233,21,0)</f>
        <v>5100</v>
      </c>
      <c r="R160" s="17">
        <f>VLOOKUP(B160,'[2]Giá đề xuất ODT'!$G$11:$AD$2233,22,0)</f>
        <v>2200</v>
      </c>
      <c r="S160" s="17">
        <f>VLOOKUP(B160,'[2]Giá đề xuất ODT'!$G$11:$AD$2233,23,0)</f>
        <v>1700</v>
      </c>
      <c r="T160" s="17">
        <f>VLOOKUP(B160,'[2]Giá đề xuất ODT'!$G$11:$AD$2233,24,0)</f>
        <v>1200</v>
      </c>
      <c r="U160" s="6">
        <v>3</v>
      </c>
      <c r="W160" s="17" t="str">
        <f>D160</f>
        <v>Đường Đoàn Văn Cự</v>
      </c>
      <c r="X160" s="17" t="str">
        <f>" đoạn từ "&amp;E160</f>
        <v xml:space="preserve"> đoạn từ Đường Hoàng Văn Bổn</v>
      </c>
      <c r="Y160" s="17" t="str">
        <f>" đến "&amp;F160</f>
        <v xml:space="preserve"> đến Đường tỉnh 768</v>
      </c>
    </row>
    <row r="161" spans="1:29" ht="78.75" x14ac:dyDescent="0.25">
      <c r="A161" s="171">
        <f t="shared" si="336"/>
        <v>156</v>
      </c>
      <c r="B161" s="171" t="str">
        <f t="shared" si="376"/>
        <v>VT2</v>
      </c>
      <c r="C161" s="171" t="str">
        <f t="shared" ref="C161:C166" si="389">$B$160</f>
        <v>VC14NT1</v>
      </c>
      <c r="D161" s="203" t="str">
        <f>V161&amp;W161&amp;X161&amp;Y161&amp;Z161&amp;"
"&amp;AA161&amp;"
"
&amp;AB161</f>
        <v>Các tuyến đường giao thông đấu nối trực tiếp ra Đường Đoàn Văn Cự đoạn từ Đường Hoàng Văn Bổn đến Đường tỉnh 768 có hiện trạng là đường nhựa, bê tông xi măng:
- Có bề rộng ≥5m, cách đường giao thông ≤1.000m.
- Có bề rộng từ ≥3m đến &lt;5m, cách đường giao thông ≤500m.</v>
      </c>
      <c r="E161" s="203"/>
      <c r="F161" s="203"/>
      <c r="G161" s="202">
        <v>2200</v>
      </c>
      <c r="H161" s="202">
        <v>1500</v>
      </c>
      <c r="I161" s="202">
        <v>1300</v>
      </c>
      <c r="J161" s="199">
        <f>VLOOKUP(C161,'[1]1. MA DO'!$E$5:$AA$1933,23,0)</f>
        <v>1.1399999999999999</v>
      </c>
      <c r="K161" s="200">
        <f t="shared" si="333"/>
        <v>1.1399999999999999</v>
      </c>
      <c r="L161" s="200">
        <f t="shared" si="334"/>
        <v>1.1399999999999999</v>
      </c>
      <c r="M161" s="26">
        <f t="shared" si="378"/>
        <v>3500</v>
      </c>
      <c r="N161" s="26">
        <f t="shared" si="379"/>
        <v>1500</v>
      </c>
      <c r="O161" s="26">
        <f t="shared" si="380"/>
        <v>1200</v>
      </c>
      <c r="P161" s="26">
        <f t="shared" si="381"/>
        <v>800</v>
      </c>
      <c r="Q161" s="17">
        <f t="shared" si="382"/>
        <v>5100</v>
      </c>
      <c r="R161" s="17">
        <f t="shared" si="383"/>
        <v>2200</v>
      </c>
      <c r="S161" s="17">
        <f t="shared" si="384"/>
        <v>1700</v>
      </c>
      <c r="T161" s="17">
        <f t="shared" si="384"/>
        <v>1200</v>
      </c>
      <c r="U161" s="17">
        <f t="shared" si="384"/>
        <v>3</v>
      </c>
      <c r="V161" s="17" t="str">
        <f t="shared" si="386"/>
        <v xml:space="preserve">Các tuyến đường giao thông đấu nối trực tiếp ra </v>
      </c>
      <c r="W161" s="17" t="str">
        <f t="shared" ref="W161:X161" si="390">W160</f>
        <v>Đường Đoàn Văn Cự</v>
      </c>
      <c r="X161" s="17" t="str">
        <f t="shared" si="390"/>
        <v xml:space="preserve"> đoạn từ Đường Hoàng Văn Bổn</v>
      </c>
      <c r="Y161" s="17" t="str">
        <f t="shared" si="388"/>
        <v xml:space="preserve"> đến Đường tỉnh 768</v>
      </c>
      <c r="Z161" s="17" t="s">
        <v>278</v>
      </c>
      <c r="AA161" s="157" t="s">
        <v>103</v>
      </c>
      <c r="AB161" s="157" t="s">
        <v>104</v>
      </c>
      <c r="AC161" s="17">
        <v>0</v>
      </c>
    </row>
    <row r="162" spans="1:29" ht="78.75" x14ac:dyDescent="0.25">
      <c r="A162" s="171">
        <f t="shared" si="336"/>
        <v>157</v>
      </c>
      <c r="B162" s="171" t="str">
        <f t="shared" si="376"/>
        <v>VT3</v>
      </c>
      <c r="C162" s="171" t="str">
        <f t="shared" si="389"/>
        <v>VC14NT1</v>
      </c>
      <c r="D162" s="203" t="str">
        <f>V162&amp;W162&amp;X162&amp;Y162&amp;Z162&amp;"
"&amp;AA162&amp;"
"&amp;AB162&amp;"
"&amp;AC162</f>
        <v>Các tuyến đường giao thông đấu nối trực tiếp ra Đường Đoàn Văn Cự đoạn từ Đường Hoàng Văn Bổn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162" s="203"/>
      <c r="F162" s="203"/>
      <c r="G162" s="202">
        <v>1700</v>
      </c>
      <c r="H162" s="202">
        <v>1200</v>
      </c>
      <c r="I162" s="202">
        <v>1000</v>
      </c>
      <c r="J162" s="199">
        <f>VLOOKUP(C162,'[1]1. MA DO'!$E$5:$AA$1933,23,0)</f>
        <v>1.1399999999999999</v>
      </c>
      <c r="K162" s="200">
        <f t="shared" si="333"/>
        <v>1.1399999999999999</v>
      </c>
      <c r="L162" s="200">
        <f t="shared" si="334"/>
        <v>1.1399999999999999</v>
      </c>
      <c r="M162" s="26">
        <f t="shared" si="378"/>
        <v>3500</v>
      </c>
      <c r="N162" s="26">
        <f t="shared" si="379"/>
        <v>1500</v>
      </c>
      <c r="O162" s="26">
        <f t="shared" si="380"/>
        <v>1200</v>
      </c>
      <c r="P162" s="26">
        <f t="shared" si="381"/>
        <v>800</v>
      </c>
      <c r="Q162" s="17">
        <f t="shared" si="382"/>
        <v>5100</v>
      </c>
      <c r="R162" s="17">
        <f t="shared" si="383"/>
        <v>2200</v>
      </c>
      <c r="S162" s="17">
        <f t="shared" si="384"/>
        <v>1700</v>
      </c>
      <c r="T162" s="17">
        <f t="shared" si="384"/>
        <v>1200</v>
      </c>
      <c r="U162" s="17">
        <f t="shared" si="384"/>
        <v>3</v>
      </c>
      <c r="V162" s="17" t="str">
        <f t="shared" si="386"/>
        <v xml:space="preserve">Các tuyến đường giao thông đấu nối trực tiếp ra </v>
      </c>
      <c r="W162" s="17" t="str">
        <f t="shared" ref="W162:X162" si="391">W161</f>
        <v>Đường Đoàn Văn Cự</v>
      </c>
      <c r="X162" s="17" t="str">
        <f t="shared" si="391"/>
        <v xml:space="preserve"> đoạn từ Đường Hoàng Văn Bổn</v>
      </c>
      <c r="Y162" s="17" t="str">
        <f t="shared" si="388"/>
        <v xml:space="preserve"> đến Đường tỉnh 768</v>
      </c>
      <c r="Z162" s="17" t="s">
        <v>278</v>
      </c>
      <c r="AA162" s="157" t="s">
        <v>105</v>
      </c>
      <c r="AB162" s="157" t="s">
        <v>106</v>
      </c>
      <c r="AC162" s="157" t="s">
        <v>102</v>
      </c>
    </row>
    <row r="163" spans="1:29" ht="94.5" x14ac:dyDescent="0.25">
      <c r="A163" s="171">
        <f t="shared" si="336"/>
        <v>158</v>
      </c>
      <c r="B163" s="171" t="str">
        <f t="shared" si="376"/>
        <v>VT4</v>
      </c>
      <c r="C163" s="171" t="str">
        <f t="shared" si="389"/>
        <v>VC14NT1</v>
      </c>
      <c r="D163" s="203" t="str">
        <f>V163&amp;W163&amp;X163&amp;Y163&amp;Z163</f>
        <v>Các tuyến đường giao thông đấu nối trực tiếp ra Đường Đoàn Văn Cự đoạn từ Đường Hoàng Văn Bổn đến Đường tỉnh 768 có hiện trạng là đường nhựa, bê tông xi măng:
- Có bề rộng từ ≥3m đến &lt;5m, cách đường giao thông &gt;1.000m.
- Có bề rộng &lt;3m, cách đường giao thông &gt;200m.</v>
      </c>
      <c r="E163" s="203"/>
      <c r="F163" s="203"/>
      <c r="G163" s="202">
        <v>1200</v>
      </c>
      <c r="H163" s="202">
        <v>840</v>
      </c>
      <c r="I163" s="202">
        <v>720</v>
      </c>
      <c r="J163" s="199">
        <f>VLOOKUP(C163,'[1]1. MA DO'!$E$5:$AA$1933,23,0)</f>
        <v>1.1399999999999999</v>
      </c>
      <c r="K163" s="200">
        <f t="shared" si="333"/>
        <v>1.1399999999999999</v>
      </c>
      <c r="L163" s="200">
        <f t="shared" si="334"/>
        <v>1.1399999999999999</v>
      </c>
      <c r="M163" s="26">
        <f t="shared" si="378"/>
        <v>3500</v>
      </c>
      <c r="N163" s="26">
        <f t="shared" si="379"/>
        <v>1500</v>
      </c>
      <c r="O163" s="26">
        <f t="shared" si="380"/>
        <v>1200</v>
      </c>
      <c r="P163" s="26">
        <f t="shared" si="381"/>
        <v>800</v>
      </c>
      <c r="Q163" s="17">
        <f t="shared" si="382"/>
        <v>5100</v>
      </c>
      <c r="R163" s="17">
        <f t="shared" si="383"/>
        <v>2200</v>
      </c>
      <c r="S163" s="17">
        <f t="shared" si="384"/>
        <v>1700</v>
      </c>
      <c r="T163" s="17">
        <f t="shared" si="384"/>
        <v>1200</v>
      </c>
      <c r="U163" s="17">
        <f t="shared" si="384"/>
        <v>3</v>
      </c>
      <c r="V163" s="17" t="str">
        <f t="shared" si="386"/>
        <v xml:space="preserve">Các tuyến đường giao thông đấu nối trực tiếp ra </v>
      </c>
      <c r="W163" s="17" t="str">
        <f t="shared" ref="W163:X163" si="392">W162</f>
        <v>Đường Đoàn Văn Cự</v>
      </c>
      <c r="X163" s="17" t="str">
        <f t="shared" si="392"/>
        <v xml:space="preserve"> đoạn từ Đường Hoàng Văn Bổn</v>
      </c>
      <c r="Y163" s="17" t="str">
        <f t="shared" si="388"/>
        <v xml:space="preserve"> đến Đường tỉnh 768</v>
      </c>
      <c r="Z163" s="17" t="s">
        <v>293</v>
      </c>
      <c r="AA163" s="17">
        <v>0</v>
      </c>
      <c r="AB163" s="17">
        <v>0</v>
      </c>
      <c r="AC163" s="17">
        <v>0</v>
      </c>
    </row>
    <row r="164" spans="1:29" ht="94.5" x14ac:dyDescent="0.25">
      <c r="A164" s="171">
        <f t="shared" si="336"/>
        <v>159</v>
      </c>
      <c r="B164" s="171" t="str">
        <f t="shared" si="376"/>
        <v>VT2*0,8</v>
      </c>
      <c r="C164" s="171" t="str">
        <f t="shared" si="389"/>
        <v>VC14NT1</v>
      </c>
      <c r="D164" s="203" t="str">
        <f>V164&amp;W164&amp;X164&amp;Y164&amp;Z164&amp;"
"&amp;AA164&amp;"
"
&amp;AB164</f>
        <v>Các tuyến đường giao thông không đấu nối trực tiếp và thông ra Đường Đoàn Văn Cự đoạn từ Đường Hoàng Văn Bổn đến Đường tỉnh 768 có hiện trạng là đường nhựa, bê tông xi măng:
- Có bề rộng ≥5m, cách đường giao thông ≤1.000m.
- Có bề rộng từ ≥3m đến &lt;5m, cách đường giao thông ≤500m.</v>
      </c>
      <c r="E164" s="203"/>
      <c r="F164" s="203"/>
      <c r="G164" s="202">
        <v>2000</v>
      </c>
      <c r="H164" s="202">
        <v>1400</v>
      </c>
      <c r="I164" s="202">
        <v>1200</v>
      </c>
      <c r="J164" s="199">
        <f>VLOOKUP(C164,'[1]1. MA DO'!$E$5:$AA$1933,23,0)</f>
        <v>1.1399999999999999</v>
      </c>
      <c r="K164" s="200">
        <f t="shared" si="333"/>
        <v>1.1399999999999999</v>
      </c>
      <c r="L164" s="200">
        <f t="shared" si="334"/>
        <v>1.1399999999999999</v>
      </c>
      <c r="M164" s="26">
        <f t="shared" si="378"/>
        <v>3500</v>
      </c>
      <c r="N164" s="26">
        <f t="shared" si="379"/>
        <v>1500</v>
      </c>
      <c r="O164" s="26">
        <f t="shared" si="380"/>
        <v>1200</v>
      </c>
      <c r="P164" s="26">
        <f t="shared" si="381"/>
        <v>800</v>
      </c>
      <c r="Q164" s="17">
        <f t="shared" si="382"/>
        <v>5100</v>
      </c>
      <c r="R164" s="17">
        <f t="shared" si="383"/>
        <v>2200</v>
      </c>
      <c r="S164" s="17">
        <f t="shared" si="384"/>
        <v>1700</v>
      </c>
      <c r="T164" s="17">
        <f t="shared" si="384"/>
        <v>1200</v>
      </c>
      <c r="U164" s="17">
        <f t="shared" si="384"/>
        <v>3</v>
      </c>
      <c r="V164" s="17" t="str">
        <f t="shared" si="386"/>
        <v xml:space="preserve">Các tuyến đường giao thông không đấu nối trực tiếp và thông ra </v>
      </c>
      <c r="W164" s="17" t="str">
        <f t="shared" ref="W164:X164" si="393">W163</f>
        <v>Đường Đoàn Văn Cự</v>
      </c>
      <c r="X164" s="17" t="str">
        <f t="shared" si="393"/>
        <v xml:space="preserve"> đoạn từ Đường Hoàng Văn Bổn</v>
      </c>
      <c r="Y164" s="17" t="str">
        <f t="shared" si="388"/>
        <v xml:space="preserve"> đến Đường tỉnh 768</v>
      </c>
      <c r="Z164" s="17" t="s">
        <v>278</v>
      </c>
      <c r="AA164" s="157" t="s">
        <v>103</v>
      </c>
      <c r="AB164" s="157" t="s">
        <v>104</v>
      </c>
      <c r="AC164" s="17">
        <v>0</v>
      </c>
    </row>
    <row r="165" spans="1:29" ht="94.5" x14ac:dyDescent="0.25">
      <c r="A165" s="171">
        <f t="shared" si="336"/>
        <v>160</v>
      </c>
      <c r="B165" s="171" t="str">
        <f t="shared" si="376"/>
        <v>VT3*0,8</v>
      </c>
      <c r="C165" s="171" t="str">
        <f t="shared" si="389"/>
        <v>VC14NT1</v>
      </c>
      <c r="D165" s="203" t="str">
        <f>V165&amp;W165&amp;X165&amp;Y165&amp;Z165&amp;"
"&amp;AA165&amp;"
"
&amp;AB165&amp;"
"&amp;AC165</f>
        <v>Các tuyến đường giao thông không đấu nối trực tiếp và thông ra Đường Đoàn Văn Cự đoạn từ Đường Hoàng Văn Bổn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165" s="203"/>
      <c r="F165" s="203"/>
      <c r="G165" s="202">
        <v>1500</v>
      </c>
      <c r="H165" s="202">
        <v>1100</v>
      </c>
      <c r="I165" s="202">
        <v>900</v>
      </c>
      <c r="J165" s="199">
        <f>VLOOKUP(C165,'[1]1. MA DO'!$E$5:$AA$1933,23,0)</f>
        <v>1.1399999999999999</v>
      </c>
      <c r="K165" s="200">
        <f t="shared" si="333"/>
        <v>1.1399999999999999</v>
      </c>
      <c r="L165" s="200">
        <f t="shared" si="334"/>
        <v>1.1399999999999999</v>
      </c>
      <c r="M165" s="26">
        <f t="shared" si="378"/>
        <v>3500</v>
      </c>
      <c r="N165" s="26">
        <f t="shared" si="379"/>
        <v>1500</v>
      </c>
      <c r="O165" s="26">
        <f t="shared" si="380"/>
        <v>1200</v>
      </c>
      <c r="P165" s="26">
        <f t="shared" si="381"/>
        <v>800</v>
      </c>
      <c r="Q165" s="17">
        <f t="shared" si="382"/>
        <v>5100</v>
      </c>
      <c r="R165" s="17">
        <f t="shared" si="383"/>
        <v>2200</v>
      </c>
      <c r="S165" s="17">
        <f t="shared" si="384"/>
        <v>1700</v>
      </c>
      <c r="T165" s="17">
        <f t="shared" si="384"/>
        <v>1200</v>
      </c>
      <c r="U165" s="17">
        <f t="shared" si="384"/>
        <v>3</v>
      </c>
      <c r="V165" s="17" t="str">
        <f t="shared" si="386"/>
        <v xml:space="preserve">Các tuyến đường giao thông không đấu nối trực tiếp và thông ra </v>
      </c>
      <c r="W165" s="17" t="str">
        <f t="shared" ref="W165:X165" si="394">W164</f>
        <v>Đường Đoàn Văn Cự</v>
      </c>
      <c r="X165" s="17" t="str">
        <f t="shared" si="394"/>
        <v xml:space="preserve"> đoạn từ Đường Hoàng Văn Bổn</v>
      </c>
      <c r="Y165" s="17" t="str">
        <f t="shared" si="388"/>
        <v xml:space="preserve"> đến Đường tỉnh 768</v>
      </c>
      <c r="Z165" s="17" t="s">
        <v>278</v>
      </c>
      <c r="AA165" s="157" t="s">
        <v>105</v>
      </c>
      <c r="AB165" s="157" t="s">
        <v>106</v>
      </c>
      <c r="AC165" s="157" t="s">
        <v>102</v>
      </c>
    </row>
    <row r="166" spans="1:29" ht="94.5" x14ac:dyDescent="0.25">
      <c r="A166" s="171">
        <f t="shared" si="336"/>
        <v>161</v>
      </c>
      <c r="B166" s="171" t="str">
        <f t="shared" si="376"/>
        <v>VT4*0,8</v>
      </c>
      <c r="C166" s="171" t="str">
        <f t="shared" si="389"/>
        <v>VC14NT1</v>
      </c>
      <c r="D166" s="203" t="str">
        <f>V166&amp;W166&amp;X166&amp;Y166&amp;Z166</f>
        <v>Các tuyến đường giao thông không đấu nối trực tiếp và thông ra Đường Đoàn Văn Cự đoạn từ Đường Hoàng Văn Bổn đến Đường tỉnh 768 có hiện trạng là đường nhựa, bê tông xi măng:
- Có bề rộng từ ≥3m đến &lt;5m, cách đường giao thông &gt;1.000m.
- Có bề rộng &lt;3m, cách đường giao thông &gt;200m.</v>
      </c>
      <c r="E166" s="203"/>
      <c r="F166" s="203"/>
      <c r="G166" s="202">
        <v>1100</v>
      </c>
      <c r="H166" s="202">
        <v>770</v>
      </c>
      <c r="I166" s="202">
        <v>660</v>
      </c>
      <c r="J166" s="199">
        <f>VLOOKUP(C166,'[1]1. MA DO'!$E$5:$AA$1933,23,0)</f>
        <v>1.1399999999999999</v>
      </c>
      <c r="K166" s="200">
        <f t="shared" si="333"/>
        <v>1.1399999999999999</v>
      </c>
      <c r="L166" s="200">
        <f t="shared" si="334"/>
        <v>1.1399999999999999</v>
      </c>
      <c r="M166" s="26">
        <f t="shared" si="378"/>
        <v>3500</v>
      </c>
      <c r="N166" s="26">
        <f t="shared" si="379"/>
        <v>1500</v>
      </c>
      <c r="O166" s="26">
        <f t="shared" si="380"/>
        <v>1200</v>
      </c>
      <c r="P166" s="26">
        <f t="shared" si="381"/>
        <v>800</v>
      </c>
      <c r="Q166" s="17">
        <f t="shared" si="382"/>
        <v>5100</v>
      </c>
      <c r="R166" s="17">
        <f t="shared" si="383"/>
        <v>2200</v>
      </c>
      <c r="S166" s="17">
        <f t="shared" si="384"/>
        <v>1700</v>
      </c>
      <c r="T166" s="17">
        <f t="shared" si="384"/>
        <v>1200</v>
      </c>
      <c r="U166" s="17">
        <f t="shared" si="384"/>
        <v>3</v>
      </c>
      <c r="V166" s="17" t="str">
        <f t="shared" si="386"/>
        <v xml:space="preserve">Các tuyến đường giao thông không đấu nối trực tiếp và thông ra </v>
      </c>
      <c r="W166" s="17" t="str">
        <f t="shared" ref="W166:X166" si="395">W165</f>
        <v>Đường Đoàn Văn Cự</v>
      </c>
      <c r="X166" s="17" t="str">
        <f t="shared" si="395"/>
        <v xml:space="preserve"> đoạn từ Đường Hoàng Văn Bổn</v>
      </c>
      <c r="Y166" s="17" t="str">
        <f t="shared" si="388"/>
        <v xml:space="preserve"> đến Đường tỉnh 768</v>
      </c>
      <c r="Z166" s="17" t="s">
        <v>293</v>
      </c>
      <c r="AA166" s="17">
        <v>0</v>
      </c>
      <c r="AB166" s="17">
        <v>0</v>
      </c>
      <c r="AC166" s="17">
        <v>0</v>
      </c>
    </row>
    <row r="167" spans="1:29" ht="31.5" x14ac:dyDescent="0.25">
      <c r="A167" s="171">
        <f t="shared" si="336"/>
        <v>162</v>
      </c>
      <c r="B167" s="171" t="str">
        <f>'Đầu vào (2)'!G162</f>
        <v>VC51NT</v>
      </c>
      <c r="C167" s="171" t="str">
        <f>$B$167</f>
        <v>VC51NT</v>
      </c>
      <c r="D167" s="178" t="str">
        <f>'Đầu vào (2)'!H162</f>
        <v>Đường Kỳ Lân</v>
      </c>
      <c r="E167" s="178" t="str">
        <f>'Đầu vào (2)'!I162</f>
        <v>Đường Đoàn Văn Cự</v>
      </c>
      <c r="F167" s="178" t="str">
        <f>'Đầu vào (2)'!J162</f>
        <v>Đường Sở Quýt</v>
      </c>
      <c r="G167" s="202">
        <v>2700</v>
      </c>
      <c r="H167" s="202">
        <v>1900</v>
      </c>
      <c r="I167" s="202">
        <v>1600</v>
      </c>
      <c r="J167" s="199">
        <f>VLOOKUP(C167,'[1]1. MA DO'!$E$5:$AA$1933,23,0)</f>
        <v>1.1299999999999999</v>
      </c>
      <c r="K167" s="200">
        <f t="shared" si="333"/>
        <v>1.1299999999999999</v>
      </c>
      <c r="L167" s="200">
        <f t="shared" si="334"/>
        <v>1.1299999999999999</v>
      </c>
      <c r="M167" s="26">
        <f>'Đầu vào (2)'!K162</f>
        <v>2000</v>
      </c>
      <c r="N167" s="26">
        <f>'Đầu vào (2)'!L162</f>
        <v>1000</v>
      </c>
      <c r="O167" s="26">
        <f>'Đầu vào (2)'!M162</f>
        <v>800</v>
      </c>
      <c r="P167" s="26">
        <f>'Đầu vào (2)'!N162</f>
        <v>700</v>
      </c>
      <c r="Q167" s="17">
        <f>VLOOKUP(B167,'[2]Giá đề xuất ODT'!$G$11:$AD$2233,21,0)</f>
        <v>2700</v>
      </c>
      <c r="R167" s="17">
        <f>VLOOKUP(B167,'[2]Giá đề xuất ODT'!$G$11:$AD$2233,22,0)</f>
        <v>1400</v>
      </c>
      <c r="S167" s="17">
        <f>VLOOKUP(B167,'[2]Giá đề xuất ODT'!$G$11:$AD$2233,23,0)</f>
        <v>1100</v>
      </c>
      <c r="T167" s="17">
        <f>VLOOKUP(B167,'[2]Giá đề xuất ODT'!$G$11:$AD$2233,24,0)</f>
        <v>950</v>
      </c>
      <c r="U167" s="6">
        <v>4</v>
      </c>
      <c r="W167" s="17" t="str">
        <f>D167</f>
        <v>Đường Kỳ Lân</v>
      </c>
      <c r="X167" s="17" t="str">
        <f>" đoạn từ "&amp;E167</f>
        <v xml:space="preserve"> đoạn từ Đường Đoàn Văn Cự</v>
      </c>
      <c r="Y167" s="17" t="str">
        <f>" đến "&amp;F167</f>
        <v xml:space="preserve"> đến Đường Sở Quýt</v>
      </c>
    </row>
    <row r="168" spans="1:29" ht="78.75" x14ac:dyDescent="0.25">
      <c r="A168" s="171">
        <f t="shared" si="336"/>
        <v>163</v>
      </c>
      <c r="B168" s="171" t="str">
        <f t="shared" ref="B168:B173" si="396">B154</f>
        <v>VT2</v>
      </c>
      <c r="C168" s="171" t="str">
        <f t="shared" ref="C168:C173" si="397">$B$167</f>
        <v>VC51NT</v>
      </c>
      <c r="D168" s="203" t="str">
        <f>V168&amp;W168&amp;X168&amp;Y168&amp;Z168&amp;"
"&amp;AA168&amp;"
"
&amp;AB168</f>
        <v>Các tuyến đường giao thông đấu nối trực tiếp ra Đường Kỳ Lân đoạn từ Đường Đoàn Văn Cự đến Đường Sở Quýt có hiện trạng là đường nhựa, bê tông xi măng:
- Có bề rộng ≥5m, cách đường giao thông ≤1.000m.
- Có bề rộng từ ≥3m đến &lt;5m, cách đường giao thông ≤500m.</v>
      </c>
      <c r="E168" s="203"/>
      <c r="F168" s="203"/>
      <c r="G168" s="202">
        <v>1400</v>
      </c>
      <c r="H168" s="202">
        <v>980</v>
      </c>
      <c r="I168" s="202">
        <v>840</v>
      </c>
      <c r="J168" s="199">
        <f>VLOOKUP(C168,'[1]1. MA DO'!$E$5:$AA$1933,23,0)</f>
        <v>1.1299999999999999</v>
      </c>
      <c r="K168" s="200">
        <f t="shared" si="333"/>
        <v>1.1299999999999999</v>
      </c>
      <c r="L168" s="200">
        <f t="shared" si="334"/>
        <v>1.1299999999999999</v>
      </c>
      <c r="M168" s="26">
        <f t="shared" ref="M168:M173" si="398">M167</f>
        <v>2000</v>
      </c>
      <c r="N168" s="26">
        <f t="shared" ref="N168:N173" si="399">N167</f>
        <v>1000</v>
      </c>
      <c r="O168" s="26">
        <f t="shared" ref="O168:O173" si="400">O167</f>
        <v>800</v>
      </c>
      <c r="P168" s="26">
        <f t="shared" ref="P168:P173" si="401">P167</f>
        <v>700</v>
      </c>
      <c r="Q168" s="17">
        <f t="shared" ref="Q168:Q173" si="402">Q167</f>
        <v>2700</v>
      </c>
      <c r="R168" s="17">
        <f t="shared" ref="R168:R173" si="403">R167</f>
        <v>1400</v>
      </c>
      <c r="S168" s="17">
        <f t="shared" ref="S168:S173" si="404">S167</f>
        <v>1100</v>
      </c>
      <c r="T168" s="17">
        <f t="shared" ref="T168:U173" si="405">T167</f>
        <v>950</v>
      </c>
      <c r="U168" s="17">
        <f t="shared" si="405"/>
        <v>4</v>
      </c>
      <c r="V168" s="17" t="str">
        <f t="shared" ref="V168:V173" si="406">V154</f>
        <v xml:space="preserve">Các tuyến đường giao thông đấu nối trực tiếp ra </v>
      </c>
      <c r="W168" s="17" t="str">
        <f t="shared" ref="W168:X173" si="407">W167</f>
        <v>Đường Kỳ Lân</v>
      </c>
      <c r="X168" s="17" t="str">
        <f t="shared" si="407"/>
        <v xml:space="preserve"> đoạn từ Đường Đoàn Văn Cự</v>
      </c>
      <c r="Y168" s="17" t="str">
        <f t="shared" ref="Y168:Y173" si="408">Y167</f>
        <v xml:space="preserve"> đến Đường Sở Quýt</v>
      </c>
      <c r="Z168" s="17" t="s">
        <v>278</v>
      </c>
      <c r="AA168" s="157" t="s">
        <v>103</v>
      </c>
      <c r="AB168" s="157" t="s">
        <v>104</v>
      </c>
      <c r="AC168" s="17">
        <v>0</v>
      </c>
    </row>
    <row r="169" spans="1:29" ht="78.75" x14ac:dyDescent="0.25">
      <c r="A169" s="171">
        <f t="shared" si="336"/>
        <v>164</v>
      </c>
      <c r="B169" s="171" t="str">
        <f t="shared" si="396"/>
        <v>VT3</v>
      </c>
      <c r="C169" s="171" t="str">
        <f t="shared" si="397"/>
        <v>VC51NT</v>
      </c>
      <c r="D169" s="203" t="str">
        <f>V169&amp;W169&amp;X169&amp;Y169&amp;Z169&amp;"
"&amp;AA169&amp;"
"&amp;AB169&amp;"
"&amp;AC169</f>
        <v>Các tuyến đường giao thông đấu nối trực tiếp ra Đường Kỳ Lân đoạn từ Đường Đoàn Văn Cự đến Đường Sở Quýt có hiện trạng là đường nhựa, bê tông xi măng:
- Có bề rộng ≥5m, cách đường giao thông &gt;1.000m.
- Có bề rộng từ ≥3m đến &lt;5m, cách đường giao thông từ &gt;500m đến ≤1.000m.
- Có bề rộng &lt;3m, cách đường giao thông ≤200m.</v>
      </c>
      <c r="E169" s="203"/>
      <c r="F169" s="203"/>
      <c r="G169" s="202">
        <v>1100</v>
      </c>
      <c r="H169" s="202">
        <v>770</v>
      </c>
      <c r="I169" s="202">
        <v>660</v>
      </c>
      <c r="J169" s="199">
        <f>VLOOKUP(C169,'[1]1. MA DO'!$E$5:$AA$1933,23,0)</f>
        <v>1.1299999999999999</v>
      </c>
      <c r="K169" s="200">
        <f t="shared" si="333"/>
        <v>1.1299999999999999</v>
      </c>
      <c r="L169" s="200">
        <f t="shared" si="334"/>
        <v>1.1299999999999999</v>
      </c>
      <c r="M169" s="26">
        <f t="shared" si="398"/>
        <v>2000</v>
      </c>
      <c r="N169" s="26">
        <f t="shared" si="399"/>
        <v>1000</v>
      </c>
      <c r="O169" s="26">
        <f t="shared" si="400"/>
        <v>800</v>
      </c>
      <c r="P169" s="26">
        <f t="shared" si="401"/>
        <v>700</v>
      </c>
      <c r="Q169" s="17">
        <f t="shared" si="402"/>
        <v>2700</v>
      </c>
      <c r="R169" s="17">
        <f t="shared" si="403"/>
        <v>1400</v>
      </c>
      <c r="S169" s="17">
        <f t="shared" si="404"/>
        <v>1100</v>
      </c>
      <c r="T169" s="17">
        <f t="shared" si="405"/>
        <v>950</v>
      </c>
      <c r="U169" s="17">
        <f t="shared" si="405"/>
        <v>4</v>
      </c>
      <c r="V169" s="17" t="str">
        <f t="shared" si="406"/>
        <v xml:space="preserve">Các tuyến đường giao thông đấu nối trực tiếp ra </v>
      </c>
      <c r="W169" s="17" t="str">
        <f t="shared" si="407"/>
        <v>Đường Kỳ Lân</v>
      </c>
      <c r="X169" s="17" t="str">
        <f t="shared" si="407"/>
        <v xml:space="preserve"> đoạn từ Đường Đoàn Văn Cự</v>
      </c>
      <c r="Y169" s="17" t="str">
        <f t="shared" si="408"/>
        <v xml:space="preserve"> đến Đường Sở Quýt</v>
      </c>
      <c r="Z169" s="17" t="s">
        <v>278</v>
      </c>
      <c r="AA169" s="157" t="s">
        <v>105</v>
      </c>
      <c r="AB169" s="157" t="s">
        <v>106</v>
      </c>
      <c r="AC169" s="157" t="s">
        <v>102</v>
      </c>
    </row>
    <row r="170" spans="1:29" ht="94.5" x14ac:dyDescent="0.25">
      <c r="A170" s="171">
        <f t="shared" si="336"/>
        <v>165</v>
      </c>
      <c r="B170" s="171" t="str">
        <f t="shared" si="396"/>
        <v>VT4</v>
      </c>
      <c r="C170" s="171" t="str">
        <f t="shared" si="397"/>
        <v>VC51NT</v>
      </c>
      <c r="D170" s="203" t="str">
        <f>V170&amp;W170&amp;X170&amp;Y170&amp;Z170</f>
        <v>Các tuyến đường giao thông đấu nối trực tiếp ra Đường Kỳ Lân đoạn từ Đường Đoàn Văn Cự đến Đường Sở Quýt có hiện trạng là đường nhựa, bê tông xi măng:
- Có bề rộng từ ≥3m đến &lt;5m, cách đường giao thông &gt;1.000m.
- Có bề rộng &lt;3m, cách đường giao thông &gt;200m.</v>
      </c>
      <c r="E170" s="203"/>
      <c r="F170" s="203"/>
      <c r="G170" s="202">
        <v>950</v>
      </c>
      <c r="H170" s="202">
        <v>670</v>
      </c>
      <c r="I170" s="202">
        <v>570</v>
      </c>
      <c r="J170" s="199">
        <f>VLOOKUP(C170,'[1]1. MA DO'!$E$5:$AA$1933,23,0)</f>
        <v>1.1299999999999999</v>
      </c>
      <c r="K170" s="200">
        <f t="shared" si="333"/>
        <v>1.1299999999999999</v>
      </c>
      <c r="L170" s="200">
        <f t="shared" si="334"/>
        <v>1.1299999999999999</v>
      </c>
      <c r="M170" s="26">
        <f t="shared" si="398"/>
        <v>2000</v>
      </c>
      <c r="N170" s="26">
        <f t="shared" si="399"/>
        <v>1000</v>
      </c>
      <c r="O170" s="26">
        <f t="shared" si="400"/>
        <v>800</v>
      </c>
      <c r="P170" s="26">
        <f t="shared" si="401"/>
        <v>700</v>
      </c>
      <c r="Q170" s="17">
        <f t="shared" si="402"/>
        <v>2700</v>
      </c>
      <c r="R170" s="17">
        <f t="shared" si="403"/>
        <v>1400</v>
      </c>
      <c r="S170" s="17">
        <f t="shared" si="404"/>
        <v>1100</v>
      </c>
      <c r="T170" s="17">
        <f t="shared" si="405"/>
        <v>950</v>
      </c>
      <c r="U170" s="17">
        <f t="shared" si="405"/>
        <v>4</v>
      </c>
      <c r="V170" s="17" t="str">
        <f t="shared" si="406"/>
        <v xml:space="preserve">Các tuyến đường giao thông đấu nối trực tiếp ra </v>
      </c>
      <c r="W170" s="17" t="str">
        <f t="shared" si="407"/>
        <v>Đường Kỳ Lân</v>
      </c>
      <c r="X170" s="17" t="str">
        <f t="shared" si="407"/>
        <v xml:space="preserve"> đoạn từ Đường Đoàn Văn Cự</v>
      </c>
      <c r="Y170" s="17" t="str">
        <f t="shared" si="408"/>
        <v xml:space="preserve"> đến Đường Sở Quýt</v>
      </c>
      <c r="Z170" s="17" t="s">
        <v>293</v>
      </c>
      <c r="AA170" s="17">
        <v>0</v>
      </c>
      <c r="AB170" s="17">
        <v>0</v>
      </c>
      <c r="AC170" s="17">
        <v>0</v>
      </c>
    </row>
    <row r="171" spans="1:29" ht="94.5" x14ac:dyDescent="0.25">
      <c r="A171" s="171">
        <f t="shared" si="336"/>
        <v>166</v>
      </c>
      <c r="B171" s="171" t="str">
        <f t="shared" si="396"/>
        <v>VT2*0,8</v>
      </c>
      <c r="C171" s="171" t="str">
        <f t="shared" si="397"/>
        <v>VC51NT</v>
      </c>
      <c r="D171" s="203" t="str">
        <f>V171&amp;W171&amp;X171&amp;Y171&amp;Z171&amp;"
"&amp;AA171&amp;"
"
&amp;AB171</f>
        <v>Các tuyến đường giao thông không đấu nối trực tiếp và thông ra Đường Kỳ Lân đoạn từ Đường Đoàn Văn Cự đến Đường Sở Quýt có hiện trạng là đường nhựa, bê tông xi măng:
- Có bề rộng ≥5m, cách đường giao thông ≤1.000m.
- Có bề rộng từ ≥3m đến &lt;5m, cách đường giao thông ≤500m.</v>
      </c>
      <c r="E171" s="203"/>
      <c r="F171" s="203"/>
      <c r="G171" s="202">
        <v>1300</v>
      </c>
      <c r="H171" s="202">
        <v>910</v>
      </c>
      <c r="I171" s="202">
        <v>780</v>
      </c>
      <c r="J171" s="199">
        <f>VLOOKUP(C171,'[1]1. MA DO'!$E$5:$AA$1933,23,0)</f>
        <v>1.1299999999999999</v>
      </c>
      <c r="K171" s="200">
        <f t="shared" si="333"/>
        <v>1.1299999999999999</v>
      </c>
      <c r="L171" s="200">
        <f t="shared" si="334"/>
        <v>1.1299999999999999</v>
      </c>
      <c r="M171" s="26">
        <f t="shared" si="398"/>
        <v>2000</v>
      </c>
      <c r="N171" s="26">
        <f t="shared" si="399"/>
        <v>1000</v>
      </c>
      <c r="O171" s="26">
        <f t="shared" si="400"/>
        <v>800</v>
      </c>
      <c r="P171" s="26">
        <f t="shared" si="401"/>
        <v>700</v>
      </c>
      <c r="Q171" s="17">
        <f t="shared" si="402"/>
        <v>2700</v>
      </c>
      <c r="R171" s="17">
        <f t="shared" si="403"/>
        <v>1400</v>
      </c>
      <c r="S171" s="17">
        <f t="shared" si="404"/>
        <v>1100</v>
      </c>
      <c r="T171" s="17">
        <f t="shared" si="405"/>
        <v>950</v>
      </c>
      <c r="U171" s="17">
        <f t="shared" si="405"/>
        <v>4</v>
      </c>
      <c r="V171" s="17" t="str">
        <f t="shared" si="406"/>
        <v xml:space="preserve">Các tuyến đường giao thông không đấu nối trực tiếp và thông ra </v>
      </c>
      <c r="W171" s="17" t="str">
        <f t="shared" si="407"/>
        <v>Đường Kỳ Lân</v>
      </c>
      <c r="X171" s="17" t="str">
        <f t="shared" si="407"/>
        <v xml:space="preserve"> đoạn từ Đường Đoàn Văn Cự</v>
      </c>
      <c r="Y171" s="17" t="str">
        <f t="shared" si="408"/>
        <v xml:space="preserve"> đến Đường Sở Quýt</v>
      </c>
      <c r="Z171" s="17" t="s">
        <v>278</v>
      </c>
      <c r="AA171" s="157" t="s">
        <v>103</v>
      </c>
      <c r="AB171" s="157" t="s">
        <v>104</v>
      </c>
      <c r="AC171" s="17">
        <v>0</v>
      </c>
    </row>
    <row r="172" spans="1:29" ht="94.5" x14ac:dyDescent="0.25">
      <c r="A172" s="171">
        <f t="shared" si="336"/>
        <v>167</v>
      </c>
      <c r="B172" s="171" t="str">
        <f t="shared" si="396"/>
        <v>VT3*0,8</v>
      </c>
      <c r="C172" s="171" t="str">
        <f t="shared" si="397"/>
        <v>VC51NT</v>
      </c>
      <c r="D172" s="203" t="str">
        <f>V172&amp;W172&amp;X172&amp;Y172&amp;Z172&amp;"
"&amp;AA172&amp;"
"
&amp;AB172&amp;"
"&amp;AC172</f>
        <v>Các tuyến đường giao thông không đấu nối trực tiếp và thông ra Đường Kỳ Lân đoạn từ Đường Đoàn Văn Cự đến Đường Sở Quýt có hiện trạng là đường nhựa, bê tông xi măng:
- Có bề rộng ≥5m, cách đường giao thông &gt;1.000m.
- Có bề rộng từ ≥3m đến &lt;5m, cách đường giao thông từ &gt;500m đến ≤1.000m.
- Có bề rộng &lt;3m, cách đường giao thông ≤200m.</v>
      </c>
      <c r="E172" s="203"/>
      <c r="F172" s="203"/>
      <c r="G172" s="202">
        <v>990</v>
      </c>
      <c r="H172" s="202">
        <v>690</v>
      </c>
      <c r="I172" s="202">
        <v>590</v>
      </c>
      <c r="J172" s="199">
        <f>VLOOKUP(C172,'[1]1. MA DO'!$E$5:$AA$1933,23,0)</f>
        <v>1.1299999999999999</v>
      </c>
      <c r="K172" s="200">
        <f t="shared" si="333"/>
        <v>1.1299999999999999</v>
      </c>
      <c r="L172" s="200">
        <f t="shared" si="334"/>
        <v>1.1299999999999999</v>
      </c>
      <c r="M172" s="26">
        <f t="shared" si="398"/>
        <v>2000</v>
      </c>
      <c r="N172" s="26">
        <f t="shared" si="399"/>
        <v>1000</v>
      </c>
      <c r="O172" s="26">
        <f t="shared" si="400"/>
        <v>800</v>
      </c>
      <c r="P172" s="26">
        <f t="shared" si="401"/>
        <v>700</v>
      </c>
      <c r="Q172" s="17">
        <f t="shared" si="402"/>
        <v>2700</v>
      </c>
      <c r="R172" s="17">
        <f t="shared" si="403"/>
        <v>1400</v>
      </c>
      <c r="S172" s="17">
        <f t="shared" si="404"/>
        <v>1100</v>
      </c>
      <c r="T172" s="17">
        <f t="shared" si="405"/>
        <v>950</v>
      </c>
      <c r="U172" s="17">
        <f t="shared" si="405"/>
        <v>4</v>
      </c>
      <c r="V172" s="17" t="str">
        <f t="shared" si="406"/>
        <v xml:space="preserve">Các tuyến đường giao thông không đấu nối trực tiếp và thông ra </v>
      </c>
      <c r="W172" s="17" t="str">
        <f t="shared" si="407"/>
        <v>Đường Kỳ Lân</v>
      </c>
      <c r="X172" s="17" t="str">
        <f t="shared" si="407"/>
        <v xml:space="preserve"> đoạn từ Đường Đoàn Văn Cự</v>
      </c>
      <c r="Y172" s="17" t="str">
        <f t="shared" si="408"/>
        <v xml:space="preserve"> đến Đường Sở Quýt</v>
      </c>
      <c r="Z172" s="17" t="s">
        <v>278</v>
      </c>
      <c r="AA172" s="157" t="s">
        <v>105</v>
      </c>
      <c r="AB172" s="157" t="s">
        <v>106</v>
      </c>
      <c r="AC172" s="157" t="s">
        <v>102</v>
      </c>
    </row>
    <row r="173" spans="1:29" ht="94.5" x14ac:dyDescent="0.25">
      <c r="A173" s="171">
        <f t="shared" si="336"/>
        <v>168</v>
      </c>
      <c r="B173" s="171" t="str">
        <f t="shared" si="396"/>
        <v>VT4*0,8</v>
      </c>
      <c r="C173" s="171" t="str">
        <f t="shared" si="397"/>
        <v>VC51NT</v>
      </c>
      <c r="D173" s="203" t="str">
        <f>V173&amp;W173&amp;X173&amp;Y173&amp;Z173</f>
        <v>Các tuyến đường giao thông không đấu nối trực tiếp và thông ra Đường Kỳ Lân đoạn từ Đường Đoàn Văn Cự đến Đường Sở Quýt có hiện trạng là đường nhựa, bê tông xi măng:
- Có bề rộng từ ≥3m đến &lt;5m, cách đường giao thông &gt;1.000m.
- Có bề rộng &lt;3m, cách đường giao thông &gt;200m.</v>
      </c>
      <c r="E173" s="203"/>
      <c r="F173" s="203"/>
      <c r="G173" s="202">
        <v>860</v>
      </c>
      <c r="H173" s="202">
        <v>600</v>
      </c>
      <c r="I173" s="202">
        <v>520</v>
      </c>
      <c r="J173" s="199">
        <f>VLOOKUP(C173,'[1]1. MA DO'!$E$5:$AA$1933,23,0)</f>
        <v>1.1299999999999999</v>
      </c>
      <c r="K173" s="200">
        <f t="shared" si="333"/>
        <v>1.1299999999999999</v>
      </c>
      <c r="L173" s="200">
        <f t="shared" si="334"/>
        <v>1.1299999999999999</v>
      </c>
      <c r="M173" s="26">
        <f t="shared" si="398"/>
        <v>2000</v>
      </c>
      <c r="N173" s="26">
        <f t="shared" si="399"/>
        <v>1000</v>
      </c>
      <c r="O173" s="26">
        <f t="shared" si="400"/>
        <v>800</v>
      </c>
      <c r="P173" s="26">
        <f t="shared" si="401"/>
        <v>700</v>
      </c>
      <c r="Q173" s="17">
        <f t="shared" si="402"/>
        <v>2700</v>
      </c>
      <c r="R173" s="17">
        <f t="shared" si="403"/>
        <v>1400</v>
      </c>
      <c r="S173" s="17">
        <f t="shared" si="404"/>
        <v>1100</v>
      </c>
      <c r="T173" s="17">
        <f t="shared" si="405"/>
        <v>950</v>
      </c>
      <c r="U173" s="17">
        <f t="shared" si="405"/>
        <v>4</v>
      </c>
      <c r="V173" s="17" t="str">
        <f t="shared" si="406"/>
        <v xml:space="preserve">Các tuyến đường giao thông không đấu nối trực tiếp và thông ra </v>
      </c>
      <c r="W173" s="17" t="str">
        <f t="shared" si="407"/>
        <v>Đường Kỳ Lân</v>
      </c>
      <c r="X173" s="17" t="str">
        <f t="shared" si="407"/>
        <v xml:space="preserve"> đoạn từ Đường Đoàn Văn Cự</v>
      </c>
      <c r="Y173" s="17" t="str">
        <f t="shared" si="408"/>
        <v xml:space="preserve"> đến Đường Sở Quýt</v>
      </c>
      <c r="Z173" s="17" t="s">
        <v>293</v>
      </c>
      <c r="AA173" s="17">
        <v>0</v>
      </c>
      <c r="AB173" s="17">
        <v>0</v>
      </c>
      <c r="AC173" s="17">
        <v>0</v>
      </c>
    </row>
    <row r="174" spans="1:29" ht="47.25" x14ac:dyDescent="0.25">
      <c r="A174" s="171">
        <f t="shared" si="336"/>
        <v>169</v>
      </c>
      <c r="B174" s="171" t="str">
        <f>'Đầu vào (2)'!G169</f>
        <v>VC38NT2_D1</v>
      </c>
      <c r="C174" s="171" t="str">
        <f>$B$174</f>
        <v>VC38NT2_D1</v>
      </c>
      <c r="D174" s="178" t="str">
        <f>'Đầu vào (2)'!H169</f>
        <v>Đường Sở Quýt</v>
      </c>
      <c r="E174" s="178" t="str">
        <f>'Đầu vào (2)'!I169</f>
        <v>Đường tỉnh 768</v>
      </c>
      <c r="F174" s="178" t="str">
        <f>'Đầu vào (2)'!J169</f>
        <v>Mép ngoài đường điện 220KV đầu tiên, tính từ Đường tỉnh 768 đi vào</v>
      </c>
      <c r="G174" s="202">
        <v>3500</v>
      </c>
      <c r="H174" s="202">
        <v>2500</v>
      </c>
      <c r="I174" s="202">
        <v>2100</v>
      </c>
      <c r="J174" s="199">
        <f>VLOOKUP(C174,'[1]1. MA DO'!$E$5:$AA$1933,23,0)</f>
        <v>1.1299999999999999</v>
      </c>
      <c r="K174" s="200">
        <f t="shared" si="333"/>
        <v>1.1299999999999999</v>
      </c>
      <c r="L174" s="200">
        <f t="shared" si="334"/>
        <v>1.1299999999999999</v>
      </c>
      <c r="M174" s="26">
        <f>'Đầu vào (2)'!K169</f>
        <v>2500</v>
      </c>
      <c r="N174" s="26">
        <f>'Đầu vào (2)'!L169</f>
        <v>1200</v>
      </c>
      <c r="O174" s="26">
        <f>'Đầu vào (2)'!M169</f>
        <v>1000</v>
      </c>
      <c r="P174" s="26">
        <f>'Đầu vào (2)'!N169</f>
        <v>800</v>
      </c>
      <c r="Q174" s="17">
        <f>VLOOKUP(B174,'[2]Giá đề xuất ODT'!$G$11:$AD$2233,21,0)</f>
        <v>3500</v>
      </c>
      <c r="R174" s="17">
        <f>VLOOKUP(B174,'[2]Giá đề xuất ODT'!$G$11:$AD$2233,22,0)</f>
        <v>1700</v>
      </c>
      <c r="S174" s="17">
        <f>VLOOKUP(B174,'[2]Giá đề xuất ODT'!$G$11:$AD$2233,23,0)</f>
        <v>1400</v>
      </c>
      <c r="T174" s="17">
        <f>VLOOKUP(B174,'[2]Giá đề xuất ODT'!$G$11:$AD$2233,24,0)</f>
        <v>1100</v>
      </c>
      <c r="U174" s="6">
        <v>4</v>
      </c>
      <c r="W174" s="17" t="str">
        <f>D174</f>
        <v>Đường Sở Quýt</v>
      </c>
      <c r="X174" s="17" t="str">
        <f>" đoạn từ "&amp;E174</f>
        <v xml:space="preserve"> đoạn từ Đường tỉnh 768</v>
      </c>
      <c r="Y174" s="17" t="str">
        <f>" đến "&amp;F174</f>
        <v xml:space="preserve"> đến Mép ngoài đường điện 220KV đầu tiên, tính từ Đường tỉnh 768 đi vào</v>
      </c>
    </row>
    <row r="175" spans="1:29" ht="78.75" x14ac:dyDescent="0.25">
      <c r="A175" s="171">
        <f t="shared" si="336"/>
        <v>170</v>
      </c>
      <c r="B175" s="171" t="str">
        <f t="shared" ref="B175:B180" si="409">B168</f>
        <v>VT2</v>
      </c>
      <c r="C175" s="171" t="str">
        <f t="shared" ref="C175:C180" si="410">$B$174</f>
        <v>VC38NT2_D1</v>
      </c>
      <c r="D175" s="203" t="str">
        <f>V175&amp;W175&amp;X175&amp;Y175&amp;Z175&amp;"
"&amp;AA175&amp;"
"
&amp;AB175</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≥5m, cách đường giao thông ≤1.000m.
- Có bề rộng từ ≥3m đến &lt;5m, cách đường giao thông ≤500m.</v>
      </c>
      <c r="E175" s="203"/>
      <c r="F175" s="203"/>
      <c r="G175" s="202">
        <v>1700</v>
      </c>
      <c r="H175" s="202">
        <v>1200</v>
      </c>
      <c r="I175" s="202">
        <v>1000</v>
      </c>
      <c r="J175" s="199">
        <f>VLOOKUP(C175,'[1]1. MA DO'!$E$5:$AA$1933,23,0)</f>
        <v>1.1299999999999999</v>
      </c>
      <c r="K175" s="200">
        <f t="shared" si="333"/>
        <v>1.1299999999999999</v>
      </c>
      <c r="L175" s="200">
        <f t="shared" si="334"/>
        <v>1.1299999999999999</v>
      </c>
      <c r="M175" s="26">
        <f t="shared" ref="M175:M180" si="411">M174</f>
        <v>2500</v>
      </c>
      <c r="N175" s="26">
        <f t="shared" ref="N175:N180" si="412">N174</f>
        <v>1200</v>
      </c>
      <c r="O175" s="26">
        <f t="shared" ref="O175:O180" si="413">O174</f>
        <v>1000</v>
      </c>
      <c r="P175" s="26">
        <f t="shared" ref="P175:P180" si="414">P174</f>
        <v>800</v>
      </c>
      <c r="Q175" s="17">
        <f t="shared" ref="Q175:Q180" si="415">Q174</f>
        <v>3500</v>
      </c>
      <c r="R175" s="17">
        <f t="shared" ref="R175:R180" si="416">R174</f>
        <v>1700</v>
      </c>
      <c r="S175" s="17">
        <f t="shared" ref="S175:S180" si="417">S174</f>
        <v>1400</v>
      </c>
      <c r="T175" s="17">
        <f t="shared" ref="T175:U180" si="418">T174</f>
        <v>1100</v>
      </c>
      <c r="U175" s="17">
        <f t="shared" si="418"/>
        <v>4</v>
      </c>
      <c r="V175" s="17" t="str">
        <f t="shared" ref="V175:V180" si="419">V168</f>
        <v xml:space="preserve">Các tuyến đường giao thông đấu nối trực tiếp ra </v>
      </c>
      <c r="W175" s="17" t="str">
        <f t="shared" ref="W175:X180" si="420">W174</f>
        <v>Đường Sở Quýt</v>
      </c>
      <c r="X175" s="17" t="str">
        <f t="shared" si="420"/>
        <v xml:space="preserve"> đoạn từ Đường tỉnh 768</v>
      </c>
      <c r="Y175" s="17" t="str">
        <f t="shared" ref="Y175:Y180" si="421">Y174</f>
        <v xml:space="preserve"> đến Mép ngoài đường điện 220KV đầu tiên, tính từ Đường tỉnh 768 đi vào</v>
      </c>
      <c r="Z175" s="17" t="s">
        <v>278</v>
      </c>
      <c r="AA175" s="157" t="s">
        <v>103</v>
      </c>
      <c r="AB175" s="157" t="s">
        <v>104</v>
      </c>
      <c r="AC175" s="17">
        <v>0</v>
      </c>
    </row>
    <row r="176" spans="1:29" ht="78.75" x14ac:dyDescent="0.25">
      <c r="A176" s="171">
        <f t="shared" si="336"/>
        <v>171</v>
      </c>
      <c r="B176" s="171" t="str">
        <f t="shared" si="409"/>
        <v>VT3</v>
      </c>
      <c r="C176" s="171" t="str">
        <f t="shared" si="410"/>
        <v>VC38NT2_D1</v>
      </c>
      <c r="D176" s="203" t="str">
        <f>V176&amp;W176&amp;X176&amp;Y176&amp;Z176&amp;"
"&amp;AA176&amp;"
"&amp;AB176&amp;"
"&amp;AC176</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≥5m, cách đường giao thông &gt;1.000m.
- Có bề rộng từ ≥3m đến &lt;5m, cách đường giao thông từ &gt;500m đến ≤1.000m.
- Có bề rộng &lt;3m, cách đường giao thông ≤200m.</v>
      </c>
      <c r="E176" s="203"/>
      <c r="F176" s="203"/>
      <c r="G176" s="202">
        <v>1400</v>
      </c>
      <c r="H176" s="202">
        <v>980</v>
      </c>
      <c r="I176" s="202">
        <v>840</v>
      </c>
      <c r="J176" s="199">
        <f>VLOOKUP(C176,'[1]1. MA DO'!$E$5:$AA$1933,23,0)</f>
        <v>1.1299999999999999</v>
      </c>
      <c r="K176" s="200">
        <f t="shared" si="333"/>
        <v>1.1299999999999999</v>
      </c>
      <c r="L176" s="200">
        <f t="shared" si="334"/>
        <v>1.1299999999999999</v>
      </c>
      <c r="M176" s="26">
        <f t="shared" si="411"/>
        <v>2500</v>
      </c>
      <c r="N176" s="26">
        <f t="shared" si="412"/>
        <v>1200</v>
      </c>
      <c r="O176" s="26">
        <f t="shared" si="413"/>
        <v>1000</v>
      </c>
      <c r="P176" s="26">
        <f t="shared" si="414"/>
        <v>800</v>
      </c>
      <c r="Q176" s="17">
        <f t="shared" si="415"/>
        <v>3500</v>
      </c>
      <c r="R176" s="17">
        <f t="shared" si="416"/>
        <v>1700</v>
      </c>
      <c r="S176" s="17">
        <f t="shared" si="417"/>
        <v>1400</v>
      </c>
      <c r="T176" s="17">
        <f t="shared" si="418"/>
        <v>1100</v>
      </c>
      <c r="U176" s="17">
        <f t="shared" si="418"/>
        <v>4</v>
      </c>
      <c r="V176" s="17" t="str">
        <f t="shared" si="419"/>
        <v xml:space="preserve">Các tuyến đường giao thông đấu nối trực tiếp ra </v>
      </c>
      <c r="W176" s="17" t="str">
        <f t="shared" si="420"/>
        <v>Đường Sở Quýt</v>
      </c>
      <c r="X176" s="17" t="str">
        <f t="shared" si="420"/>
        <v xml:space="preserve"> đoạn từ Đường tỉnh 768</v>
      </c>
      <c r="Y176" s="17" t="str">
        <f t="shared" si="421"/>
        <v xml:space="preserve"> đến Mép ngoài đường điện 220KV đầu tiên, tính từ Đường tỉnh 768 đi vào</v>
      </c>
      <c r="Z176" s="17" t="s">
        <v>278</v>
      </c>
      <c r="AA176" s="157" t="s">
        <v>105</v>
      </c>
      <c r="AB176" s="157" t="s">
        <v>106</v>
      </c>
      <c r="AC176" s="157" t="s">
        <v>102</v>
      </c>
    </row>
    <row r="177" spans="1:29" ht="94.5" x14ac:dyDescent="0.25">
      <c r="A177" s="171">
        <f t="shared" si="336"/>
        <v>172</v>
      </c>
      <c r="B177" s="171" t="str">
        <f t="shared" si="409"/>
        <v>VT4</v>
      </c>
      <c r="C177" s="171" t="str">
        <f t="shared" si="410"/>
        <v>VC38NT2_D1</v>
      </c>
      <c r="D177" s="203" t="str">
        <f>V177&amp;W177&amp;X177&amp;Y177&amp;Z177</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từ ≥3m đến &lt;5m, cách đường giao thông &gt;1.000m.
- Có bề rộng &lt;3m, cách đường giao thông &gt;200m.</v>
      </c>
      <c r="E177" s="203"/>
      <c r="F177" s="203"/>
      <c r="G177" s="202">
        <v>1100</v>
      </c>
      <c r="H177" s="202">
        <v>770</v>
      </c>
      <c r="I177" s="202">
        <v>660</v>
      </c>
      <c r="J177" s="199">
        <f>VLOOKUP(C177,'[1]1. MA DO'!$E$5:$AA$1933,23,0)</f>
        <v>1.1299999999999999</v>
      </c>
      <c r="K177" s="200">
        <f t="shared" si="333"/>
        <v>1.1299999999999999</v>
      </c>
      <c r="L177" s="200">
        <f t="shared" si="334"/>
        <v>1.1299999999999999</v>
      </c>
      <c r="M177" s="26">
        <f t="shared" si="411"/>
        <v>2500</v>
      </c>
      <c r="N177" s="26">
        <f t="shared" si="412"/>
        <v>1200</v>
      </c>
      <c r="O177" s="26">
        <f t="shared" si="413"/>
        <v>1000</v>
      </c>
      <c r="P177" s="26">
        <f t="shared" si="414"/>
        <v>800</v>
      </c>
      <c r="Q177" s="17">
        <f t="shared" si="415"/>
        <v>3500</v>
      </c>
      <c r="R177" s="17">
        <f t="shared" si="416"/>
        <v>1700</v>
      </c>
      <c r="S177" s="17">
        <f t="shared" si="417"/>
        <v>1400</v>
      </c>
      <c r="T177" s="17">
        <f t="shared" si="418"/>
        <v>1100</v>
      </c>
      <c r="U177" s="17">
        <f t="shared" si="418"/>
        <v>4</v>
      </c>
      <c r="V177" s="17" t="str">
        <f t="shared" si="419"/>
        <v xml:space="preserve">Các tuyến đường giao thông đấu nối trực tiếp ra </v>
      </c>
      <c r="W177" s="17" t="str">
        <f t="shared" si="420"/>
        <v>Đường Sở Quýt</v>
      </c>
      <c r="X177" s="17" t="str">
        <f t="shared" si="420"/>
        <v xml:space="preserve"> đoạn từ Đường tỉnh 768</v>
      </c>
      <c r="Y177" s="17" t="str">
        <f t="shared" si="421"/>
        <v xml:space="preserve"> đến Mép ngoài đường điện 220KV đầu tiên, tính từ Đường tỉnh 768 đi vào</v>
      </c>
      <c r="Z177" s="17" t="s">
        <v>293</v>
      </c>
      <c r="AA177" s="17">
        <v>0</v>
      </c>
      <c r="AB177" s="17">
        <v>0</v>
      </c>
      <c r="AC177" s="17">
        <v>0</v>
      </c>
    </row>
    <row r="178" spans="1:29" ht="94.5" x14ac:dyDescent="0.25">
      <c r="A178" s="171">
        <f t="shared" si="336"/>
        <v>173</v>
      </c>
      <c r="B178" s="171" t="str">
        <f t="shared" si="409"/>
        <v>VT2*0,8</v>
      </c>
      <c r="C178" s="171" t="str">
        <f t="shared" si="410"/>
        <v>VC38NT2_D1</v>
      </c>
      <c r="D178" s="203" t="str">
        <f>V178&amp;W178&amp;X178&amp;Y178&amp;Z178&amp;"
"&amp;AA178&amp;"
"
&amp;AB178</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≥5m, cách đường giao thông ≤1.000m.
- Có bề rộng từ ≥3m đến &lt;5m, cách đường giao thông ≤500m.</v>
      </c>
      <c r="E178" s="203"/>
      <c r="F178" s="203"/>
      <c r="G178" s="202">
        <v>1500</v>
      </c>
      <c r="H178" s="202">
        <v>1100</v>
      </c>
      <c r="I178" s="202">
        <v>900</v>
      </c>
      <c r="J178" s="199">
        <f>VLOOKUP(C178,'[1]1. MA DO'!$E$5:$AA$1933,23,0)</f>
        <v>1.1299999999999999</v>
      </c>
      <c r="K178" s="200">
        <f t="shared" si="333"/>
        <v>1.1299999999999999</v>
      </c>
      <c r="L178" s="200">
        <f t="shared" si="334"/>
        <v>1.1299999999999999</v>
      </c>
      <c r="M178" s="26">
        <f t="shared" si="411"/>
        <v>2500</v>
      </c>
      <c r="N178" s="26">
        <f t="shared" si="412"/>
        <v>1200</v>
      </c>
      <c r="O178" s="26">
        <f t="shared" si="413"/>
        <v>1000</v>
      </c>
      <c r="P178" s="26">
        <f t="shared" si="414"/>
        <v>800</v>
      </c>
      <c r="Q178" s="17">
        <f t="shared" si="415"/>
        <v>3500</v>
      </c>
      <c r="R178" s="17">
        <f t="shared" si="416"/>
        <v>1700</v>
      </c>
      <c r="S178" s="17">
        <f t="shared" si="417"/>
        <v>1400</v>
      </c>
      <c r="T178" s="17">
        <f t="shared" si="418"/>
        <v>1100</v>
      </c>
      <c r="U178" s="17">
        <f t="shared" si="418"/>
        <v>4</v>
      </c>
      <c r="V178" s="17" t="str">
        <f t="shared" si="419"/>
        <v xml:space="preserve">Các tuyến đường giao thông không đấu nối trực tiếp và thông ra </v>
      </c>
      <c r="W178" s="17" t="str">
        <f t="shared" si="420"/>
        <v>Đường Sở Quýt</v>
      </c>
      <c r="X178" s="17" t="str">
        <f t="shared" si="420"/>
        <v xml:space="preserve"> đoạn từ Đường tỉnh 768</v>
      </c>
      <c r="Y178" s="17" t="str">
        <f t="shared" si="421"/>
        <v xml:space="preserve"> đến Mép ngoài đường điện 220KV đầu tiên, tính từ Đường tỉnh 768 đi vào</v>
      </c>
      <c r="Z178" s="17" t="s">
        <v>278</v>
      </c>
      <c r="AA178" s="157" t="s">
        <v>103</v>
      </c>
      <c r="AB178" s="157" t="s">
        <v>104</v>
      </c>
      <c r="AC178" s="17">
        <v>0</v>
      </c>
    </row>
    <row r="179" spans="1:29" ht="94.5" x14ac:dyDescent="0.25">
      <c r="A179" s="171">
        <f t="shared" si="336"/>
        <v>174</v>
      </c>
      <c r="B179" s="171" t="str">
        <f t="shared" si="409"/>
        <v>VT3*0,8</v>
      </c>
      <c r="C179" s="171" t="str">
        <f t="shared" si="410"/>
        <v>VC38NT2_D1</v>
      </c>
      <c r="D179" s="203" t="str">
        <f>V179&amp;W179&amp;X179&amp;Y179&amp;Z179&amp;"
"&amp;AA179&amp;"
"
&amp;AB179&amp;"
"&amp;AC179</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≥5m, cách đường giao thông &gt;1.000m.
- Có bề rộng từ ≥3m đến &lt;5m, cách đường giao thông từ &gt;500m đến ≤1.000m.
- Có bề rộng &lt;3m, cách đường giao thông ≤200m.</v>
      </c>
      <c r="E179" s="203"/>
      <c r="F179" s="203"/>
      <c r="G179" s="202">
        <v>1300</v>
      </c>
      <c r="H179" s="202">
        <v>910</v>
      </c>
      <c r="I179" s="202">
        <v>780</v>
      </c>
      <c r="J179" s="199">
        <f>VLOOKUP(C179,'[1]1. MA DO'!$E$5:$AA$1933,23,0)</f>
        <v>1.1299999999999999</v>
      </c>
      <c r="K179" s="200">
        <f t="shared" si="333"/>
        <v>1.1299999999999999</v>
      </c>
      <c r="L179" s="200">
        <f t="shared" si="334"/>
        <v>1.1299999999999999</v>
      </c>
      <c r="M179" s="26">
        <f t="shared" si="411"/>
        <v>2500</v>
      </c>
      <c r="N179" s="26">
        <f t="shared" si="412"/>
        <v>1200</v>
      </c>
      <c r="O179" s="26">
        <f t="shared" si="413"/>
        <v>1000</v>
      </c>
      <c r="P179" s="26">
        <f t="shared" si="414"/>
        <v>800</v>
      </c>
      <c r="Q179" s="17">
        <f t="shared" si="415"/>
        <v>3500</v>
      </c>
      <c r="R179" s="17">
        <f t="shared" si="416"/>
        <v>1700</v>
      </c>
      <c r="S179" s="17">
        <f t="shared" si="417"/>
        <v>1400</v>
      </c>
      <c r="T179" s="17">
        <f t="shared" si="418"/>
        <v>1100</v>
      </c>
      <c r="U179" s="17">
        <f t="shared" si="418"/>
        <v>4</v>
      </c>
      <c r="V179" s="17" t="str">
        <f t="shared" si="419"/>
        <v xml:space="preserve">Các tuyến đường giao thông không đấu nối trực tiếp và thông ra </v>
      </c>
      <c r="W179" s="17" t="str">
        <f t="shared" si="420"/>
        <v>Đường Sở Quýt</v>
      </c>
      <c r="X179" s="17" t="str">
        <f t="shared" si="420"/>
        <v xml:space="preserve"> đoạn từ Đường tỉnh 768</v>
      </c>
      <c r="Y179" s="17" t="str">
        <f t="shared" si="421"/>
        <v xml:space="preserve"> đến Mép ngoài đường điện 220KV đầu tiên, tính từ Đường tỉnh 768 đi vào</v>
      </c>
      <c r="Z179" s="17" t="s">
        <v>278</v>
      </c>
      <c r="AA179" s="157" t="s">
        <v>105</v>
      </c>
      <c r="AB179" s="157" t="s">
        <v>106</v>
      </c>
      <c r="AC179" s="157" t="s">
        <v>102</v>
      </c>
    </row>
    <row r="180" spans="1:29" ht="94.5" x14ac:dyDescent="0.25">
      <c r="A180" s="171">
        <f t="shared" si="336"/>
        <v>175</v>
      </c>
      <c r="B180" s="171" t="str">
        <f t="shared" si="409"/>
        <v>VT4*0,8</v>
      </c>
      <c r="C180" s="171" t="str">
        <f t="shared" si="410"/>
        <v>VC38NT2_D1</v>
      </c>
      <c r="D180" s="203" t="str">
        <f>V180&amp;W180&amp;X180&amp;Y180&amp;Z180</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từ ≥3m đến &lt;5m, cách đường giao thông &gt;1.000m.
- Có bề rộng &lt;3m, cách đường giao thông &gt;200m.</v>
      </c>
      <c r="E180" s="203"/>
      <c r="F180" s="203"/>
      <c r="G180" s="202">
        <v>990</v>
      </c>
      <c r="H180" s="202">
        <v>690</v>
      </c>
      <c r="I180" s="202">
        <v>590</v>
      </c>
      <c r="J180" s="199">
        <f>VLOOKUP(C180,'[1]1. MA DO'!$E$5:$AA$1933,23,0)</f>
        <v>1.1299999999999999</v>
      </c>
      <c r="K180" s="200">
        <f t="shared" si="333"/>
        <v>1.1299999999999999</v>
      </c>
      <c r="L180" s="200">
        <f t="shared" si="334"/>
        <v>1.1299999999999999</v>
      </c>
      <c r="M180" s="26">
        <f t="shared" si="411"/>
        <v>2500</v>
      </c>
      <c r="N180" s="26">
        <f t="shared" si="412"/>
        <v>1200</v>
      </c>
      <c r="O180" s="26">
        <f t="shared" si="413"/>
        <v>1000</v>
      </c>
      <c r="P180" s="26">
        <f t="shared" si="414"/>
        <v>800</v>
      </c>
      <c r="Q180" s="17">
        <f t="shared" si="415"/>
        <v>3500</v>
      </c>
      <c r="R180" s="17">
        <f t="shared" si="416"/>
        <v>1700</v>
      </c>
      <c r="S180" s="17">
        <f t="shared" si="417"/>
        <v>1400</v>
      </c>
      <c r="T180" s="17">
        <f t="shared" si="418"/>
        <v>1100</v>
      </c>
      <c r="U180" s="17">
        <f t="shared" si="418"/>
        <v>4</v>
      </c>
      <c r="V180" s="17" t="str">
        <f t="shared" si="419"/>
        <v xml:space="preserve">Các tuyến đường giao thông không đấu nối trực tiếp và thông ra </v>
      </c>
      <c r="W180" s="17" t="str">
        <f t="shared" si="420"/>
        <v>Đường Sở Quýt</v>
      </c>
      <c r="X180" s="17" t="str">
        <f t="shared" si="420"/>
        <v xml:space="preserve"> đoạn từ Đường tỉnh 768</v>
      </c>
      <c r="Y180" s="17" t="str">
        <f t="shared" si="421"/>
        <v xml:space="preserve"> đến Mép ngoài đường điện 220KV đầu tiên, tính từ Đường tỉnh 768 đi vào</v>
      </c>
      <c r="Z180" s="17" t="s">
        <v>293</v>
      </c>
      <c r="AA180" s="17">
        <v>0</v>
      </c>
      <c r="AB180" s="17">
        <v>0</v>
      </c>
      <c r="AC180" s="17">
        <v>0</v>
      </c>
    </row>
    <row r="181" spans="1:29" ht="78.75" x14ac:dyDescent="0.25">
      <c r="A181" s="171">
        <f t="shared" si="336"/>
        <v>176</v>
      </c>
      <c r="B181" s="171" t="str">
        <f>'Đầu vào (2)'!G176</f>
        <v>VC38NT2_D2</v>
      </c>
      <c r="C181" s="171" t="str">
        <f>$B$181</f>
        <v>VC38NT2_D2</v>
      </c>
      <c r="D181" s="178" t="str">
        <f>'Đầu vào (2)'!H176</f>
        <v>Đường Sở Quýt</v>
      </c>
      <c r="E181" s="178" t="str">
        <f>'Đầu vào (2)'!I176</f>
        <v>Mép ngoài đường điện 220KV đầu tiên, tính từ Đường tỉnh 768 đi vào</v>
      </c>
      <c r="F181" s="178" t="str">
        <f>'Đầu vào (2)'!J176</f>
        <v>Đường Kỳ Lân</v>
      </c>
      <c r="G181" s="202">
        <v>3200</v>
      </c>
      <c r="H181" s="202">
        <v>2200</v>
      </c>
      <c r="I181" s="202">
        <v>1900</v>
      </c>
      <c r="J181" s="199">
        <f>VLOOKUP(C181,'[1]1. MA DO'!$E$5:$AA$1933,23,0)</f>
        <v>1.1299999999999999</v>
      </c>
      <c r="K181" s="200">
        <f t="shared" si="333"/>
        <v>1.1299999999999999</v>
      </c>
      <c r="L181" s="200">
        <f t="shared" si="334"/>
        <v>1.1299999999999999</v>
      </c>
      <c r="M181" s="26">
        <f>'Đầu vào (2)'!K176</f>
        <v>2300</v>
      </c>
      <c r="N181" s="26">
        <f>'Đầu vào (2)'!L176</f>
        <v>1100</v>
      </c>
      <c r="O181" s="26">
        <f>'Đầu vào (2)'!M176</f>
        <v>900</v>
      </c>
      <c r="P181" s="26">
        <f>'Đầu vào (2)'!N176</f>
        <v>800</v>
      </c>
      <c r="Q181" s="17">
        <f>VLOOKUP(B181,'[2]Giá đề xuất ODT'!$G$11:$AD$2233,21,0)</f>
        <v>3200</v>
      </c>
      <c r="R181" s="17">
        <f>VLOOKUP(B181,'[2]Giá đề xuất ODT'!$G$11:$AD$2233,22,0)</f>
        <v>1500</v>
      </c>
      <c r="S181" s="17">
        <f>VLOOKUP(B181,'[2]Giá đề xuất ODT'!$G$11:$AD$2233,23,0)</f>
        <v>1300</v>
      </c>
      <c r="T181" s="17">
        <f>VLOOKUP(B181,'[2]Giá đề xuất ODT'!$G$11:$AD$2233,24,0)</f>
        <v>1100</v>
      </c>
      <c r="U181" s="6">
        <v>4</v>
      </c>
      <c r="W181" s="17" t="str">
        <f>D181</f>
        <v>Đường Sở Quýt</v>
      </c>
      <c r="X181" s="17" t="str">
        <f>" đoạn từ "&amp;E181</f>
        <v xml:space="preserve"> đoạn từ Mép ngoài đường điện 220KV đầu tiên, tính từ Đường tỉnh 768 đi vào</v>
      </c>
      <c r="Y181" s="17" t="str">
        <f>" đến "&amp;F181</f>
        <v xml:space="preserve"> đến Đường Kỳ Lân</v>
      </c>
    </row>
    <row r="182" spans="1:29" ht="78.75" x14ac:dyDescent="0.25">
      <c r="A182" s="171">
        <f t="shared" si="336"/>
        <v>177</v>
      </c>
      <c r="B182" s="171" t="str">
        <f t="shared" ref="B182:B187" si="422">B175</f>
        <v>VT2</v>
      </c>
      <c r="C182" s="171" t="str">
        <f t="shared" ref="C182:C187" si="423">$B$181</f>
        <v>VC38NT2_D2</v>
      </c>
      <c r="D182" s="203" t="str">
        <f>V182&amp;W182&amp;X182&amp;Y182&amp;Z182&amp;"
"&amp;AA182&amp;"
"
&amp;AB182</f>
        <v>Các tuyến đường giao thông đấu nối trực tiếp ra Đường Sở Quýt đoạn từ Mép ngoài đường điện 220KV đầu tiên, tính từ Đường tỉnh 768 đi vào đến Đường Kỳ Lân có hiện trạng là đường nhựa, bê tông xi măng:
- Có bề rộng ≥5m, cách đường giao thông ≤1.000m.
- Có bề rộng từ ≥3m đến &lt;5m, cách đường giao thông ≤500m.</v>
      </c>
      <c r="E182" s="203"/>
      <c r="F182" s="203"/>
      <c r="G182" s="202">
        <v>1500</v>
      </c>
      <c r="H182" s="202">
        <v>1100</v>
      </c>
      <c r="I182" s="202">
        <v>900</v>
      </c>
      <c r="J182" s="199">
        <f>VLOOKUP(C182,'[1]1. MA DO'!$E$5:$AA$1933,23,0)</f>
        <v>1.1299999999999999</v>
      </c>
      <c r="K182" s="200">
        <f t="shared" si="333"/>
        <v>1.1299999999999999</v>
      </c>
      <c r="L182" s="200">
        <f t="shared" si="334"/>
        <v>1.1299999999999999</v>
      </c>
      <c r="M182" s="26">
        <f t="shared" ref="M182:M187" si="424">M181</f>
        <v>2300</v>
      </c>
      <c r="N182" s="26">
        <f t="shared" ref="N182:N187" si="425">N181</f>
        <v>1100</v>
      </c>
      <c r="O182" s="26">
        <f t="shared" ref="O182:O187" si="426">O181</f>
        <v>900</v>
      </c>
      <c r="P182" s="26">
        <f t="shared" ref="P182:P187" si="427">P181</f>
        <v>800</v>
      </c>
      <c r="Q182" s="17">
        <f t="shared" ref="Q182:Q187" si="428">Q181</f>
        <v>3200</v>
      </c>
      <c r="R182" s="17">
        <f t="shared" ref="R182:R187" si="429">R181</f>
        <v>1500</v>
      </c>
      <c r="S182" s="17">
        <f t="shared" ref="S182:S187" si="430">S181</f>
        <v>1300</v>
      </c>
      <c r="T182" s="17">
        <f t="shared" ref="T182:U187" si="431">T181</f>
        <v>1100</v>
      </c>
      <c r="U182" s="17">
        <f t="shared" si="431"/>
        <v>4</v>
      </c>
      <c r="V182" s="17" t="str">
        <f t="shared" ref="V182:V187" si="432">V175</f>
        <v xml:space="preserve">Các tuyến đường giao thông đấu nối trực tiếp ra </v>
      </c>
      <c r="W182" s="17" t="str">
        <f t="shared" ref="W182:X187" si="433">W181</f>
        <v>Đường Sở Quýt</v>
      </c>
      <c r="X182" s="17" t="str">
        <f t="shared" si="433"/>
        <v xml:space="preserve"> đoạn từ Mép ngoài đường điện 220KV đầu tiên, tính từ Đường tỉnh 768 đi vào</v>
      </c>
      <c r="Y182" s="17" t="str">
        <f t="shared" ref="Y182:Y187" si="434">Y181</f>
        <v xml:space="preserve"> đến Đường Kỳ Lân</v>
      </c>
      <c r="Z182" s="17" t="s">
        <v>278</v>
      </c>
      <c r="AA182" s="157" t="s">
        <v>103</v>
      </c>
      <c r="AB182" s="157" t="s">
        <v>104</v>
      </c>
      <c r="AC182" s="17">
        <v>0</v>
      </c>
    </row>
    <row r="183" spans="1:29" ht="78.75" x14ac:dyDescent="0.25">
      <c r="A183" s="171">
        <f t="shared" si="336"/>
        <v>178</v>
      </c>
      <c r="B183" s="171" t="str">
        <f t="shared" si="422"/>
        <v>VT3</v>
      </c>
      <c r="C183" s="171" t="str">
        <f t="shared" si="423"/>
        <v>VC38NT2_D2</v>
      </c>
      <c r="D183" s="203" t="str">
        <f>V183&amp;W183&amp;X183&amp;Y183&amp;Z183&amp;"
"&amp;AA183&amp;"
"&amp;AB183&amp;"
"&amp;AC183</f>
        <v>Các tuyến đường giao thông đấu nối trực tiếp ra Đường Sở Quýt đoạn từ Mép ngoài đường điện 220KV đầu tiên, tính từ Đường tỉnh 768 đi vào đến Đường Kỳ Lân có hiện trạng là đường nhựa, bê tông xi măng:
- Có bề rộng ≥5m, cách đường giao thông &gt;1.000m.
- Có bề rộng từ ≥3m đến &lt;5m, cách đường giao thông từ &gt;500m đến ≤1.000m.
- Có bề rộng &lt;3m, cách đường giao thông ≤200m.</v>
      </c>
      <c r="E183" s="203"/>
      <c r="F183" s="203"/>
      <c r="G183" s="202">
        <v>1300</v>
      </c>
      <c r="H183" s="202">
        <v>910</v>
      </c>
      <c r="I183" s="202">
        <v>780</v>
      </c>
      <c r="J183" s="199">
        <f>VLOOKUP(C183,'[1]1. MA DO'!$E$5:$AA$1933,23,0)</f>
        <v>1.1299999999999999</v>
      </c>
      <c r="K183" s="200">
        <f t="shared" si="333"/>
        <v>1.1299999999999999</v>
      </c>
      <c r="L183" s="200">
        <f t="shared" si="334"/>
        <v>1.1299999999999999</v>
      </c>
      <c r="M183" s="26">
        <f t="shared" si="424"/>
        <v>2300</v>
      </c>
      <c r="N183" s="26">
        <f t="shared" si="425"/>
        <v>1100</v>
      </c>
      <c r="O183" s="26">
        <f t="shared" si="426"/>
        <v>900</v>
      </c>
      <c r="P183" s="26">
        <f t="shared" si="427"/>
        <v>800</v>
      </c>
      <c r="Q183" s="17">
        <f t="shared" si="428"/>
        <v>3200</v>
      </c>
      <c r="R183" s="17">
        <f t="shared" si="429"/>
        <v>1500</v>
      </c>
      <c r="S183" s="17">
        <f t="shared" si="430"/>
        <v>1300</v>
      </c>
      <c r="T183" s="17">
        <f t="shared" si="431"/>
        <v>1100</v>
      </c>
      <c r="U183" s="17">
        <f t="shared" si="431"/>
        <v>4</v>
      </c>
      <c r="V183" s="17" t="str">
        <f t="shared" si="432"/>
        <v xml:space="preserve">Các tuyến đường giao thông đấu nối trực tiếp ra </v>
      </c>
      <c r="W183" s="17" t="str">
        <f t="shared" si="433"/>
        <v>Đường Sở Quýt</v>
      </c>
      <c r="X183" s="17" t="str">
        <f t="shared" si="433"/>
        <v xml:space="preserve"> đoạn từ Mép ngoài đường điện 220KV đầu tiên, tính từ Đường tỉnh 768 đi vào</v>
      </c>
      <c r="Y183" s="17" t="str">
        <f t="shared" si="434"/>
        <v xml:space="preserve"> đến Đường Kỳ Lân</v>
      </c>
      <c r="Z183" s="17" t="s">
        <v>278</v>
      </c>
      <c r="AA183" s="157" t="s">
        <v>105</v>
      </c>
      <c r="AB183" s="157" t="s">
        <v>106</v>
      </c>
      <c r="AC183" s="157" t="s">
        <v>102</v>
      </c>
    </row>
    <row r="184" spans="1:29" ht="94.5" x14ac:dyDescent="0.25">
      <c r="A184" s="171">
        <f t="shared" si="336"/>
        <v>179</v>
      </c>
      <c r="B184" s="171" t="str">
        <f t="shared" si="422"/>
        <v>VT4</v>
      </c>
      <c r="C184" s="171" t="str">
        <f t="shared" si="423"/>
        <v>VC38NT2_D2</v>
      </c>
      <c r="D184" s="203" t="str">
        <f>V184&amp;W184&amp;X184&amp;Y184&amp;Z184</f>
        <v>Các tuyến đường giao thông đấu nối trực tiếp ra Đường Sở Quýt đoạn từ Mép ngoài đường điện 220KV đầu tiên, tính từ Đường tỉnh 768 đi vào đến Đường Kỳ Lân có hiện trạng là đường nhựa, bê tông xi măng:
- Có bề rộng từ ≥3m đến &lt;5m, cách đường giao thông &gt;1.000m.
- Có bề rộng &lt;3m, cách đường giao thông &gt;200m.</v>
      </c>
      <c r="E184" s="203"/>
      <c r="F184" s="203"/>
      <c r="G184" s="202">
        <v>1100</v>
      </c>
      <c r="H184" s="202">
        <v>770</v>
      </c>
      <c r="I184" s="202">
        <v>660</v>
      </c>
      <c r="J184" s="199">
        <f>VLOOKUP(C184,'[1]1. MA DO'!$E$5:$AA$1933,23,0)</f>
        <v>1.1299999999999999</v>
      </c>
      <c r="K184" s="200">
        <f t="shared" si="333"/>
        <v>1.1299999999999999</v>
      </c>
      <c r="L184" s="200">
        <f t="shared" si="334"/>
        <v>1.1299999999999999</v>
      </c>
      <c r="M184" s="26">
        <f t="shared" si="424"/>
        <v>2300</v>
      </c>
      <c r="N184" s="26">
        <f t="shared" si="425"/>
        <v>1100</v>
      </c>
      <c r="O184" s="26">
        <f t="shared" si="426"/>
        <v>900</v>
      </c>
      <c r="P184" s="26">
        <f t="shared" si="427"/>
        <v>800</v>
      </c>
      <c r="Q184" s="17">
        <f t="shared" si="428"/>
        <v>3200</v>
      </c>
      <c r="R184" s="17">
        <f t="shared" si="429"/>
        <v>1500</v>
      </c>
      <c r="S184" s="17">
        <f t="shared" si="430"/>
        <v>1300</v>
      </c>
      <c r="T184" s="17">
        <f t="shared" si="431"/>
        <v>1100</v>
      </c>
      <c r="U184" s="17">
        <f t="shared" si="431"/>
        <v>4</v>
      </c>
      <c r="V184" s="17" t="str">
        <f t="shared" si="432"/>
        <v xml:space="preserve">Các tuyến đường giao thông đấu nối trực tiếp ra </v>
      </c>
      <c r="W184" s="17" t="str">
        <f t="shared" si="433"/>
        <v>Đường Sở Quýt</v>
      </c>
      <c r="X184" s="17" t="str">
        <f t="shared" si="433"/>
        <v xml:space="preserve"> đoạn từ Mép ngoài đường điện 220KV đầu tiên, tính từ Đường tỉnh 768 đi vào</v>
      </c>
      <c r="Y184" s="17" t="str">
        <f t="shared" si="434"/>
        <v xml:space="preserve"> đến Đường Kỳ Lân</v>
      </c>
      <c r="Z184" s="17" t="s">
        <v>293</v>
      </c>
      <c r="AA184" s="17">
        <v>0</v>
      </c>
      <c r="AB184" s="17">
        <v>0</v>
      </c>
      <c r="AC184" s="17">
        <v>0</v>
      </c>
    </row>
    <row r="185" spans="1:29" ht="94.5" x14ac:dyDescent="0.25">
      <c r="A185" s="171">
        <f t="shared" si="336"/>
        <v>180</v>
      </c>
      <c r="B185" s="171" t="str">
        <f t="shared" si="422"/>
        <v>VT2*0,8</v>
      </c>
      <c r="C185" s="171" t="str">
        <f t="shared" si="423"/>
        <v>VC38NT2_D2</v>
      </c>
      <c r="D185" s="203" t="str">
        <f>V185&amp;W185&amp;X185&amp;Y185&amp;Z185&amp;"
"&amp;AA185&amp;"
"
&amp;AB185</f>
        <v>Các tuyến đường giao thông không đấu nối trực tiếp và thông ra Đường Sở Quýt đoạn từ Mép ngoài đường điện 220KV đầu tiên, tính từ Đường tỉnh 768 đi vào đến Đường Kỳ Lân có hiện trạng là đường nhựa, bê tông xi măng:
- Có bề rộng ≥5m, cách đường giao thông ≤1.000m.
- Có bề rộng từ ≥3m đến &lt;5m, cách đường giao thông ≤500m.</v>
      </c>
      <c r="E185" s="203"/>
      <c r="F185" s="203"/>
      <c r="G185" s="202">
        <v>1400</v>
      </c>
      <c r="H185" s="202">
        <v>980</v>
      </c>
      <c r="I185" s="202">
        <v>840</v>
      </c>
      <c r="J185" s="199">
        <f>VLOOKUP(C185,'[1]1. MA DO'!$E$5:$AA$1933,23,0)</f>
        <v>1.1299999999999999</v>
      </c>
      <c r="K185" s="200">
        <f t="shared" si="333"/>
        <v>1.1299999999999999</v>
      </c>
      <c r="L185" s="200">
        <f t="shared" si="334"/>
        <v>1.1299999999999999</v>
      </c>
      <c r="M185" s="26">
        <f t="shared" si="424"/>
        <v>2300</v>
      </c>
      <c r="N185" s="26">
        <f t="shared" si="425"/>
        <v>1100</v>
      </c>
      <c r="O185" s="26">
        <f t="shared" si="426"/>
        <v>900</v>
      </c>
      <c r="P185" s="26">
        <f t="shared" si="427"/>
        <v>800</v>
      </c>
      <c r="Q185" s="17">
        <f t="shared" si="428"/>
        <v>3200</v>
      </c>
      <c r="R185" s="17">
        <f t="shared" si="429"/>
        <v>1500</v>
      </c>
      <c r="S185" s="17">
        <f t="shared" si="430"/>
        <v>1300</v>
      </c>
      <c r="T185" s="17">
        <f t="shared" si="431"/>
        <v>1100</v>
      </c>
      <c r="U185" s="17">
        <f t="shared" si="431"/>
        <v>4</v>
      </c>
      <c r="V185" s="17" t="str">
        <f t="shared" si="432"/>
        <v xml:space="preserve">Các tuyến đường giao thông không đấu nối trực tiếp và thông ra </v>
      </c>
      <c r="W185" s="17" t="str">
        <f t="shared" si="433"/>
        <v>Đường Sở Quýt</v>
      </c>
      <c r="X185" s="17" t="str">
        <f t="shared" si="433"/>
        <v xml:space="preserve"> đoạn từ Mép ngoài đường điện 220KV đầu tiên, tính từ Đường tỉnh 768 đi vào</v>
      </c>
      <c r="Y185" s="17" t="str">
        <f t="shared" si="434"/>
        <v xml:space="preserve"> đến Đường Kỳ Lân</v>
      </c>
      <c r="Z185" s="17" t="s">
        <v>278</v>
      </c>
      <c r="AA185" s="157" t="s">
        <v>103</v>
      </c>
      <c r="AB185" s="157" t="s">
        <v>104</v>
      </c>
      <c r="AC185" s="17">
        <v>0</v>
      </c>
    </row>
    <row r="186" spans="1:29" ht="94.5" x14ac:dyDescent="0.25">
      <c r="A186" s="171">
        <f t="shared" si="336"/>
        <v>181</v>
      </c>
      <c r="B186" s="171" t="str">
        <f t="shared" si="422"/>
        <v>VT3*0,8</v>
      </c>
      <c r="C186" s="171" t="str">
        <f t="shared" si="423"/>
        <v>VC38NT2_D2</v>
      </c>
      <c r="D186" s="203" t="str">
        <f>V186&amp;W186&amp;X186&amp;Y186&amp;Z186&amp;"
"&amp;AA186&amp;"
"
&amp;AB186&amp;"
"&amp;AC186</f>
        <v>Các tuyến đường giao thông không đấu nối trực tiếp và thông ra Đường Sở Quýt đoạn từ Mép ngoài đường điện 220KV đầu tiên, tính từ Đường tỉnh 768 đi vào đến Đường Kỳ Lân có hiện trạng là đường nhựa, bê tông xi măng:
- Có bề rộng ≥5m, cách đường giao thông &gt;1.000m.
- Có bề rộng từ ≥3m đến &lt;5m, cách đường giao thông từ &gt;500m đến ≤1.000m.
- Có bề rộng &lt;3m, cách đường giao thông ≤200m.</v>
      </c>
      <c r="E186" s="203"/>
      <c r="F186" s="203"/>
      <c r="G186" s="202">
        <v>1200</v>
      </c>
      <c r="H186" s="202">
        <v>840</v>
      </c>
      <c r="I186" s="202">
        <v>720</v>
      </c>
      <c r="J186" s="199">
        <f>VLOOKUP(C186,'[1]1. MA DO'!$E$5:$AA$1933,23,0)</f>
        <v>1.1299999999999999</v>
      </c>
      <c r="K186" s="200">
        <f t="shared" si="333"/>
        <v>1.1299999999999999</v>
      </c>
      <c r="L186" s="200">
        <f t="shared" si="334"/>
        <v>1.1299999999999999</v>
      </c>
      <c r="M186" s="26">
        <f t="shared" si="424"/>
        <v>2300</v>
      </c>
      <c r="N186" s="26">
        <f t="shared" si="425"/>
        <v>1100</v>
      </c>
      <c r="O186" s="26">
        <f t="shared" si="426"/>
        <v>900</v>
      </c>
      <c r="P186" s="26">
        <f t="shared" si="427"/>
        <v>800</v>
      </c>
      <c r="Q186" s="17">
        <f t="shared" si="428"/>
        <v>3200</v>
      </c>
      <c r="R186" s="17">
        <f t="shared" si="429"/>
        <v>1500</v>
      </c>
      <c r="S186" s="17">
        <f t="shared" si="430"/>
        <v>1300</v>
      </c>
      <c r="T186" s="17">
        <f t="shared" si="431"/>
        <v>1100</v>
      </c>
      <c r="U186" s="17">
        <f t="shared" si="431"/>
        <v>4</v>
      </c>
      <c r="V186" s="17" t="str">
        <f t="shared" si="432"/>
        <v xml:space="preserve">Các tuyến đường giao thông không đấu nối trực tiếp và thông ra </v>
      </c>
      <c r="W186" s="17" t="str">
        <f t="shared" si="433"/>
        <v>Đường Sở Quýt</v>
      </c>
      <c r="X186" s="17" t="str">
        <f t="shared" si="433"/>
        <v xml:space="preserve"> đoạn từ Mép ngoài đường điện 220KV đầu tiên, tính từ Đường tỉnh 768 đi vào</v>
      </c>
      <c r="Y186" s="17" t="str">
        <f t="shared" si="434"/>
        <v xml:space="preserve"> đến Đường Kỳ Lân</v>
      </c>
      <c r="Z186" s="17" t="s">
        <v>278</v>
      </c>
      <c r="AA186" s="157" t="s">
        <v>105</v>
      </c>
      <c r="AB186" s="157" t="s">
        <v>106</v>
      </c>
      <c r="AC186" s="157" t="s">
        <v>102</v>
      </c>
    </row>
    <row r="187" spans="1:29" ht="94.5" x14ac:dyDescent="0.25">
      <c r="A187" s="171">
        <f t="shared" si="336"/>
        <v>182</v>
      </c>
      <c r="B187" s="171" t="str">
        <f t="shared" si="422"/>
        <v>VT4*0,8</v>
      </c>
      <c r="C187" s="171" t="str">
        <f t="shared" si="423"/>
        <v>VC38NT2_D2</v>
      </c>
      <c r="D187" s="203" t="str">
        <f>V187&amp;W187&amp;X187&amp;Y187&amp;Z187</f>
        <v>Các tuyến đường giao thông không đấu nối trực tiếp và thông ra Đường Sở Quýt đoạn từ Mép ngoài đường điện 220KV đầu tiên, tính từ Đường tỉnh 768 đi vào đến Đường Kỳ Lân có hiện trạng là đường nhựa, bê tông xi măng:
- Có bề rộng từ ≥3m đến &lt;5m, cách đường giao thông &gt;1.000m.
- Có bề rộng &lt;3m, cách đường giao thông &gt;200m.</v>
      </c>
      <c r="E187" s="203"/>
      <c r="F187" s="203"/>
      <c r="G187" s="202">
        <v>990</v>
      </c>
      <c r="H187" s="202">
        <v>690</v>
      </c>
      <c r="I187" s="202">
        <v>590</v>
      </c>
      <c r="J187" s="199">
        <f>VLOOKUP(C187,'[1]1. MA DO'!$E$5:$AA$1933,23,0)</f>
        <v>1.1299999999999999</v>
      </c>
      <c r="K187" s="200">
        <f t="shared" si="333"/>
        <v>1.1299999999999999</v>
      </c>
      <c r="L187" s="200">
        <f t="shared" si="334"/>
        <v>1.1299999999999999</v>
      </c>
      <c r="M187" s="26">
        <f t="shared" si="424"/>
        <v>2300</v>
      </c>
      <c r="N187" s="26">
        <f t="shared" si="425"/>
        <v>1100</v>
      </c>
      <c r="O187" s="26">
        <f t="shared" si="426"/>
        <v>900</v>
      </c>
      <c r="P187" s="26">
        <f t="shared" si="427"/>
        <v>800</v>
      </c>
      <c r="Q187" s="17">
        <f t="shared" si="428"/>
        <v>3200</v>
      </c>
      <c r="R187" s="17">
        <f t="shared" si="429"/>
        <v>1500</v>
      </c>
      <c r="S187" s="17">
        <f t="shared" si="430"/>
        <v>1300</v>
      </c>
      <c r="T187" s="17">
        <f t="shared" si="431"/>
        <v>1100</v>
      </c>
      <c r="U187" s="17">
        <f t="shared" si="431"/>
        <v>4</v>
      </c>
      <c r="V187" s="17" t="str">
        <f t="shared" si="432"/>
        <v xml:space="preserve">Các tuyến đường giao thông không đấu nối trực tiếp và thông ra </v>
      </c>
      <c r="W187" s="17" t="str">
        <f t="shared" si="433"/>
        <v>Đường Sở Quýt</v>
      </c>
      <c r="X187" s="17" t="str">
        <f t="shared" si="433"/>
        <v xml:space="preserve"> đoạn từ Mép ngoài đường điện 220KV đầu tiên, tính từ Đường tỉnh 768 đi vào</v>
      </c>
      <c r="Y187" s="17" t="str">
        <f t="shared" si="434"/>
        <v xml:space="preserve"> đến Đường Kỳ Lân</v>
      </c>
      <c r="Z187" s="17" t="s">
        <v>293</v>
      </c>
      <c r="AA187" s="17">
        <v>0</v>
      </c>
      <c r="AB187" s="17">
        <v>0</v>
      </c>
      <c r="AC187" s="17">
        <v>0</v>
      </c>
    </row>
    <row r="188" spans="1:29" ht="31.5" x14ac:dyDescent="0.25">
      <c r="A188" s="171">
        <f t="shared" si="336"/>
        <v>183</v>
      </c>
      <c r="B188" s="171" t="str">
        <f>'Đầu vào (2)'!G183</f>
        <v>VC38NT2_D3</v>
      </c>
      <c r="C188" s="171" t="str">
        <f>$B$188</f>
        <v>VC38NT2_D3</v>
      </c>
      <c r="D188" s="178" t="str">
        <f>'Đầu vào (2)'!H183</f>
        <v>Đường Sở Quýt</v>
      </c>
      <c r="E188" s="178" t="str">
        <f>'Đầu vào (2)'!I183</f>
        <v>Đường Kỳ Lân</v>
      </c>
      <c r="F188" s="178" t="str">
        <f>'Đầu vào (2)'!J183</f>
        <v>Giáp ranh xã Phường Hố Nai</v>
      </c>
      <c r="G188" s="202">
        <v>2800</v>
      </c>
      <c r="H188" s="202">
        <v>2000</v>
      </c>
      <c r="I188" s="202">
        <v>1700</v>
      </c>
      <c r="J188" s="199">
        <f>VLOOKUP(C188,'[1]1. MA DO'!$E$5:$AA$1933,23,0)</f>
        <v>1.1299999999999999</v>
      </c>
      <c r="K188" s="200">
        <f t="shared" si="333"/>
        <v>1.1299999999999999</v>
      </c>
      <c r="L188" s="200">
        <f t="shared" si="334"/>
        <v>1.1299999999999999</v>
      </c>
      <c r="M188" s="26">
        <f>'Đầu vào (2)'!K183</f>
        <v>2000</v>
      </c>
      <c r="N188" s="26">
        <f>'Đầu vào (2)'!L183</f>
        <v>1000</v>
      </c>
      <c r="O188" s="26">
        <f>'Đầu vào (2)'!M183</f>
        <v>800</v>
      </c>
      <c r="P188" s="26">
        <f>'Đầu vào (2)'!N183</f>
        <v>500</v>
      </c>
      <c r="Q188" s="17">
        <f>VLOOKUP(B188,'[2]Giá đề xuất ODT'!$G$11:$AD$2233,21,0)</f>
        <v>2800</v>
      </c>
      <c r="R188" s="17">
        <f>VLOOKUP(B188,'[2]Giá đề xuất ODT'!$G$11:$AD$2233,22,0)</f>
        <v>1400</v>
      </c>
      <c r="S188" s="17">
        <f>VLOOKUP(B188,'[2]Giá đề xuất ODT'!$G$11:$AD$2233,23,0)</f>
        <v>1100</v>
      </c>
      <c r="T188" s="17">
        <f>VLOOKUP(B188,'[2]Giá đề xuất ODT'!$G$11:$AD$2233,24,0)</f>
        <v>700</v>
      </c>
      <c r="U188" s="6">
        <v>4</v>
      </c>
      <c r="W188" s="17" t="str">
        <f>D188</f>
        <v>Đường Sở Quýt</v>
      </c>
      <c r="X188" s="17" t="str">
        <f>" đoạn từ "&amp;E188</f>
        <v xml:space="preserve"> đoạn từ Đường Kỳ Lân</v>
      </c>
      <c r="Y188" s="17" t="str">
        <f>" đến "&amp;F188</f>
        <v xml:space="preserve"> đến Giáp ranh xã Phường Hố Nai</v>
      </c>
    </row>
    <row r="189" spans="1:29" ht="78.75" x14ac:dyDescent="0.25">
      <c r="A189" s="171">
        <f t="shared" si="336"/>
        <v>184</v>
      </c>
      <c r="B189" s="171" t="str">
        <f t="shared" ref="B189:B194" si="435">B182</f>
        <v>VT2</v>
      </c>
      <c r="C189" s="171" t="str">
        <f t="shared" ref="C189:C194" si="436">$B$188</f>
        <v>VC38NT2_D3</v>
      </c>
      <c r="D189" s="203" t="str">
        <f>V189&amp;W189&amp;X189&amp;Y189&amp;Z189&amp;"
"&amp;AA189&amp;"
"
&amp;AB189</f>
        <v>Các tuyến đường giao thông đấu nối trực tiếp ra Đường Sở Quýt đoạn từ Đường Kỳ Lân đến Giáp ranh xã Phường Hố Nai có hiện trạng là đường nhựa, bê tông xi măng:
- Có bề rộng ≥5m, cách đường giao thông ≤1.000m.
- Có bề rộng từ ≥3m đến &lt;5m, cách đường giao thông ≤500m.</v>
      </c>
      <c r="E189" s="203"/>
      <c r="F189" s="203"/>
      <c r="G189" s="202">
        <v>1400</v>
      </c>
      <c r="H189" s="202">
        <v>980</v>
      </c>
      <c r="I189" s="202">
        <v>840</v>
      </c>
      <c r="J189" s="199">
        <f>VLOOKUP(C189,'[1]1. MA DO'!$E$5:$AA$1933,23,0)</f>
        <v>1.1299999999999999</v>
      </c>
      <c r="K189" s="200">
        <f t="shared" si="333"/>
        <v>1.1299999999999999</v>
      </c>
      <c r="L189" s="200">
        <f t="shared" si="334"/>
        <v>1.1299999999999999</v>
      </c>
      <c r="M189" s="26">
        <f t="shared" ref="M189:M194" si="437">M188</f>
        <v>2000</v>
      </c>
      <c r="N189" s="26">
        <f t="shared" ref="N189:N194" si="438">N188</f>
        <v>1000</v>
      </c>
      <c r="O189" s="26">
        <f t="shared" ref="O189:O194" si="439">O188</f>
        <v>800</v>
      </c>
      <c r="P189" s="26">
        <f t="shared" ref="P189:P194" si="440">P188</f>
        <v>500</v>
      </c>
      <c r="Q189" s="17">
        <f t="shared" ref="Q189:Q194" si="441">Q188</f>
        <v>2800</v>
      </c>
      <c r="R189" s="17">
        <f t="shared" ref="R189:R194" si="442">R188</f>
        <v>1400</v>
      </c>
      <c r="S189" s="17">
        <f t="shared" ref="S189:S194" si="443">S188</f>
        <v>1100</v>
      </c>
      <c r="T189" s="17">
        <f t="shared" ref="T189:U194" si="444">T188</f>
        <v>700</v>
      </c>
      <c r="U189" s="17">
        <f t="shared" si="444"/>
        <v>4</v>
      </c>
      <c r="V189" s="17" t="str">
        <f t="shared" ref="V189:V194" si="445">V182</f>
        <v xml:space="preserve">Các tuyến đường giao thông đấu nối trực tiếp ra </v>
      </c>
      <c r="W189" s="17" t="str">
        <f t="shared" ref="W189:X194" si="446">W188</f>
        <v>Đường Sở Quýt</v>
      </c>
      <c r="X189" s="17" t="str">
        <f t="shared" si="446"/>
        <v xml:space="preserve"> đoạn từ Đường Kỳ Lân</v>
      </c>
      <c r="Y189" s="17" t="str">
        <f t="shared" ref="Y189:Y194" si="447">Y188</f>
        <v xml:space="preserve"> đến Giáp ranh xã Phường Hố Nai</v>
      </c>
      <c r="Z189" s="17" t="s">
        <v>278</v>
      </c>
      <c r="AA189" s="157" t="s">
        <v>103</v>
      </c>
      <c r="AB189" s="157" t="s">
        <v>104</v>
      </c>
      <c r="AC189" s="17">
        <v>0</v>
      </c>
    </row>
    <row r="190" spans="1:29" ht="78.75" x14ac:dyDescent="0.25">
      <c r="A190" s="171">
        <f t="shared" si="336"/>
        <v>185</v>
      </c>
      <c r="B190" s="171" t="str">
        <f t="shared" si="435"/>
        <v>VT3</v>
      </c>
      <c r="C190" s="171" t="str">
        <f t="shared" si="436"/>
        <v>VC38NT2_D3</v>
      </c>
      <c r="D190" s="203" t="str">
        <f>V190&amp;W190&amp;X190&amp;Y190&amp;Z190&amp;"
"&amp;AA190&amp;"
"&amp;AB190&amp;"
"&amp;AC190</f>
        <v>Các tuyến đường giao thông đấu nối trực tiếp ra Đường Sở Quýt đoạn từ Đường Kỳ Lân đến Giáp ranh xã Phường Hố Nai có hiện trạng là đường nhựa, bê tông xi măng:
- Có bề rộng ≥5m, cách đường giao thông &gt;1.000m.
- Có bề rộng từ ≥3m đến &lt;5m, cách đường giao thông từ &gt;500m đến ≤1.000m.
- Có bề rộng &lt;3m, cách đường giao thông ≤200m.</v>
      </c>
      <c r="E190" s="203"/>
      <c r="F190" s="203"/>
      <c r="G190" s="202">
        <v>1100</v>
      </c>
      <c r="H190" s="202">
        <v>770</v>
      </c>
      <c r="I190" s="202">
        <v>660</v>
      </c>
      <c r="J190" s="199">
        <f>VLOOKUP(C190,'[1]1. MA DO'!$E$5:$AA$1933,23,0)</f>
        <v>1.1299999999999999</v>
      </c>
      <c r="K190" s="200">
        <f t="shared" si="333"/>
        <v>1.1299999999999999</v>
      </c>
      <c r="L190" s="200">
        <f t="shared" si="334"/>
        <v>1.1299999999999999</v>
      </c>
      <c r="M190" s="26">
        <f t="shared" si="437"/>
        <v>2000</v>
      </c>
      <c r="N190" s="26">
        <f t="shared" si="438"/>
        <v>1000</v>
      </c>
      <c r="O190" s="26">
        <f t="shared" si="439"/>
        <v>800</v>
      </c>
      <c r="P190" s="26">
        <f t="shared" si="440"/>
        <v>500</v>
      </c>
      <c r="Q190" s="17">
        <f t="shared" si="441"/>
        <v>2800</v>
      </c>
      <c r="R190" s="17">
        <f t="shared" si="442"/>
        <v>1400</v>
      </c>
      <c r="S190" s="17">
        <f t="shared" si="443"/>
        <v>1100</v>
      </c>
      <c r="T190" s="17">
        <f t="shared" si="444"/>
        <v>700</v>
      </c>
      <c r="U190" s="17">
        <f t="shared" si="444"/>
        <v>4</v>
      </c>
      <c r="V190" s="17" t="str">
        <f t="shared" si="445"/>
        <v xml:space="preserve">Các tuyến đường giao thông đấu nối trực tiếp ra </v>
      </c>
      <c r="W190" s="17" t="str">
        <f t="shared" si="446"/>
        <v>Đường Sở Quýt</v>
      </c>
      <c r="X190" s="17" t="str">
        <f t="shared" si="446"/>
        <v xml:space="preserve"> đoạn từ Đường Kỳ Lân</v>
      </c>
      <c r="Y190" s="17" t="str">
        <f t="shared" si="447"/>
        <v xml:space="preserve"> đến Giáp ranh xã Phường Hố Nai</v>
      </c>
      <c r="Z190" s="17" t="s">
        <v>278</v>
      </c>
      <c r="AA190" s="157" t="s">
        <v>105</v>
      </c>
      <c r="AB190" s="157" t="s">
        <v>106</v>
      </c>
      <c r="AC190" s="157" t="s">
        <v>102</v>
      </c>
    </row>
    <row r="191" spans="1:29" ht="94.5" x14ac:dyDescent="0.25">
      <c r="A191" s="171">
        <f t="shared" si="336"/>
        <v>186</v>
      </c>
      <c r="B191" s="171" t="str">
        <f t="shared" si="435"/>
        <v>VT4</v>
      </c>
      <c r="C191" s="171" t="str">
        <f t="shared" si="436"/>
        <v>VC38NT2_D3</v>
      </c>
      <c r="D191" s="203" t="str">
        <f>V191&amp;W191&amp;X191&amp;Y191&amp;Z191</f>
        <v>Các tuyến đường giao thông đấu nối trực tiếp ra Đường Sở Quýt đoạn từ Đường Kỳ Lân đến Giáp ranh xã Phường Hố Nai có hiện trạng là đường nhựa, bê tông xi măng:
- Có bề rộng từ ≥3m đến &lt;5m, cách đường giao thông &gt;1.000m.
- Có bề rộng &lt;3m, cách đường giao thông &gt;200m.</v>
      </c>
      <c r="E191" s="203"/>
      <c r="F191" s="203"/>
      <c r="G191" s="202">
        <v>700</v>
      </c>
      <c r="H191" s="202">
        <v>490</v>
      </c>
      <c r="I191" s="202">
        <v>420</v>
      </c>
      <c r="J191" s="199">
        <f>VLOOKUP(C191,'[1]1. MA DO'!$E$5:$AA$1933,23,0)</f>
        <v>1.1299999999999999</v>
      </c>
      <c r="K191" s="200">
        <f t="shared" si="333"/>
        <v>1.1299999999999999</v>
      </c>
      <c r="L191" s="200">
        <f t="shared" si="334"/>
        <v>1.1299999999999999</v>
      </c>
      <c r="M191" s="26">
        <f t="shared" si="437"/>
        <v>2000</v>
      </c>
      <c r="N191" s="26">
        <f t="shared" si="438"/>
        <v>1000</v>
      </c>
      <c r="O191" s="26">
        <f t="shared" si="439"/>
        <v>800</v>
      </c>
      <c r="P191" s="26">
        <f t="shared" si="440"/>
        <v>500</v>
      </c>
      <c r="Q191" s="17">
        <f t="shared" si="441"/>
        <v>2800</v>
      </c>
      <c r="R191" s="17">
        <f t="shared" si="442"/>
        <v>1400</v>
      </c>
      <c r="S191" s="17">
        <f t="shared" si="443"/>
        <v>1100</v>
      </c>
      <c r="T191" s="17">
        <f t="shared" si="444"/>
        <v>700</v>
      </c>
      <c r="U191" s="17">
        <f t="shared" si="444"/>
        <v>4</v>
      </c>
      <c r="V191" s="17" t="str">
        <f t="shared" si="445"/>
        <v xml:space="preserve">Các tuyến đường giao thông đấu nối trực tiếp ra </v>
      </c>
      <c r="W191" s="17" t="str">
        <f t="shared" si="446"/>
        <v>Đường Sở Quýt</v>
      </c>
      <c r="X191" s="17" t="str">
        <f t="shared" si="446"/>
        <v xml:space="preserve"> đoạn từ Đường Kỳ Lân</v>
      </c>
      <c r="Y191" s="17" t="str">
        <f t="shared" si="447"/>
        <v xml:space="preserve"> đến Giáp ranh xã Phường Hố Nai</v>
      </c>
      <c r="Z191" s="17" t="s">
        <v>293</v>
      </c>
      <c r="AA191" s="17">
        <v>0</v>
      </c>
      <c r="AB191" s="17">
        <v>0</v>
      </c>
      <c r="AC191" s="17">
        <v>0</v>
      </c>
    </row>
    <row r="192" spans="1:29" ht="94.5" x14ac:dyDescent="0.25">
      <c r="A192" s="171">
        <f t="shared" si="336"/>
        <v>187</v>
      </c>
      <c r="B192" s="171" t="str">
        <f t="shared" si="435"/>
        <v>VT2*0,8</v>
      </c>
      <c r="C192" s="171" t="str">
        <f t="shared" si="436"/>
        <v>VC38NT2_D3</v>
      </c>
      <c r="D192" s="203" t="str">
        <f>V192&amp;W192&amp;X192&amp;Y192&amp;Z192&amp;"
"&amp;AA192&amp;"
"
&amp;AB192</f>
        <v>Các tuyến đường giao thông không đấu nối trực tiếp và thông ra Đường Sở Quýt đoạn từ Đường Kỳ Lân đến Giáp ranh xã Phường Hố Nai có hiện trạng là đường nhựa, bê tông xi măng:
- Có bề rộng ≥5m, cách đường giao thông ≤1.000m.
- Có bề rộng từ ≥3m đến &lt;5m, cách đường giao thông ≤500m.</v>
      </c>
      <c r="E192" s="203"/>
      <c r="F192" s="203"/>
      <c r="G192" s="202">
        <v>1300</v>
      </c>
      <c r="H192" s="202">
        <v>910</v>
      </c>
      <c r="I192" s="202">
        <v>780</v>
      </c>
      <c r="J192" s="199">
        <f>VLOOKUP(C192,'[1]1. MA DO'!$E$5:$AA$1933,23,0)</f>
        <v>1.1299999999999999</v>
      </c>
      <c r="K192" s="200">
        <f t="shared" si="333"/>
        <v>1.1299999999999999</v>
      </c>
      <c r="L192" s="200">
        <f t="shared" si="334"/>
        <v>1.1299999999999999</v>
      </c>
      <c r="M192" s="26">
        <f t="shared" si="437"/>
        <v>2000</v>
      </c>
      <c r="N192" s="26">
        <f t="shared" si="438"/>
        <v>1000</v>
      </c>
      <c r="O192" s="26">
        <f t="shared" si="439"/>
        <v>800</v>
      </c>
      <c r="P192" s="26">
        <f t="shared" si="440"/>
        <v>500</v>
      </c>
      <c r="Q192" s="17">
        <f t="shared" si="441"/>
        <v>2800</v>
      </c>
      <c r="R192" s="17">
        <f t="shared" si="442"/>
        <v>1400</v>
      </c>
      <c r="S192" s="17">
        <f t="shared" si="443"/>
        <v>1100</v>
      </c>
      <c r="T192" s="17">
        <f t="shared" si="444"/>
        <v>700</v>
      </c>
      <c r="U192" s="17">
        <f t="shared" si="444"/>
        <v>4</v>
      </c>
      <c r="V192" s="17" t="str">
        <f t="shared" si="445"/>
        <v xml:space="preserve">Các tuyến đường giao thông không đấu nối trực tiếp và thông ra </v>
      </c>
      <c r="W192" s="17" t="str">
        <f t="shared" si="446"/>
        <v>Đường Sở Quýt</v>
      </c>
      <c r="X192" s="17" t="str">
        <f t="shared" si="446"/>
        <v xml:space="preserve"> đoạn từ Đường Kỳ Lân</v>
      </c>
      <c r="Y192" s="17" t="str">
        <f t="shared" si="447"/>
        <v xml:space="preserve"> đến Giáp ranh xã Phường Hố Nai</v>
      </c>
      <c r="Z192" s="17" t="s">
        <v>278</v>
      </c>
      <c r="AA192" s="157" t="s">
        <v>103</v>
      </c>
      <c r="AB192" s="157" t="s">
        <v>104</v>
      </c>
      <c r="AC192" s="17">
        <v>0</v>
      </c>
    </row>
    <row r="193" spans="1:29" ht="94.5" x14ac:dyDescent="0.25">
      <c r="A193" s="171">
        <f t="shared" si="336"/>
        <v>188</v>
      </c>
      <c r="B193" s="171" t="str">
        <f t="shared" si="435"/>
        <v>VT3*0,8</v>
      </c>
      <c r="C193" s="171" t="str">
        <f t="shared" si="436"/>
        <v>VC38NT2_D3</v>
      </c>
      <c r="D193" s="203" t="str">
        <f>V193&amp;W193&amp;X193&amp;Y193&amp;Z193&amp;"
"&amp;AA193&amp;"
"
&amp;AB193&amp;"
"&amp;AC193</f>
        <v>Các tuyến đường giao thông không đấu nối trực tiếp và thông ra Đường Sở Quýt đoạn từ Đường Kỳ Lân đến Giáp ranh xã Phường Hố Nai có hiện trạng là đường nhựa, bê tông xi măng:
- Có bề rộng ≥5m, cách đường giao thông &gt;1.000m.
- Có bề rộng từ ≥3m đến &lt;5m, cách đường giao thông từ &gt;500m đến ≤1.000m.
- Có bề rộng &lt;3m, cách đường giao thông ≤200m.</v>
      </c>
      <c r="E193" s="203"/>
      <c r="F193" s="203"/>
      <c r="G193" s="202">
        <v>990</v>
      </c>
      <c r="H193" s="202">
        <v>690</v>
      </c>
      <c r="I193" s="202">
        <v>590</v>
      </c>
      <c r="J193" s="199">
        <f>VLOOKUP(C193,'[1]1. MA DO'!$E$5:$AA$1933,23,0)</f>
        <v>1.1299999999999999</v>
      </c>
      <c r="K193" s="200">
        <f t="shared" si="333"/>
        <v>1.1299999999999999</v>
      </c>
      <c r="L193" s="200">
        <f t="shared" si="334"/>
        <v>1.1299999999999999</v>
      </c>
      <c r="M193" s="26">
        <f t="shared" si="437"/>
        <v>2000</v>
      </c>
      <c r="N193" s="26">
        <f t="shared" si="438"/>
        <v>1000</v>
      </c>
      <c r="O193" s="26">
        <f t="shared" si="439"/>
        <v>800</v>
      </c>
      <c r="P193" s="26">
        <f t="shared" si="440"/>
        <v>500</v>
      </c>
      <c r="Q193" s="17">
        <f t="shared" si="441"/>
        <v>2800</v>
      </c>
      <c r="R193" s="17">
        <f t="shared" si="442"/>
        <v>1400</v>
      </c>
      <c r="S193" s="17">
        <f t="shared" si="443"/>
        <v>1100</v>
      </c>
      <c r="T193" s="17">
        <f t="shared" si="444"/>
        <v>700</v>
      </c>
      <c r="U193" s="17">
        <f t="shared" si="444"/>
        <v>4</v>
      </c>
      <c r="V193" s="17" t="str">
        <f t="shared" si="445"/>
        <v xml:space="preserve">Các tuyến đường giao thông không đấu nối trực tiếp và thông ra </v>
      </c>
      <c r="W193" s="17" t="str">
        <f t="shared" si="446"/>
        <v>Đường Sở Quýt</v>
      </c>
      <c r="X193" s="17" t="str">
        <f t="shared" si="446"/>
        <v xml:space="preserve"> đoạn từ Đường Kỳ Lân</v>
      </c>
      <c r="Y193" s="17" t="str">
        <f t="shared" si="447"/>
        <v xml:space="preserve"> đến Giáp ranh xã Phường Hố Nai</v>
      </c>
      <c r="Z193" s="17" t="s">
        <v>278</v>
      </c>
      <c r="AA193" s="157" t="s">
        <v>105</v>
      </c>
      <c r="AB193" s="157" t="s">
        <v>106</v>
      </c>
      <c r="AC193" s="157" t="s">
        <v>102</v>
      </c>
    </row>
    <row r="194" spans="1:29" ht="94.5" x14ac:dyDescent="0.25">
      <c r="A194" s="171">
        <f t="shared" si="336"/>
        <v>189</v>
      </c>
      <c r="B194" s="171" t="str">
        <f t="shared" si="435"/>
        <v>VT4*0,8</v>
      </c>
      <c r="C194" s="171" t="str">
        <f t="shared" si="436"/>
        <v>VC38NT2_D3</v>
      </c>
      <c r="D194" s="203" t="str">
        <f>V194&amp;W194&amp;X194&amp;Y194&amp;Z194</f>
        <v>Các tuyến đường giao thông không đấu nối trực tiếp và thông ra Đường Sở Quýt đoạn từ Đường Kỳ Lân đến Giáp ranh xã Phường Hố Nai có hiện trạng là đường nhựa, bê tông xi măng:
- Có bề rộng từ ≥3m đến &lt;5m, cách đường giao thông &gt;1.000m.
- Có bề rộng &lt;3m, cách đường giao thông &gt;200m.</v>
      </c>
      <c r="E194" s="203"/>
      <c r="F194" s="203"/>
      <c r="G194" s="202">
        <v>630</v>
      </c>
      <c r="H194" s="202">
        <v>440</v>
      </c>
      <c r="I194" s="202">
        <v>380</v>
      </c>
      <c r="J194" s="199">
        <f>VLOOKUP(C194,'[1]1. MA DO'!$E$5:$AA$1933,23,0)</f>
        <v>1.1299999999999999</v>
      </c>
      <c r="K194" s="200">
        <f t="shared" si="333"/>
        <v>1.1299999999999999</v>
      </c>
      <c r="L194" s="200">
        <f t="shared" si="334"/>
        <v>1.1299999999999999</v>
      </c>
      <c r="M194" s="26">
        <f t="shared" si="437"/>
        <v>2000</v>
      </c>
      <c r="N194" s="26">
        <f t="shared" si="438"/>
        <v>1000</v>
      </c>
      <c r="O194" s="26">
        <f t="shared" si="439"/>
        <v>800</v>
      </c>
      <c r="P194" s="26">
        <f t="shared" si="440"/>
        <v>500</v>
      </c>
      <c r="Q194" s="17">
        <f t="shared" si="441"/>
        <v>2800</v>
      </c>
      <c r="R194" s="17">
        <f t="shared" si="442"/>
        <v>1400</v>
      </c>
      <c r="S194" s="17">
        <f t="shared" si="443"/>
        <v>1100</v>
      </c>
      <c r="T194" s="17">
        <f t="shared" si="444"/>
        <v>700</v>
      </c>
      <c r="U194" s="17">
        <f t="shared" si="444"/>
        <v>4</v>
      </c>
      <c r="V194" s="17" t="str">
        <f t="shared" si="445"/>
        <v xml:space="preserve">Các tuyến đường giao thông không đấu nối trực tiếp và thông ra </v>
      </c>
      <c r="W194" s="17" t="str">
        <f t="shared" si="446"/>
        <v>Đường Sở Quýt</v>
      </c>
      <c r="X194" s="17" t="str">
        <f t="shared" si="446"/>
        <v xml:space="preserve"> đoạn từ Đường Kỳ Lân</v>
      </c>
      <c r="Y194" s="17" t="str">
        <f t="shared" si="447"/>
        <v xml:space="preserve"> đến Giáp ranh xã Phường Hố Nai</v>
      </c>
      <c r="Z194" s="17" t="s">
        <v>293</v>
      </c>
      <c r="AA194" s="17">
        <v>0</v>
      </c>
      <c r="AB194" s="17">
        <v>0</v>
      </c>
      <c r="AC194" s="17">
        <v>0</v>
      </c>
    </row>
    <row r="195" spans="1:29" ht="31.5" x14ac:dyDescent="0.25">
      <c r="A195" s="171">
        <f t="shared" si="336"/>
        <v>190</v>
      </c>
      <c r="B195" s="171" t="str">
        <f>'Đầu vào (2)'!G190</f>
        <v>VC1NT1_D3</v>
      </c>
      <c r="C195" s="171" t="str">
        <f>$B$195</f>
        <v>VC1NT1_D3</v>
      </c>
      <c r="D195" s="178" t="str">
        <f>'Đầu vào (2)'!H190</f>
        <v>Đường tỉnh 768</v>
      </c>
      <c r="E195" s="178" t="str">
        <f>'Đầu vào (2)'!I190</f>
        <v>Giáp ranh phường Tân Triều</v>
      </c>
      <c r="F195" s="178" t="str">
        <f>'Đầu vào (2)'!J190</f>
        <v>Cầu Ông Hường</v>
      </c>
      <c r="G195" s="202">
        <v>7400</v>
      </c>
      <c r="H195" s="202">
        <v>5200</v>
      </c>
      <c r="I195" s="202">
        <v>4400</v>
      </c>
      <c r="J195" s="199">
        <f>VLOOKUP(C195,'[1]1. MA DO'!$E$5:$AA$1933,23,0)</f>
        <v>1.1100000000000001</v>
      </c>
      <c r="K195" s="200">
        <f t="shared" si="333"/>
        <v>1.1100000000000001</v>
      </c>
      <c r="L195" s="200">
        <f t="shared" si="334"/>
        <v>1.1100000000000001</v>
      </c>
      <c r="M195" s="26">
        <f>'Đầu vào (2)'!K190</f>
        <v>5500</v>
      </c>
      <c r="N195" s="26">
        <f>'Đầu vào (2)'!L190</f>
        <v>2700</v>
      </c>
      <c r="O195" s="26">
        <f>'Đầu vào (2)'!M190</f>
        <v>2000</v>
      </c>
      <c r="P195" s="26">
        <f>'Đầu vào (2)'!N190</f>
        <v>1300</v>
      </c>
      <c r="Q195" s="17">
        <f>VLOOKUP(B195,'[2]Giá đề xuất ODT'!$G$11:$AD$2233,21,0)</f>
        <v>7400</v>
      </c>
      <c r="R195" s="17">
        <f>VLOOKUP(B195,'[2]Giá đề xuất ODT'!$G$11:$AD$2233,22,0)</f>
        <v>3700</v>
      </c>
      <c r="S195" s="17">
        <f>VLOOKUP(B195,'[2]Giá đề xuất ODT'!$G$11:$AD$2233,23,0)</f>
        <v>2700</v>
      </c>
      <c r="T195" s="17">
        <f>VLOOKUP(B195,'[2]Giá đề xuất ODT'!$G$11:$AD$2233,24,0)</f>
        <v>1800</v>
      </c>
      <c r="U195" s="6">
        <v>3</v>
      </c>
      <c r="W195" s="17" t="str">
        <f>D195</f>
        <v>Đường tỉnh 768</v>
      </c>
      <c r="X195" s="17" t="str">
        <f>" đoạn từ "&amp;E195</f>
        <v xml:space="preserve"> đoạn từ Giáp ranh phường Tân Triều</v>
      </c>
      <c r="Y195" s="17" t="str">
        <f>" đến "&amp;F195</f>
        <v xml:space="preserve"> đến Cầu Ông Hường</v>
      </c>
    </row>
    <row r="196" spans="1:29" ht="78.75" x14ac:dyDescent="0.25">
      <c r="A196" s="171">
        <f t="shared" si="336"/>
        <v>191</v>
      </c>
      <c r="B196" s="171" t="str">
        <f t="shared" ref="B196:B201" si="448">B189</f>
        <v>VT2</v>
      </c>
      <c r="C196" s="171" t="str">
        <f t="shared" ref="C196:C201" si="449">$B$195</f>
        <v>VC1NT1_D3</v>
      </c>
      <c r="D196" s="203" t="str">
        <f>V196&amp;W196&amp;X196&amp;Y196&amp;Z196&amp;"
"&amp;AA196&amp;"
"
&amp;AB196</f>
        <v>Các tuyến đường giao thông đấu nối trực tiếp ra Đường tỉnh 768 đoạn từ Giáp ranh phường Tân Triều đến Cầu Ông Hường có hiện trạng là đường nhựa, bê tông xi măng:
- Có bề rộng ≥5m, cách đường giao thông ≤1.000m.
- Có bề rộng từ ≥3m đến &lt;5m, cách đường giao thông ≤500m.</v>
      </c>
      <c r="E196" s="203"/>
      <c r="F196" s="203"/>
      <c r="G196" s="202">
        <v>3700</v>
      </c>
      <c r="H196" s="202">
        <v>2600</v>
      </c>
      <c r="I196" s="202">
        <v>2200</v>
      </c>
      <c r="J196" s="199">
        <f>VLOOKUP(C196,'[1]1. MA DO'!$E$5:$AA$1933,23,0)</f>
        <v>1.1100000000000001</v>
      </c>
      <c r="K196" s="200">
        <f t="shared" si="333"/>
        <v>1.1100000000000001</v>
      </c>
      <c r="L196" s="200">
        <f t="shared" si="334"/>
        <v>1.1100000000000001</v>
      </c>
      <c r="M196" s="26">
        <f t="shared" ref="M196:M201" si="450">M195</f>
        <v>5500</v>
      </c>
      <c r="N196" s="26">
        <f t="shared" ref="N196:N201" si="451">N195</f>
        <v>2700</v>
      </c>
      <c r="O196" s="26">
        <f t="shared" ref="O196:O201" si="452">O195</f>
        <v>2000</v>
      </c>
      <c r="P196" s="26">
        <f t="shared" ref="P196:P201" si="453">P195</f>
        <v>1300</v>
      </c>
      <c r="Q196" s="17">
        <f t="shared" ref="Q196:Q201" si="454">Q195</f>
        <v>7400</v>
      </c>
      <c r="R196" s="17">
        <f t="shared" ref="R196:R201" si="455">R195</f>
        <v>3700</v>
      </c>
      <c r="S196" s="17">
        <f t="shared" ref="S196:S201" si="456">S195</f>
        <v>2700</v>
      </c>
      <c r="T196" s="17">
        <f t="shared" ref="T196:U201" si="457">T195</f>
        <v>1800</v>
      </c>
      <c r="U196" s="17">
        <f t="shared" si="457"/>
        <v>3</v>
      </c>
      <c r="V196" s="17" t="str">
        <f t="shared" ref="V196:V201" si="458">V189</f>
        <v xml:space="preserve">Các tuyến đường giao thông đấu nối trực tiếp ra </v>
      </c>
      <c r="W196" s="17" t="str">
        <f t="shared" ref="W196:X201" si="459">W195</f>
        <v>Đường tỉnh 768</v>
      </c>
      <c r="X196" s="17" t="str">
        <f t="shared" si="459"/>
        <v xml:space="preserve"> đoạn từ Giáp ranh phường Tân Triều</v>
      </c>
      <c r="Y196" s="17" t="str">
        <f t="shared" ref="Y196:Y201" si="460">Y195</f>
        <v xml:space="preserve"> đến Cầu Ông Hường</v>
      </c>
      <c r="Z196" s="17" t="s">
        <v>278</v>
      </c>
      <c r="AA196" s="157" t="s">
        <v>103</v>
      </c>
      <c r="AB196" s="157" t="s">
        <v>104</v>
      </c>
      <c r="AC196" s="17">
        <v>0</v>
      </c>
    </row>
    <row r="197" spans="1:29" ht="78.75" x14ac:dyDescent="0.25">
      <c r="A197" s="171">
        <f t="shared" si="336"/>
        <v>192</v>
      </c>
      <c r="B197" s="171" t="str">
        <f t="shared" si="448"/>
        <v>VT3</v>
      </c>
      <c r="C197" s="171" t="str">
        <f t="shared" si="449"/>
        <v>VC1NT1_D3</v>
      </c>
      <c r="D197" s="203" t="str">
        <f>V197&amp;W197&amp;X197&amp;Y197&amp;Z197&amp;"
"&amp;AA197&amp;"
"&amp;AB197&amp;"
"&amp;AC197</f>
        <v>Các tuyến đường giao thông đấu nối trực tiếp ra Đường tỉnh 768 đoạn từ Giáp ranh phường Tân Triều đến Cầu Ông Hường có hiện trạng là đường nhựa, bê tông xi măng:
- Có bề rộng ≥5m, cách đường giao thông &gt;1.000m.
- Có bề rộng từ ≥3m đến &lt;5m, cách đường giao thông từ &gt;500m đến ≤1.000m.
- Có bề rộng &lt;3m, cách đường giao thông ≤200m.</v>
      </c>
      <c r="E197" s="203"/>
      <c r="F197" s="203"/>
      <c r="G197" s="202">
        <v>2700</v>
      </c>
      <c r="H197" s="202">
        <v>1900</v>
      </c>
      <c r="I197" s="202">
        <v>1600</v>
      </c>
      <c r="J197" s="199">
        <f>VLOOKUP(C197,'[1]1. MA DO'!$E$5:$AA$1933,23,0)</f>
        <v>1.1100000000000001</v>
      </c>
      <c r="K197" s="200">
        <f t="shared" si="333"/>
        <v>1.1100000000000001</v>
      </c>
      <c r="L197" s="200">
        <f t="shared" si="334"/>
        <v>1.1100000000000001</v>
      </c>
      <c r="M197" s="26">
        <f t="shared" si="450"/>
        <v>5500</v>
      </c>
      <c r="N197" s="26">
        <f t="shared" si="451"/>
        <v>2700</v>
      </c>
      <c r="O197" s="26">
        <f t="shared" si="452"/>
        <v>2000</v>
      </c>
      <c r="P197" s="26">
        <f t="shared" si="453"/>
        <v>1300</v>
      </c>
      <c r="Q197" s="17">
        <f t="shared" si="454"/>
        <v>7400</v>
      </c>
      <c r="R197" s="17">
        <f t="shared" si="455"/>
        <v>3700</v>
      </c>
      <c r="S197" s="17">
        <f t="shared" si="456"/>
        <v>2700</v>
      </c>
      <c r="T197" s="17">
        <f t="shared" si="457"/>
        <v>1800</v>
      </c>
      <c r="U197" s="17">
        <f t="shared" si="457"/>
        <v>3</v>
      </c>
      <c r="V197" s="17" t="str">
        <f t="shared" si="458"/>
        <v xml:space="preserve">Các tuyến đường giao thông đấu nối trực tiếp ra </v>
      </c>
      <c r="W197" s="17" t="str">
        <f t="shared" si="459"/>
        <v>Đường tỉnh 768</v>
      </c>
      <c r="X197" s="17" t="str">
        <f t="shared" si="459"/>
        <v xml:space="preserve"> đoạn từ Giáp ranh phường Tân Triều</v>
      </c>
      <c r="Y197" s="17" t="str">
        <f t="shared" si="460"/>
        <v xml:space="preserve"> đến Cầu Ông Hường</v>
      </c>
      <c r="Z197" s="17" t="s">
        <v>278</v>
      </c>
      <c r="AA197" s="157" t="s">
        <v>105</v>
      </c>
      <c r="AB197" s="157" t="s">
        <v>106</v>
      </c>
      <c r="AC197" s="157" t="s">
        <v>102</v>
      </c>
    </row>
    <row r="198" spans="1:29" ht="94.5" x14ac:dyDescent="0.25">
      <c r="A198" s="171">
        <f t="shared" si="336"/>
        <v>193</v>
      </c>
      <c r="B198" s="171" t="str">
        <f t="shared" si="448"/>
        <v>VT4</v>
      </c>
      <c r="C198" s="171" t="str">
        <f t="shared" si="449"/>
        <v>VC1NT1_D3</v>
      </c>
      <c r="D198" s="203" t="str">
        <f>V198&amp;W198&amp;X198&amp;Y198&amp;Z198</f>
        <v>Các tuyến đường giao thông đấu nối trực tiếp ra Đường tỉnh 768 đoạn từ Giáp ranh phường Tân Triều đến Cầu Ông Hường có hiện trạng là đường nhựa, bê tông xi măng:
- Có bề rộng từ ≥3m đến &lt;5m, cách đường giao thông &gt;1.000m.
- Có bề rộng &lt;3m, cách đường giao thông &gt;200m.</v>
      </c>
      <c r="E198" s="203"/>
      <c r="F198" s="203"/>
      <c r="G198" s="202">
        <v>1800</v>
      </c>
      <c r="H198" s="202">
        <v>1300</v>
      </c>
      <c r="I198" s="202">
        <v>1100</v>
      </c>
      <c r="J198" s="199">
        <f>VLOOKUP(C198,'[1]1. MA DO'!$E$5:$AA$1933,23,0)</f>
        <v>1.1100000000000001</v>
      </c>
      <c r="K198" s="200">
        <f t="shared" si="333"/>
        <v>1.1100000000000001</v>
      </c>
      <c r="L198" s="200">
        <f t="shared" si="334"/>
        <v>1.1100000000000001</v>
      </c>
      <c r="M198" s="26">
        <f t="shared" si="450"/>
        <v>5500</v>
      </c>
      <c r="N198" s="26">
        <f t="shared" si="451"/>
        <v>2700</v>
      </c>
      <c r="O198" s="26">
        <f t="shared" si="452"/>
        <v>2000</v>
      </c>
      <c r="P198" s="26">
        <f t="shared" si="453"/>
        <v>1300</v>
      </c>
      <c r="Q198" s="17">
        <f t="shared" si="454"/>
        <v>7400</v>
      </c>
      <c r="R198" s="17">
        <f t="shared" si="455"/>
        <v>3700</v>
      </c>
      <c r="S198" s="17">
        <f t="shared" si="456"/>
        <v>2700</v>
      </c>
      <c r="T198" s="17">
        <f t="shared" si="457"/>
        <v>1800</v>
      </c>
      <c r="U198" s="17">
        <f t="shared" si="457"/>
        <v>3</v>
      </c>
      <c r="V198" s="17" t="str">
        <f t="shared" si="458"/>
        <v xml:space="preserve">Các tuyến đường giao thông đấu nối trực tiếp ra </v>
      </c>
      <c r="W198" s="17" t="str">
        <f t="shared" si="459"/>
        <v>Đường tỉnh 768</v>
      </c>
      <c r="X198" s="17" t="str">
        <f t="shared" si="459"/>
        <v xml:space="preserve"> đoạn từ Giáp ranh phường Tân Triều</v>
      </c>
      <c r="Y198" s="17" t="str">
        <f t="shared" si="460"/>
        <v xml:space="preserve"> đến Cầu Ông Hường</v>
      </c>
      <c r="Z198" s="17" t="s">
        <v>293</v>
      </c>
      <c r="AA198" s="17">
        <v>0</v>
      </c>
      <c r="AB198" s="17">
        <v>0</v>
      </c>
      <c r="AC198" s="17">
        <v>0</v>
      </c>
    </row>
    <row r="199" spans="1:29" ht="94.5" x14ac:dyDescent="0.25">
      <c r="A199" s="171">
        <f t="shared" si="336"/>
        <v>194</v>
      </c>
      <c r="B199" s="171" t="str">
        <f t="shared" si="448"/>
        <v>VT2*0,8</v>
      </c>
      <c r="C199" s="171" t="str">
        <f t="shared" si="449"/>
        <v>VC1NT1_D3</v>
      </c>
      <c r="D199" s="203" t="str">
        <f>V199&amp;W199&amp;X199&amp;Y199&amp;Z199&amp;"
"&amp;AA199&amp;"
"
&amp;AB199</f>
        <v>Các tuyến đường giao thông không đấu nối trực tiếp và thông ra Đường tỉnh 768 đoạn từ Giáp ranh phường Tân Triều đến Cầu Ông Hường có hiện trạng là đường nhựa, bê tông xi măng:
- Có bề rộng ≥5m, cách đường giao thông ≤1.000m.
- Có bề rộng từ ≥3m đến &lt;5m, cách đường giao thông ≤500m.</v>
      </c>
      <c r="E199" s="203"/>
      <c r="F199" s="203"/>
      <c r="G199" s="202">
        <v>3300</v>
      </c>
      <c r="H199" s="202">
        <v>2300</v>
      </c>
      <c r="I199" s="202">
        <v>2000</v>
      </c>
      <c r="J199" s="199">
        <f>VLOOKUP(C199,'[1]1. MA DO'!$E$5:$AA$1933,23,0)</f>
        <v>1.1100000000000001</v>
      </c>
      <c r="K199" s="200">
        <f t="shared" ref="K199:K262" si="461">J199</f>
        <v>1.1100000000000001</v>
      </c>
      <c r="L199" s="200">
        <f t="shared" ref="L199:L262" si="462">J199</f>
        <v>1.1100000000000001</v>
      </c>
      <c r="M199" s="26">
        <f t="shared" si="450"/>
        <v>5500</v>
      </c>
      <c r="N199" s="26">
        <f t="shared" si="451"/>
        <v>2700</v>
      </c>
      <c r="O199" s="26">
        <f t="shared" si="452"/>
        <v>2000</v>
      </c>
      <c r="P199" s="26">
        <f t="shared" si="453"/>
        <v>1300</v>
      </c>
      <c r="Q199" s="17">
        <f t="shared" si="454"/>
        <v>7400</v>
      </c>
      <c r="R199" s="17">
        <f t="shared" si="455"/>
        <v>3700</v>
      </c>
      <c r="S199" s="17">
        <f t="shared" si="456"/>
        <v>2700</v>
      </c>
      <c r="T199" s="17">
        <f t="shared" si="457"/>
        <v>1800</v>
      </c>
      <c r="U199" s="17">
        <f t="shared" si="457"/>
        <v>3</v>
      </c>
      <c r="V199" s="17" t="str">
        <f t="shared" si="458"/>
        <v xml:space="preserve">Các tuyến đường giao thông không đấu nối trực tiếp và thông ra </v>
      </c>
      <c r="W199" s="17" t="str">
        <f t="shared" si="459"/>
        <v>Đường tỉnh 768</v>
      </c>
      <c r="X199" s="17" t="str">
        <f t="shared" si="459"/>
        <v xml:space="preserve"> đoạn từ Giáp ranh phường Tân Triều</v>
      </c>
      <c r="Y199" s="17" t="str">
        <f t="shared" si="460"/>
        <v xml:space="preserve"> đến Cầu Ông Hường</v>
      </c>
      <c r="Z199" s="17" t="s">
        <v>278</v>
      </c>
      <c r="AA199" s="157" t="s">
        <v>103</v>
      </c>
      <c r="AB199" s="157" t="s">
        <v>104</v>
      </c>
      <c r="AC199" s="17">
        <v>0</v>
      </c>
    </row>
    <row r="200" spans="1:29" ht="94.5" x14ac:dyDescent="0.25">
      <c r="A200" s="171">
        <f t="shared" si="336"/>
        <v>195</v>
      </c>
      <c r="B200" s="171" t="str">
        <f t="shared" si="448"/>
        <v>VT3*0,8</v>
      </c>
      <c r="C200" s="171" t="str">
        <f t="shared" si="449"/>
        <v>VC1NT1_D3</v>
      </c>
      <c r="D200" s="203" t="str">
        <f>V200&amp;W200&amp;X200&amp;Y200&amp;Z200&amp;"
"&amp;AA200&amp;"
"
&amp;AB200&amp;"
"&amp;AC200</f>
        <v>Các tuyến đường giao thông không đấu nối trực tiếp và thông ra Đường tỉnh 768 đoạn từ Giáp ranh phường Tân Triều đến Cầu Ông Hường có hiện trạng là đường nhựa, bê tông xi măng:
- Có bề rộng ≥5m, cách đường giao thông &gt;1.000m.
- Có bề rộng từ ≥3m đến &lt;5m, cách đường giao thông từ &gt;500m đến ≤1.000m.
- Có bề rộng &lt;3m, cách đường giao thông ≤200m.</v>
      </c>
      <c r="E200" s="203"/>
      <c r="F200" s="203"/>
      <c r="G200" s="202">
        <v>2400</v>
      </c>
      <c r="H200" s="202">
        <v>1700</v>
      </c>
      <c r="I200" s="202">
        <v>1400</v>
      </c>
      <c r="J200" s="199">
        <f>VLOOKUP(C200,'[1]1. MA DO'!$E$5:$AA$1933,23,0)</f>
        <v>1.1100000000000001</v>
      </c>
      <c r="K200" s="200">
        <f t="shared" si="461"/>
        <v>1.1100000000000001</v>
      </c>
      <c r="L200" s="200">
        <f t="shared" si="462"/>
        <v>1.1100000000000001</v>
      </c>
      <c r="M200" s="26">
        <f t="shared" si="450"/>
        <v>5500</v>
      </c>
      <c r="N200" s="26">
        <f t="shared" si="451"/>
        <v>2700</v>
      </c>
      <c r="O200" s="26">
        <f t="shared" si="452"/>
        <v>2000</v>
      </c>
      <c r="P200" s="26">
        <f t="shared" si="453"/>
        <v>1300</v>
      </c>
      <c r="Q200" s="17">
        <f t="shared" si="454"/>
        <v>7400</v>
      </c>
      <c r="R200" s="17">
        <f t="shared" si="455"/>
        <v>3700</v>
      </c>
      <c r="S200" s="17">
        <f t="shared" si="456"/>
        <v>2700</v>
      </c>
      <c r="T200" s="17">
        <f t="shared" si="457"/>
        <v>1800</v>
      </c>
      <c r="U200" s="17">
        <f t="shared" si="457"/>
        <v>3</v>
      </c>
      <c r="V200" s="17" t="str">
        <f t="shared" si="458"/>
        <v xml:space="preserve">Các tuyến đường giao thông không đấu nối trực tiếp và thông ra </v>
      </c>
      <c r="W200" s="17" t="str">
        <f t="shared" si="459"/>
        <v>Đường tỉnh 768</v>
      </c>
      <c r="X200" s="17" t="str">
        <f t="shared" si="459"/>
        <v xml:space="preserve"> đoạn từ Giáp ranh phường Tân Triều</v>
      </c>
      <c r="Y200" s="17" t="str">
        <f t="shared" si="460"/>
        <v xml:space="preserve"> đến Cầu Ông Hường</v>
      </c>
      <c r="Z200" s="17" t="s">
        <v>278</v>
      </c>
      <c r="AA200" s="157" t="s">
        <v>105</v>
      </c>
      <c r="AB200" s="157" t="s">
        <v>106</v>
      </c>
      <c r="AC200" s="157" t="s">
        <v>102</v>
      </c>
    </row>
    <row r="201" spans="1:29" ht="94.5" x14ac:dyDescent="0.25">
      <c r="A201" s="171">
        <f t="shared" si="336"/>
        <v>196</v>
      </c>
      <c r="B201" s="171" t="str">
        <f t="shared" si="448"/>
        <v>VT4*0,8</v>
      </c>
      <c r="C201" s="171" t="str">
        <f t="shared" si="449"/>
        <v>VC1NT1_D3</v>
      </c>
      <c r="D201" s="203" t="str">
        <f>V201&amp;W201&amp;X201&amp;Y201&amp;Z201</f>
        <v>Các tuyến đường giao thông không đấu nối trực tiếp và thông ra Đường tỉnh 768 đoạn từ Giáp ranh phường Tân Triều đến Cầu Ông Hường có hiện trạng là đường nhựa, bê tông xi măng:
- Có bề rộng từ ≥3m đến &lt;5m, cách đường giao thông &gt;1.000m.
- Có bề rộng &lt;3m, cách đường giao thông &gt;200m.</v>
      </c>
      <c r="E201" s="203"/>
      <c r="F201" s="203"/>
      <c r="G201" s="202">
        <v>1600</v>
      </c>
      <c r="H201" s="202">
        <v>1100</v>
      </c>
      <c r="I201" s="202">
        <v>960</v>
      </c>
      <c r="J201" s="199">
        <f>VLOOKUP(C201,'[1]1. MA DO'!$E$5:$AA$1933,23,0)</f>
        <v>1.1100000000000001</v>
      </c>
      <c r="K201" s="200">
        <f t="shared" si="461"/>
        <v>1.1100000000000001</v>
      </c>
      <c r="L201" s="200">
        <f t="shared" si="462"/>
        <v>1.1100000000000001</v>
      </c>
      <c r="M201" s="26">
        <f t="shared" si="450"/>
        <v>5500</v>
      </c>
      <c r="N201" s="26">
        <f t="shared" si="451"/>
        <v>2700</v>
      </c>
      <c r="O201" s="26">
        <f t="shared" si="452"/>
        <v>2000</v>
      </c>
      <c r="P201" s="26">
        <f t="shared" si="453"/>
        <v>1300</v>
      </c>
      <c r="Q201" s="17">
        <f t="shared" si="454"/>
        <v>7400</v>
      </c>
      <c r="R201" s="17">
        <f t="shared" si="455"/>
        <v>3700</v>
      </c>
      <c r="S201" s="17">
        <f t="shared" si="456"/>
        <v>2700</v>
      </c>
      <c r="T201" s="17">
        <f t="shared" si="457"/>
        <v>1800</v>
      </c>
      <c r="U201" s="17">
        <f t="shared" si="457"/>
        <v>3</v>
      </c>
      <c r="V201" s="17" t="str">
        <f t="shared" si="458"/>
        <v xml:space="preserve">Các tuyến đường giao thông không đấu nối trực tiếp và thông ra </v>
      </c>
      <c r="W201" s="17" t="str">
        <f t="shared" si="459"/>
        <v>Đường tỉnh 768</v>
      </c>
      <c r="X201" s="17" t="str">
        <f t="shared" si="459"/>
        <v xml:space="preserve"> đoạn từ Giáp ranh phường Tân Triều</v>
      </c>
      <c r="Y201" s="17" t="str">
        <f t="shared" si="460"/>
        <v xml:space="preserve"> đến Cầu Ông Hường</v>
      </c>
      <c r="Z201" s="17" t="s">
        <v>293</v>
      </c>
      <c r="AA201" s="17">
        <v>0</v>
      </c>
      <c r="AB201" s="17">
        <v>0</v>
      </c>
      <c r="AC201" s="17">
        <v>0</v>
      </c>
    </row>
    <row r="202" spans="1:29" ht="31.5" x14ac:dyDescent="0.25">
      <c r="A202" s="171">
        <f t="shared" si="336"/>
        <v>197</v>
      </c>
      <c r="B202" s="171" t="str">
        <f>'Đầu vào (2)'!G197</f>
        <v>VC1NT1_D4</v>
      </c>
      <c r="C202" s="171" t="str">
        <f>$B$202</f>
        <v>VC1NT1_D4</v>
      </c>
      <c r="D202" s="178" t="str">
        <f>'Đầu vào (2)'!H197</f>
        <v>Đường tỉnh 768</v>
      </c>
      <c r="E202" s="178" t="str">
        <f>'Đầu vào (2)'!I197</f>
        <v>Cầu Ông Hường</v>
      </c>
      <c r="F202" s="178" t="str">
        <f>'Đầu vào (2)'!J197</f>
        <v>Đường Đoàn Văn Cự</v>
      </c>
      <c r="G202" s="202">
        <v>6100</v>
      </c>
      <c r="H202" s="202">
        <v>4300</v>
      </c>
      <c r="I202" s="202">
        <v>3700</v>
      </c>
      <c r="J202" s="199">
        <f>VLOOKUP(C202,'[1]1. MA DO'!$E$5:$AA$1933,23,0)</f>
        <v>1.1100000000000001</v>
      </c>
      <c r="K202" s="200">
        <f t="shared" si="461"/>
        <v>1.1100000000000001</v>
      </c>
      <c r="L202" s="200">
        <f t="shared" si="462"/>
        <v>1.1100000000000001</v>
      </c>
      <c r="M202" s="26">
        <f>'Đầu vào (2)'!K197</f>
        <v>4500</v>
      </c>
      <c r="N202" s="26">
        <f>'Đầu vào (2)'!L197</f>
        <v>2000</v>
      </c>
      <c r="O202" s="26">
        <f>'Đầu vào (2)'!M197</f>
        <v>1500</v>
      </c>
      <c r="P202" s="26">
        <f>'Đầu vào (2)'!N197</f>
        <v>1000</v>
      </c>
      <c r="Q202" s="17">
        <f>VLOOKUP(B202,'[2]Giá đề xuất ODT'!$G$11:$AD$2233,21,0)</f>
        <v>6100</v>
      </c>
      <c r="R202" s="17">
        <f>VLOOKUP(B202,'[2]Giá đề xuất ODT'!$G$11:$AD$2233,22,0)</f>
        <v>2700</v>
      </c>
      <c r="S202" s="17">
        <f>VLOOKUP(B202,'[2]Giá đề xuất ODT'!$G$11:$AD$2233,23,0)</f>
        <v>2000</v>
      </c>
      <c r="T202" s="17">
        <f>VLOOKUP(B202,'[2]Giá đề xuất ODT'!$G$11:$AD$2233,24,0)</f>
        <v>1400</v>
      </c>
      <c r="U202" s="6">
        <v>3</v>
      </c>
      <c r="W202" s="17" t="str">
        <f>D202</f>
        <v>Đường tỉnh 768</v>
      </c>
      <c r="X202" s="17" t="str">
        <f>" đoạn từ "&amp;E202</f>
        <v xml:space="preserve"> đoạn từ Cầu Ông Hường</v>
      </c>
      <c r="Y202" s="17" t="str">
        <f>" đến "&amp;F202</f>
        <v xml:space="preserve"> đến Đường Đoàn Văn Cự</v>
      </c>
    </row>
    <row r="203" spans="1:29" ht="78.75" x14ac:dyDescent="0.25">
      <c r="A203" s="171">
        <f t="shared" si="336"/>
        <v>198</v>
      </c>
      <c r="B203" s="171" t="str">
        <f t="shared" ref="B203:B208" si="463">B196</f>
        <v>VT2</v>
      </c>
      <c r="C203" s="171" t="str">
        <f t="shared" ref="C203:C208" si="464">$B$202</f>
        <v>VC1NT1_D4</v>
      </c>
      <c r="D203" s="203" t="str">
        <f>V203&amp;W203&amp;X203&amp;Y203&amp;Z203&amp;"
"&amp;AA203&amp;"
"
&amp;AB203</f>
        <v>Các tuyến đường giao thông đấu nối trực tiếp ra Đường tỉnh 768 đoạn từ Cầu Ông Hường đến Đường Đoàn Văn Cự có hiện trạng là đường nhựa, bê tông xi măng:
- Có bề rộng ≥5m, cách đường giao thông ≤1.000m.
- Có bề rộng từ ≥3m đến &lt;5m, cách đường giao thông ≤500m.</v>
      </c>
      <c r="E203" s="203"/>
      <c r="F203" s="203"/>
      <c r="G203" s="202">
        <v>2700</v>
      </c>
      <c r="H203" s="202">
        <v>1900</v>
      </c>
      <c r="I203" s="202">
        <v>1600</v>
      </c>
      <c r="J203" s="199">
        <f>VLOOKUP(C203,'[1]1. MA DO'!$E$5:$AA$1933,23,0)</f>
        <v>1.1100000000000001</v>
      </c>
      <c r="K203" s="200">
        <f t="shared" si="461"/>
        <v>1.1100000000000001</v>
      </c>
      <c r="L203" s="200">
        <f t="shared" si="462"/>
        <v>1.1100000000000001</v>
      </c>
      <c r="M203" s="26">
        <f t="shared" ref="M203:M208" si="465">M202</f>
        <v>4500</v>
      </c>
      <c r="N203" s="26">
        <f t="shared" ref="N203:N208" si="466">N202</f>
        <v>2000</v>
      </c>
      <c r="O203" s="26">
        <f t="shared" ref="O203:O208" si="467">O202</f>
        <v>1500</v>
      </c>
      <c r="P203" s="26">
        <f t="shared" ref="P203:P208" si="468">P202</f>
        <v>1000</v>
      </c>
      <c r="Q203" s="17">
        <f t="shared" ref="Q203:Q208" si="469">Q202</f>
        <v>6100</v>
      </c>
      <c r="R203" s="17">
        <f t="shared" ref="R203:R208" si="470">R202</f>
        <v>2700</v>
      </c>
      <c r="S203" s="17">
        <f t="shared" ref="S203:S208" si="471">S202</f>
        <v>2000</v>
      </c>
      <c r="T203" s="17">
        <f t="shared" ref="T203:U208" si="472">T202</f>
        <v>1400</v>
      </c>
      <c r="U203" s="17">
        <f t="shared" si="472"/>
        <v>3</v>
      </c>
      <c r="V203" s="17" t="str">
        <f t="shared" ref="V203:V208" si="473">V196</f>
        <v xml:space="preserve">Các tuyến đường giao thông đấu nối trực tiếp ra </v>
      </c>
      <c r="W203" s="17" t="str">
        <f t="shared" ref="W203:X208" si="474">W202</f>
        <v>Đường tỉnh 768</v>
      </c>
      <c r="X203" s="17" t="str">
        <f t="shared" si="474"/>
        <v xml:space="preserve"> đoạn từ Cầu Ông Hường</v>
      </c>
      <c r="Y203" s="17" t="str">
        <f t="shared" ref="Y203:Y208" si="475">Y202</f>
        <v xml:space="preserve"> đến Đường Đoàn Văn Cự</v>
      </c>
      <c r="Z203" s="17" t="s">
        <v>278</v>
      </c>
      <c r="AA203" s="157" t="s">
        <v>103</v>
      </c>
      <c r="AB203" s="157" t="s">
        <v>104</v>
      </c>
      <c r="AC203" s="17">
        <v>0</v>
      </c>
    </row>
    <row r="204" spans="1:29" ht="78.75" x14ac:dyDescent="0.25">
      <c r="A204" s="171">
        <f t="shared" si="336"/>
        <v>199</v>
      </c>
      <c r="B204" s="171" t="str">
        <f t="shared" si="463"/>
        <v>VT3</v>
      </c>
      <c r="C204" s="171" t="str">
        <f t="shared" si="464"/>
        <v>VC1NT1_D4</v>
      </c>
      <c r="D204" s="203" t="str">
        <f>V204&amp;W204&amp;X204&amp;Y204&amp;Z204&amp;"
"&amp;AA204&amp;"
"&amp;AB204&amp;"
"&amp;AC204</f>
        <v>Các tuyến đường giao thông đấu nối trực tiếp ra Đường tỉnh 768 đoạn từ Cầu Ông Hường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E204" s="203"/>
      <c r="F204" s="203"/>
      <c r="G204" s="202">
        <v>2000</v>
      </c>
      <c r="H204" s="202">
        <v>1400</v>
      </c>
      <c r="I204" s="202">
        <v>1200</v>
      </c>
      <c r="J204" s="199">
        <f>VLOOKUP(C204,'[1]1. MA DO'!$E$5:$AA$1933,23,0)</f>
        <v>1.1100000000000001</v>
      </c>
      <c r="K204" s="200">
        <f t="shared" si="461"/>
        <v>1.1100000000000001</v>
      </c>
      <c r="L204" s="200">
        <f t="shared" si="462"/>
        <v>1.1100000000000001</v>
      </c>
      <c r="M204" s="26">
        <f t="shared" si="465"/>
        <v>4500</v>
      </c>
      <c r="N204" s="26">
        <f t="shared" si="466"/>
        <v>2000</v>
      </c>
      <c r="O204" s="26">
        <f t="shared" si="467"/>
        <v>1500</v>
      </c>
      <c r="P204" s="26">
        <f t="shared" si="468"/>
        <v>1000</v>
      </c>
      <c r="Q204" s="17">
        <f t="shared" si="469"/>
        <v>6100</v>
      </c>
      <c r="R204" s="17">
        <f t="shared" si="470"/>
        <v>2700</v>
      </c>
      <c r="S204" s="17">
        <f t="shared" si="471"/>
        <v>2000</v>
      </c>
      <c r="T204" s="17">
        <f t="shared" si="472"/>
        <v>1400</v>
      </c>
      <c r="U204" s="17">
        <f t="shared" si="472"/>
        <v>3</v>
      </c>
      <c r="V204" s="17" t="str">
        <f t="shared" si="473"/>
        <v xml:space="preserve">Các tuyến đường giao thông đấu nối trực tiếp ra </v>
      </c>
      <c r="W204" s="17" t="str">
        <f t="shared" si="474"/>
        <v>Đường tỉnh 768</v>
      </c>
      <c r="X204" s="17" t="str">
        <f t="shared" si="474"/>
        <v xml:space="preserve"> đoạn từ Cầu Ông Hường</v>
      </c>
      <c r="Y204" s="17" t="str">
        <f t="shared" si="475"/>
        <v xml:space="preserve"> đến Đường Đoàn Văn Cự</v>
      </c>
      <c r="Z204" s="17" t="s">
        <v>278</v>
      </c>
      <c r="AA204" s="157" t="s">
        <v>105</v>
      </c>
      <c r="AB204" s="157" t="s">
        <v>106</v>
      </c>
      <c r="AC204" s="157" t="s">
        <v>102</v>
      </c>
    </row>
    <row r="205" spans="1:29" ht="94.5" x14ac:dyDescent="0.25">
      <c r="A205" s="171">
        <f t="shared" si="336"/>
        <v>200</v>
      </c>
      <c r="B205" s="171" t="str">
        <f t="shared" si="463"/>
        <v>VT4</v>
      </c>
      <c r="C205" s="171" t="str">
        <f t="shared" si="464"/>
        <v>VC1NT1_D4</v>
      </c>
      <c r="D205" s="203" t="str">
        <f>V205&amp;W205&amp;X205&amp;Y205&amp;Z205</f>
        <v>Các tuyến đường giao thông đấu nối trực tiếp ra Đường tỉnh 768 đoạn từ Cầu Ông Hường đến Đường Đoàn Văn Cự có hiện trạng là đường nhựa, bê tông xi măng:
- Có bề rộng từ ≥3m đến &lt;5m, cách đường giao thông &gt;1.000m.
- Có bề rộng &lt;3m, cách đường giao thông &gt;200m.</v>
      </c>
      <c r="E205" s="203"/>
      <c r="F205" s="203"/>
      <c r="G205" s="202">
        <v>1400</v>
      </c>
      <c r="H205" s="202">
        <v>980</v>
      </c>
      <c r="I205" s="202">
        <v>840</v>
      </c>
      <c r="J205" s="199">
        <f>VLOOKUP(C205,'[1]1. MA DO'!$E$5:$AA$1933,23,0)</f>
        <v>1.1100000000000001</v>
      </c>
      <c r="K205" s="200">
        <f t="shared" si="461"/>
        <v>1.1100000000000001</v>
      </c>
      <c r="L205" s="200">
        <f t="shared" si="462"/>
        <v>1.1100000000000001</v>
      </c>
      <c r="M205" s="26">
        <f t="shared" si="465"/>
        <v>4500</v>
      </c>
      <c r="N205" s="26">
        <f t="shared" si="466"/>
        <v>2000</v>
      </c>
      <c r="O205" s="26">
        <f t="shared" si="467"/>
        <v>1500</v>
      </c>
      <c r="P205" s="26">
        <f t="shared" si="468"/>
        <v>1000</v>
      </c>
      <c r="Q205" s="17">
        <f t="shared" si="469"/>
        <v>6100</v>
      </c>
      <c r="R205" s="17">
        <f t="shared" si="470"/>
        <v>2700</v>
      </c>
      <c r="S205" s="17">
        <f t="shared" si="471"/>
        <v>2000</v>
      </c>
      <c r="T205" s="17">
        <f t="shared" si="472"/>
        <v>1400</v>
      </c>
      <c r="U205" s="17">
        <f t="shared" si="472"/>
        <v>3</v>
      </c>
      <c r="V205" s="17" t="str">
        <f t="shared" si="473"/>
        <v xml:space="preserve">Các tuyến đường giao thông đấu nối trực tiếp ra </v>
      </c>
      <c r="W205" s="17" t="str">
        <f t="shared" si="474"/>
        <v>Đường tỉnh 768</v>
      </c>
      <c r="X205" s="17" t="str">
        <f t="shared" si="474"/>
        <v xml:space="preserve"> đoạn từ Cầu Ông Hường</v>
      </c>
      <c r="Y205" s="17" t="str">
        <f t="shared" si="475"/>
        <v xml:space="preserve"> đến Đường Đoàn Văn Cự</v>
      </c>
      <c r="Z205" s="17" t="s">
        <v>293</v>
      </c>
      <c r="AA205" s="17">
        <v>0</v>
      </c>
      <c r="AB205" s="17">
        <v>0</v>
      </c>
      <c r="AC205" s="17">
        <v>0</v>
      </c>
    </row>
    <row r="206" spans="1:29" ht="94.5" x14ac:dyDescent="0.25">
      <c r="A206" s="171">
        <f t="shared" si="336"/>
        <v>201</v>
      </c>
      <c r="B206" s="171" t="str">
        <f t="shared" si="463"/>
        <v>VT2*0,8</v>
      </c>
      <c r="C206" s="171" t="str">
        <f t="shared" si="464"/>
        <v>VC1NT1_D4</v>
      </c>
      <c r="D206" s="203" t="str">
        <f>V206&amp;W206&amp;X206&amp;Y206&amp;Z206&amp;"
"&amp;AA206&amp;"
"
&amp;AB206</f>
        <v>Các tuyến đường giao thông không đấu nối trực tiếp và thông ra Đường tỉnh 768 đoạn từ Cầu Ông Hường đến Đường Đoàn Văn Cự có hiện trạng là đường nhựa, bê tông xi măng:
- Có bề rộng ≥5m, cách đường giao thông ≤1.000m.
- Có bề rộng từ ≥3m đến &lt;5m, cách đường giao thông ≤500m.</v>
      </c>
      <c r="E206" s="203"/>
      <c r="F206" s="203"/>
      <c r="G206" s="202">
        <v>2400</v>
      </c>
      <c r="H206" s="202">
        <v>1700</v>
      </c>
      <c r="I206" s="202">
        <v>1400</v>
      </c>
      <c r="J206" s="199">
        <f>VLOOKUP(C206,'[1]1. MA DO'!$E$5:$AA$1933,23,0)</f>
        <v>1.1100000000000001</v>
      </c>
      <c r="K206" s="200">
        <f t="shared" si="461"/>
        <v>1.1100000000000001</v>
      </c>
      <c r="L206" s="200">
        <f t="shared" si="462"/>
        <v>1.1100000000000001</v>
      </c>
      <c r="M206" s="26">
        <f t="shared" si="465"/>
        <v>4500</v>
      </c>
      <c r="N206" s="26">
        <f t="shared" si="466"/>
        <v>2000</v>
      </c>
      <c r="O206" s="26">
        <f t="shared" si="467"/>
        <v>1500</v>
      </c>
      <c r="P206" s="26">
        <f t="shared" si="468"/>
        <v>1000</v>
      </c>
      <c r="Q206" s="17">
        <f t="shared" si="469"/>
        <v>6100</v>
      </c>
      <c r="R206" s="17">
        <f t="shared" si="470"/>
        <v>2700</v>
      </c>
      <c r="S206" s="17">
        <f t="shared" si="471"/>
        <v>2000</v>
      </c>
      <c r="T206" s="17">
        <f t="shared" si="472"/>
        <v>1400</v>
      </c>
      <c r="U206" s="17">
        <f t="shared" si="472"/>
        <v>3</v>
      </c>
      <c r="V206" s="17" t="str">
        <f t="shared" si="473"/>
        <v xml:space="preserve">Các tuyến đường giao thông không đấu nối trực tiếp và thông ra </v>
      </c>
      <c r="W206" s="17" t="str">
        <f t="shared" si="474"/>
        <v>Đường tỉnh 768</v>
      </c>
      <c r="X206" s="17" t="str">
        <f t="shared" si="474"/>
        <v xml:space="preserve"> đoạn từ Cầu Ông Hường</v>
      </c>
      <c r="Y206" s="17" t="str">
        <f t="shared" si="475"/>
        <v xml:space="preserve"> đến Đường Đoàn Văn Cự</v>
      </c>
      <c r="Z206" s="17" t="s">
        <v>278</v>
      </c>
      <c r="AA206" s="157" t="s">
        <v>103</v>
      </c>
      <c r="AB206" s="157" t="s">
        <v>104</v>
      </c>
      <c r="AC206" s="17">
        <v>0</v>
      </c>
    </row>
    <row r="207" spans="1:29" ht="94.5" x14ac:dyDescent="0.25">
      <c r="A207" s="171">
        <f t="shared" ref="A207:A270" si="476">A206+1</f>
        <v>202</v>
      </c>
      <c r="B207" s="171" t="str">
        <f t="shared" si="463"/>
        <v>VT3*0,8</v>
      </c>
      <c r="C207" s="171" t="str">
        <f t="shared" si="464"/>
        <v>VC1NT1_D4</v>
      </c>
      <c r="D207" s="203" t="str">
        <f>V207&amp;W207&amp;X207&amp;Y207&amp;Z207&amp;"
"&amp;AA207&amp;"
"
&amp;AB207&amp;"
"&amp;AC207</f>
        <v>Các tuyến đường giao thông không đấu nối trực tiếp và thông ra Đường tỉnh 768 đoạn từ Cầu Ông Hường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E207" s="203"/>
      <c r="F207" s="203"/>
      <c r="G207" s="202">
        <v>1800</v>
      </c>
      <c r="H207" s="202">
        <v>1300</v>
      </c>
      <c r="I207" s="202">
        <v>1100</v>
      </c>
      <c r="J207" s="199">
        <f>VLOOKUP(C207,'[1]1. MA DO'!$E$5:$AA$1933,23,0)</f>
        <v>1.1100000000000001</v>
      </c>
      <c r="K207" s="200">
        <f t="shared" si="461"/>
        <v>1.1100000000000001</v>
      </c>
      <c r="L207" s="200">
        <f t="shared" si="462"/>
        <v>1.1100000000000001</v>
      </c>
      <c r="M207" s="26">
        <f t="shared" si="465"/>
        <v>4500</v>
      </c>
      <c r="N207" s="26">
        <f t="shared" si="466"/>
        <v>2000</v>
      </c>
      <c r="O207" s="26">
        <f t="shared" si="467"/>
        <v>1500</v>
      </c>
      <c r="P207" s="26">
        <f t="shared" si="468"/>
        <v>1000</v>
      </c>
      <c r="Q207" s="17">
        <f t="shared" si="469"/>
        <v>6100</v>
      </c>
      <c r="R207" s="17">
        <f t="shared" si="470"/>
        <v>2700</v>
      </c>
      <c r="S207" s="17">
        <f t="shared" si="471"/>
        <v>2000</v>
      </c>
      <c r="T207" s="17">
        <f t="shared" si="472"/>
        <v>1400</v>
      </c>
      <c r="U207" s="17">
        <f t="shared" si="472"/>
        <v>3</v>
      </c>
      <c r="V207" s="17" t="str">
        <f t="shared" si="473"/>
        <v xml:space="preserve">Các tuyến đường giao thông không đấu nối trực tiếp và thông ra </v>
      </c>
      <c r="W207" s="17" t="str">
        <f t="shared" si="474"/>
        <v>Đường tỉnh 768</v>
      </c>
      <c r="X207" s="17" t="str">
        <f t="shared" si="474"/>
        <v xml:space="preserve"> đoạn từ Cầu Ông Hường</v>
      </c>
      <c r="Y207" s="17" t="str">
        <f t="shared" si="475"/>
        <v xml:space="preserve"> đến Đường Đoàn Văn Cự</v>
      </c>
      <c r="Z207" s="17" t="s">
        <v>278</v>
      </c>
      <c r="AA207" s="157" t="s">
        <v>105</v>
      </c>
      <c r="AB207" s="157" t="s">
        <v>106</v>
      </c>
      <c r="AC207" s="157" t="s">
        <v>102</v>
      </c>
    </row>
    <row r="208" spans="1:29" ht="94.5" x14ac:dyDescent="0.25">
      <c r="A208" s="171">
        <f t="shared" si="476"/>
        <v>203</v>
      </c>
      <c r="B208" s="171" t="str">
        <f t="shared" si="463"/>
        <v>VT4*0,8</v>
      </c>
      <c r="C208" s="171" t="str">
        <f t="shared" si="464"/>
        <v>VC1NT1_D4</v>
      </c>
      <c r="D208" s="203" t="str">
        <f>V208&amp;W208&amp;X208&amp;Y208&amp;Z208</f>
        <v>Các tuyến đường giao thông không đấu nối trực tiếp và thông ra Đường tỉnh 768 đoạn từ Cầu Ông Hường đến Đường Đoàn Văn Cự có hiện trạng là đường nhựa, bê tông xi măng:
- Có bề rộng từ ≥3m đến &lt;5m, cách đường giao thông &gt;1.000m.
- Có bề rộng &lt;3m, cách đường giao thông &gt;200m.</v>
      </c>
      <c r="E208" s="203"/>
      <c r="F208" s="203"/>
      <c r="G208" s="202">
        <v>1300</v>
      </c>
      <c r="H208" s="202">
        <v>910</v>
      </c>
      <c r="I208" s="202">
        <v>780</v>
      </c>
      <c r="J208" s="199">
        <f>VLOOKUP(C208,'[1]1. MA DO'!$E$5:$AA$1933,23,0)</f>
        <v>1.1100000000000001</v>
      </c>
      <c r="K208" s="200">
        <f t="shared" si="461"/>
        <v>1.1100000000000001</v>
      </c>
      <c r="L208" s="200">
        <f t="shared" si="462"/>
        <v>1.1100000000000001</v>
      </c>
      <c r="M208" s="26">
        <f t="shared" si="465"/>
        <v>4500</v>
      </c>
      <c r="N208" s="26">
        <f t="shared" si="466"/>
        <v>2000</v>
      </c>
      <c r="O208" s="26">
        <f t="shared" si="467"/>
        <v>1500</v>
      </c>
      <c r="P208" s="26">
        <f t="shared" si="468"/>
        <v>1000</v>
      </c>
      <c r="Q208" s="17">
        <f t="shared" si="469"/>
        <v>6100</v>
      </c>
      <c r="R208" s="17">
        <f t="shared" si="470"/>
        <v>2700</v>
      </c>
      <c r="S208" s="17">
        <f t="shared" si="471"/>
        <v>2000</v>
      </c>
      <c r="T208" s="17">
        <f t="shared" si="472"/>
        <v>1400</v>
      </c>
      <c r="U208" s="17">
        <f t="shared" si="472"/>
        <v>3</v>
      </c>
      <c r="V208" s="17" t="str">
        <f t="shared" si="473"/>
        <v xml:space="preserve">Các tuyến đường giao thông không đấu nối trực tiếp và thông ra </v>
      </c>
      <c r="W208" s="17" t="str">
        <f t="shared" si="474"/>
        <v>Đường tỉnh 768</v>
      </c>
      <c r="X208" s="17" t="str">
        <f t="shared" si="474"/>
        <v xml:space="preserve"> đoạn từ Cầu Ông Hường</v>
      </c>
      <c r="Y208" s="17" t="str">
        <f t="shared" si="475"/>
        <v xml:space="preserve"> đến Đường Đoàn Văn Cự</v>
      </c>
      <c r="Z208" s="17" t="s">
        <v>293</v>
      </c>
      <c r="AA208" s="17">
        <v>0</v>
      </c>
      <c r="AB208" s="17">
        <v>0</v>
      </c>
      <c r="AC208" s="17">
        <v>0</v>
      </c>
    </row>
    <row r="209" spans="1:29" ht="31.5" x14ac:dyDescent="0.25">
      <c r="A209" s="171">
        <f t="shared" si="476"/>
        <v>204</v>
      </c>
      <c r="B209" s="171" t="str">
        <f>'Đầu vào (2)'!G204</f>
        <v>VC1NT1_D5</v>
      </c>
      <c r="C209" s="171" t="str">
        <f>$B$209</f>
        <v>VC1NT1_D5</v>
      </c>
      <c r="D209" s="178" t="str">
        <f>'Đầu vào (2)'!H204</f>
        <v>Đường tỉnh 768</v>
      </c>
      <c r="E209" s="178" t="str">
        <f>'Đầu vào (2)'!I204</f>
        <v>Đường Đoàn Văn Cự</v>
      </c>
      <c r="F209" s="178" t="str">
        <f>'Đầu vào (2)'!J204</f>
        <v>Giáp ranh xã tân An</v>
      </c>
      <c r="G209" s="202">
        <v>5600</v>
      </c>
      <c r="H209" s="202">
        <v>3900</v>
      </c>
      <c r="I209" s="202">
        <v>3400</v>
      </c>
      <c r="J209" s="199">
        <f>VLOOKUP(C209,'[1]1. MA DO'!$E$5:$AA$1933,23,0)</f>
        <v>1.1100000000000001</v>
      </c>
      <c r="K209" s="200">
        <f t="shared" si="461"/>
        <v>1.1100000000000001</v>
      </c>
      <c r="L209" s="200">
        <f t="shared" si="462"/>
        <v>1.1100000000000001</v>
      </c>
      <c r="M209" s="26">
        <f>'Đầu vào (2)'!K204</f>
        <v>4200</v>
      </c>
      <c r="N209" s="26">
        <f>'Đầu vào (2)'!L204</f>
        <v>1600</v>
      </c>
      <c r="O209" s="26">
        <f>'Đầu vào (2)'!M204</f>
        <v>1000</v>
      </c>
      <c r="P209" s="26">
        <f>'Đầu vào (2)'!N204</f>
        <v>800</v>
      </c>
      <c r="Q209" s="17">
        <f>VLOOKUP(B209,'[2]Giá đề xuất ODT'!$G$11:$AD$2233,21,0)</f>
        <v>5600</v>
      </c>
      <c r="R209" s="17">
        <f>VLOOKUP(B209,'[2]Giá đề xuất ODT'!$G$11:$AD$2233,22,0)</f>
        <v>2100</v>
      </c>
      <c r="S209" s="17">
        <f>VLOOKUP(B209,'[2]Giá đề xuất ODT'!$G$11:$AD$2233,23,0)</f>
        <v>1300</v>
      </c>
      <c r="T209" s="17">
        <f>VLOOKUP(B209,'[2]Giá đề xuất ODT'!$G$11:$AD$2233,24,0)</f>
        <v>1100</v>
      </c>
      <c r="U209" s="6">
        <v>4</v>
      </c>
      <c r="W209" s="17" t="str">
        <f>D209</f>
        <v>Đường tỉnh 768</v>
      </c>
      <c r="X209" s="17" t="str">
        <f>" đoạn từ "&amp;E209</f>
        <v xml:space="preserve"> đoạn từ Đường Đoàn Văn Cự</v>
      </c>
      <c r="Y209" s="17" t="str">
        <f>" đến "&amp;F209</f>
        <v xml:space="preserve"> đến Giáp ranh xã tân An</v>
      </c>
    </row>
    <row r="210" spans="1:29" ht="78.75" x14ac:dyDescent="0.25">
      <c r="A210" s="171">
        <f t="shared" si="476"/>
        <v>205</v>
      </c>
      <c r="B210" s="171" t="str">
        <f t="shared" ref="B210:B215" si="477">B203</f>
        <v>VT2</v>
      </c>
      <c r="C210" s="171" t="str">
        <f t="shared" ref="C210:C215" si="478">$B$209</f>
        <v>VC1NT1_D5</v>
      </c>
      <c r="D210" s="203" t="str">
        <f>V210&amp;W210&amp;X210&amp;Y210&amp;Z210&amp;"
"&amp;AA210&amp;"
"
&amp;AB210</f>
        <v>Các tuyến đường giao thông đấu nối trực tiếp ra Đường tỉnh 768 đoạn từ Đường Đoàn Văn Cự đến Giáp ranh xã tân An có hiện trạng là đường nhựa, bê tông xi măng:
- Có bề rộng ≥5m, cách đường giao thông ≤1.000m.
- Có bề rộng từ ≥3m đến &lt;5m, cách đường giao thông ≤500m.</v>
      </c>
      <c r="E210" s="203"/>
      <c r="F210" s="203"/>
      <c r="G210" s="202">
        <v>2100</v>
      </c>
      <c r="H210" s="202">
        <v>1500</v>
      </c>
      <c r="I210" s="202">
        <v>1300</v>
      </c>
      <c r="J210" s="199">
        <f>VLOOKUP(C210,'[1]1. MA DO'!$E$5:$AA$1933,23,0)</f>
        <v>1.1100000000000001</v>
      </c>
      <c r="K210" s="200">
        <f t="shared" si="461"/>
        <v>1.1100000000000001</v>
      </c>
      <c r="L210" s="200">
        <f t="shared" si="462"/>
        <v>1.1100000000000001</v>
      </c>
      <c r="M210" s="26">
        <f t="shared" ref="M210:M215" si="479">M209</f>
        <v>4200</v>
      </c>
      <c r="N210" s="26">
        <f t="shared" ref="N210:N215" si="480">N209</f>
        <v>1600</v>
      </c>
      <c r="O210" s="26">
        <f t="shared" ref="O210:O215" si="481">O209</f>
        <v>1000</v>
      </c>
      <c r="P210" s="26">
        <f t="shared" ref="P210:P215" si="482">P209</f>
        <v>800</v>
      </c>
      <c r="Q210" s="17">
        <f t="shared" ref="Q210:Q215" si="483">Q209</f>
        <v>5600</v>
      </c>
      <c r="R210" s="17">
        <f t="shared" ref="R210:R215" si="484">R209</f>
        <v>2100</v>
      </c>
      <c r="S210" s="17">
        <f t="shared" ref="S210:S215" si="485">S209</f>
        <v>1300</v>
      </c>
      <c r="T210" s="17">
        <f t="shared" ref="T210:U215" si="486">T209</f>
        <v>1100</v>
      </c>
      <c r="U210" s="17">
        <f t="shared" si="486"/>
        <v>4</v>
      </c>
      <c r="V210" s="17" t="str">
        <f t="shared" ref="V210:V215" si="487">V203</f>
        <v xml:space="preserve">Các tuyến đường giao thông đấu nối trực tiếp ra </v>
      </c>
      <c r="W210" s="17" t="str">
        <f t="shared" ref="W210:X215" si="488">W209</f>
        <v>Đường tỉnh 768</v>
      </c>
      <c r="X210" s="17" t="str">
        <f t="shared" si="488"/>
        <v xml:space="preserve"> đoạn từ Đường Đoàn Văn Cự</v>
      </c>
      <c r="Y210" s="17" t="str">
        <f t="shared" ref="Y210:Y215" si="489">Y209</f>
        <v xml:space="preserve"> đến Giáp ranh xã tân An</v>
      </c>
      <c r="Z210" s="17" t="s">
        <v>278</v>
      </c>
      <c r="AA210" s="157" t="s">
        <v>103</v>
      </c>
      <c r="AB210" s="157" t="s">
        <v>104</v>
      </c>
      <c r="AC210" s="17">
        <v>0</v>
      </c>
    </row>
    <row r="211" spans="1:29" ht="78.75" x14ac:dyDescent="0.25">
      <c r="A211" s="171">
        <f t="shared" si="476"/>
        <v>206</v>
      </c>
      <c r="B211" s="171" t="str">
        <f t="shared" si="477"/>
        <v>VT3</v>
      </c>
      <c r="C211" s="171" t="str">
        <f t="shared" si="478"/>
        <v>VC1NT1_D5</v>
      </c>
      <c r="D211" s="203" t="str">
        <f>V211&amp;W211&amp;X211&amp;Y211&amp;Z211&amp;"
"&amp;AA211&amp;"
"&amp;AB211&amp;"
"&amp;AC211</f>
        <v>Các tuyến đường giao thông đấu nối trực tiếp ra Đường tỉnh 768 đoạn từ Đường Đoàn Văn Cự đến Giáp ranh xã tân An có hiện trạng là đường nhựa, bê tông xi măng:
- Có bề rộng ≥5m, cách đường giao thông &gt;1.000m.
- Có bề rộng từ ≥3m đến &lt;5m, cách đường giao thông từ &gt;500m đến ≤1.000m.
- Có bề rộng &lt;3m, cách đường giao thông ≤200m.</v>
      </c>
      <c r="E211" s="203"/>
      <c r="F211" s="203"/>
      <c r="G211" s="202">
        <v>1300</v>
      </c>
      <c r="H211" s="202">
        <v>910</v>
      </c>
      <c r="I211" s="202">
        <v>780</v>
      </c>
      <c r="J211" s="199">
        <f>VLOOKUP(C211,'[1]1. MA DO'!$E$5:$AA$1933,23,0)</f>
        <v>1.1100000000000001</v>
      </c>
      <c r="K211" s="200">
        <f t="shared" si="461"/>
        <v>1.1100000000000001</v>
      </c>
      <c r="L211" s="200">
        <f t="shared" si="462"/>
        <v>1.1100000000000001</v>
      </c>
      <c r="M211" s="26">
        <f t="shared" si="479"/>
        <v>4200</v>
      </c>
      <c r="N211" s="26">
        <f t="shared" si="480"/>
        <v>1600</v>
      </c>
      <c r="O211" s="26">
        <f t="shared" si="481"/>
        <v>1000</v>
      </c>
      <c r="P211" s="26">
        <f t="shared" si="482"/>
        <v>800</v>
      </c>
      <c r="Q211" s="17">
        <f t="shared" si="483"/>
        <v>5600</v>
      </c>
      <c r="R211" s="17">
        <f t="shared" si="484"/>
        <v>2100</v>
      </c>
      <c r="S211" s="17">
        <f t="shared" si="485"/>
        <v>1300</v>
      </c>
      <c r="T211" s="17">
        <f t="shared" si="486"/>
        <v>1100</v>
      </c>
      <c r="U211" s="17">
        <f t="shared" si="486"/>
        <v>4</v>
      </c>
      <c r="V211" s="17" t="str">
        <f t="shared" si="487"/>
        <v xml:space="preserve">Các tuyến đường giao thông đấu nối trực tiếp ra </v>
      </c>
      <c r="W211" s="17" t="str">
        <f t="shared" si="488"/>
        <v>Đường tỉnh 768</v>
      </c>
      <c r="X211" s="17" t="str">
        <f t="shared" si="488"/>
        <v xml:space="preserve"> đoạn từ Đường Đoàn Văn Cự</v>
      </c>
      <c r="Y211" s="17" t="str">
        <f t="shared" si="489"/>
        <v xml:space="preserve"> đến Giáp ranh xã tân An</v>
      </c>
      <c r="Z211" s="17" t="s">
        <v>278</v>
      </c>
      <c r="AA211" s="157" t="s">
        <v>105</v>
      </c>
      <c r="AB211" s="157" t="s">
        <v>106</v>
      </c>
      <c r="AC211" s="157" t="s">
        <v>102</v>
      </c>
    </row>
    <row r="212" spans="1:29" ht="94.5" x14ac:dyDescent="0.25">
      <c r="A212" s="171">
        <f t="shared" si="476"/>
        <v>207</v>
      </c>
      <c r="B212" s="171" t="str">
        <f t="shared" si="477"/>
        <v>VT4</v>
      </c>
      <c r="C212" s="171" t="str">
        <f t="shared" si="478"/>
        <v>VC1NT1_D5</v>
      </c>
      <c r="D212" s="203" t="str">
        <f>V212&amp;W212&amp;X212&amp;Y212&amp;Z212</f>
        <v>Các tuyến đường giao thông đấu nối trực tiếp ra Đường tỉnh 768 đoạn từ Đường Đoàn Văn Cự đến Giáp ranh xã tân An có hiện trạng là đường nhựa, bê tông xi măng:
- Có bề rộng từ ≥3m đến &lt;5m, cách đường giao thông &gt;1.000m.
- Có bề rộng &lt;3m, cách đường giao thông &gt;200m.</v>
      </c>
      <c r="E212" s="203"/>
      <c r="F212" s="203"/>
      <c r="G212" s="202">
        <v>1100</v>
      </c>
      <c r="H212" s="202">
        <v>770</v>
      </c>
      <c r="I212" s="202">
        <v>660</v>
      </c>
      <c r="J212" s="199">
        <f>VLOOKUP(C212,'[1]1. MA DO'!$E$5:$AA$1933,23,0)</f>
        <v>1.1100000000000001</v>
      </c>
      <c r="K212" s="200">
        <f t="shared" si="461"/>
        <v>1.1100000000000001</v>
      </c>
      <c r="L212" s="200">
        <f t="shared" si="462"/>
        <v>1.1100000000000001</v>
      </c>
      <c r="M212" s="26">
        <f t="shared" si="479"/>
        <v>4200</v>
      </c>
      <c r="N212" s="26">
        <f t="shared" si="480"/>
        <v>1600</v>
      </c>
      <c r="O212" s="26">
        <f t="shared" si="481"/>
        <v>1000</v>
      </c>
      <c r="P212" s="26">
        <f t="shared" si="482"/>
        <v>800</v>
      </c>
      <c r="Q212" s="17">
        <f t="shared" si="483"/>
        <v>5600</v>
      </c>
      <c r="R212" s="17">
        <f t="shared" si="484"/>
        <v>2100</v>
      </c>
      <c r="S212" s="17">
        <f t="shared" si="485"/>
        <v>1300</v>
      </c>
      <c r="T212" s="17">
        <f t="shared" si="486"/>
        <v>1100</v>
      </c>
      <c r="U212" s="17">
        <f t="shared" si="486"/>
        <v>4</v>
      </c>
      <c r="V212" s="17" t="str">
        <f t="shared" si="487"/>
        <v xml:space="preserve">Các tuyến đường giao thông đấu nối trực tiếp ra </v>
      </c>
      <c r="W212" s="17" t="str">
        <f t="shared" si="488"/>
        <v>Đường tỉnh 768</v>
      </c>
      <c r="X212" s="17" t="str">
        <f t="shared" si="488"/>
        <v xml:space="preserve"> đoạn từ Đường Đoàn Văn Cự</v>
      </c>
      <c r="Y212" s="17" t="str">
        <f t="shared" si="489"/>
        <v xml:space="preserve"> đến Giáp ranh xã tân An</v>
      </c>
      <c r="Z212" s="17" t="s">
        <v>293</v>
      </c>
      <c r="AA212" s="17">
        <v>0</v>
      </c>
      <c r="AB212" s="17">
        <v>0</v>
      </c>
      <c r="AC212" s="17">
        <v>0</v>
      </c>
    </row>
    <row r="213" spans="1:29" ht="94.5" x14ac:dyDescent="0.25">
      <c r="A213" s="171">
        <f t="shared" si="476"/>
        <v>208</v>
      </c>
      <c r="B213" s="171" t="str">
        <f t="shared" si="477"/>
        <v>VT2*0,8</v>
      </c>
      <c r="C213" s="171" t="str">
        <f t="shared" si="478"/>
        <v>VC1NT1_D5</v>
      </c>
      <c r="D213" s="203" t="str">
        <f>V213&amp;W213&amp;X213&amp;Y213&amp;Z213&amp;"
"&amp;AA213&amp;"
"
&amp;AB213</f>
        <v>Các tuyến đường giao thông không đấu nối trực tiếp và thông ra Đường tỉnh 768 đoạn từ Đường Đoàn Văn Cự đến Giáp ranh xã tân An có hiện trạng là đường nhựa, bê tông xi măng:
- Có bề rộng ≥5m, cách đường giao thông ≤1.000m.
- Có bề rộng từ ≥3m đến &lt;5m, cách đường giao thông ≤500m.</v>
      </c>
      <c r="E213" s="203"/>
      <c r="F213" s="203"/>
      <c r="G213" s="202">
        <v>1900</v>
      </c>
      <c r="H213" s="202">
        <v>1300</v>
      </c>
      <c r="I213" s="202">
        <v>1100</v>
      </c>
      <c r="J213" s="199">
        <f>VLOOKUP(C213,'[1]1. MA DO'!$E$5:$AA$1933,23,0)</f>
        <v>1.1100000000000001</v>
      </c>
      <c r="K213" s="200">
        <f t="shared" si="461"/>
        <v>1.1100000000000001</v>
      </c>
      <c r="L213" s="200">
        <f t="shared" si="462"/>
        <v>1.1100000000000001</v>
      </c>
      <c r="M213" s="26">
        <f t="shared" si="479"/>
        <v>4200</v>
      </c>
      <c r="N213" s="26">
        <f t="shared" si="480"/>
        <v>1600</v>
      </c>
      <c r="O213" s="26">
        <f t="shared" si="481"/>
        <v>1000</v>
      </c>
      <c r="P213" s="26">
        <f t="shared" si="482"/>
        <v>800</v>
      </c>
      <c r="Q213" s="17">
        <f t="shared" si="483"/>
        <v>5600</v>
      </c>
      <c r="R213" s="17">
        <f t="shared" si="484"/>
        <v>2100</v>
      </c>
      <c r="S213" s="17">
        <f t="shared" si="485"/>
        <v>1300</v>
      </c>
      <c r="T213" s="17">
        <f t="shared" si="486"/>
        <v>1100</v>
      </c>
      <c r="U213" s="17">
        <f t="shared" si="486"/>
        <v>4</v>
      </c>
      <c r="V213" s="17" t="str">
        <f t="shared" si="487"/>
        <v xml:space="preserve">Các tuyến đường giao thông không đấu nối trực tiếp và thông ra </v>
      </c>
      <c r="W213" s="17" t="str">
        <f t="shared" si="488"/>
        <v>Đường tỉnh 768</v>
      </c>
      <c r="X213" s="17" t="str">
        <f t="shared" si="488"/>
        <v xml:space="preserve"> đoạn từ Đường Đoàn Văn Cự</v>
      </c>
      <c r="Y213" s="17" t="str">
        <f t="shared" si="489"/>
        <v xml:space="preserve"> đến Giáp ranh xã tân An</v>
      </c>
      <c r="Z213" s="17" t="s">
        <v>278</v>
      </c>
      <c r="AA213" s="157" t="s">
        <v>103</v>
      </c>
      <c r="AB213" s="157" t="s">
        <v>104</v>
      </c>
      <c r="AC213" s="17">
        <v>0</v>
      </c>
    </row>
    <row r="214" spans="1:29" ht="94.5" x14ac:dyDescent="0.25">
      <c r="A214" s="171">
        <f t="shared" si="476"/>
        <v>209</v>
      </c>
      <c r="B214" s="171" t="str">
        <f t="shared" si="477"/>
        <v>VT3*0,8</v>
      </c>
      <c r="C214" s="171" t="str">
        <f t="shared" si="478"/>
        <v>VC1NT1_D5</v>
      </c>
      <c r="D214" s="203" t="str">
        <f>V214&amp;W214&amp;X214&amp;Y214&amp;Z214&amp;"
"&amp;AA214&amp;"
"
&amp;AB214&amp;"
"&amp;AC214</f>
        <v>Các tuyến đường giao thông không đấu nối trực tiếp và thông ra Đường tỉnh 768 đoạn từ Đường Đoàn Văn Cự đến Giáp ranh xã tân An có hiện trạng là đường nhựa, bê tông xi măng:
- Có bề rộng ≥5m, cách đường giao thông &gt;1.000m.
- Có bề rộng từ ≥3m đến &lt;5m, cách đường giao thông từ &gt;500m đến ≤1.000m.
- Có bề rộng &lt;3m, cách đường giao thông ≤200m.</v>
      </c>
      <c r="E214" s="203"/>
      <c r="F214" s="203"/>
      <c r="G214" s="202">
        <v>1200</v>
      </c>
      <c r="H214" s="202">
        <v>840</v>
      </c>
      <c r="I214" s="202">
        <v>720</v>
      </c>
      <c r="J214" s="199">
        <f>VLOOKUP(C214,'[1]1. MA DO'!$E$5:$AA$1933,23,0)</f>
        <v>1.1100000000000001</v>
      </c>
      <c r="K214" s="200">
        <f t="shared" si="461"/>
        <v>1.1100000000000001</v>
      </c>
      <c r="L214" s="200">
        <f t="shared" si="462"/>
        <v>1.1100000000000001</v>
      </c>
      <c r="M214" s="26">
        <f t="shared" si="479"/>
        <v>4200</v>
      </c>
      <c r="N214" s="26">
        <f t="shared" si="480"/>
        <v>1600</v>
      </c>
      <c r="O214" s="26">
        <f t="shared" si="481"/>
        <v>1000</v>
      </c>
      <c r="P214" s="26">
        <f t="shared" si="482"/>
        <v>800</v>
      </c>
      <c r="Q214" s="17">
        <f t="shared" si="483"/>
        <v>5600</v>
      </c>
      <c r="R214" s="17">
        <f t="shared" si="484"/>
        <v>2100</v>
      </c>
      <c r="S214" s="17">
        <f t="shared" si="485"/>
        <v>1300</v>
      </c>
      <c r="T214" s="17">
        <f t="shared" si="486"/>
        <v>1100</v>
      </c>
      <c r="U214" s="17">
        <f t="shared" si="486"/>
        <v>4</v>
      </c>
      <c r="V214" s="17" t="str">
        <f t="shared" si="487"/>
        <v xml:space="preserve">Các tuyến đường giao thông không đấu nối trực tiếp và thông ra </v>
      </c>
      <c r="W214" s="17" t="str">
        <f t="shared" si="488"/>
        <v>Đường tỉnh 768</v>
      </c>
      <c r="X214" s="17" t="str">
        <f t="shared" si="488"/>
        <v xml:space="preserve"> đoạn từ Đường Đoàn Văn Cự</v>
      </c>
      <c r="Y214" s="17" t="str">
        <f t="shared" si="489"/>
        <v xml:space="preserve"> đến Giáp ranh xã tân An</v>
      </c>
      <c r="Z214" s="17" t="s">
        <v>278</v>
      </c>
      <c r="AA214" s="157" t="s">
        <v>105</v>
      </c>
      <c r="AB214" s="157" t="s">
        <v>106</v>
      </c>
      <c r="AC214" s="157" t="s">
        <v>102</v>
      </c>
    </row>
    <row r="215" spans="1:29" ht="94.5" x14ac:dyDescent="0.25">
      <c r="A215" s="171">
        <f t="shared" si="476"/>
        <v>210</v>
      </c>
      <c r="B215" s="171" t="str">
        <f t="shared" si="477"/>
        <v>VT4*0,8</v>
      </c>
      <c r="C215" s="171" t="str">
        <f t="shared" si="478"/>
        <v>VC1NT1_D5</v>
      </c>
      <c r="D215" s="203" t="str">
        <f>V215&amp;W215&amp;X215&amp;Y215&amp;Z215</f>
        <v>Các tuyến đường giao thông không đấu nối trực tiếp và thông ra Đường tỉnh 768 đoạn từ Đường Đoàn Văn Cự đến Giáp ranh xã tân An có hiện trạng là đường nhựa, bê tông xi măng:
- Có bề rộng từ ≥3m đến &lt;5m, cách đường giao thông &gt;1.000m.
- Có bề rộng &lt;3m, cách đường giao thông &gt;200m.</v>
      </c>
      <c r="E215" s="203"/>
      <c r="F215" s="203"/>
      <c r="G215" s="202">
        <v>990</v>
      </c>
      <c r="H215" s="202">
        <v>690</v>
      </c>
      <c r="I215" s="202">
        <v>590</v>
      </c>
      <c r="J215" s="199">
        <f>VLOOKUP(C215,'[1]1. MA DO'!$E$5:$AA$1933,23,0)</f>
        <v>1.1100000000000001</v>
      </c>
      <c r="K215" s="200">
        <f t="shared" si="461"/>
        <v>1.1100000000000001</v>
      </c>
      <c r="L215" s="200">
        <f t="shared" si="462"/>
        <v>1.1100000000000001</v>
      </c>
      <c r="M215" s="26">
        <f t="shared" si="479"/>
        <v>4200</v>
      </c>
      <c r="N215" s="26">
        <f t="shared" si="480"/>
        <v>1600</v>
      </c>
      <c r="O215" s="26">
        <f t="shared" si="481"/>
        <v>1000</v>
      </c>
      <c r="P215" s="26">
        <f t="shared" si="482"/>
        <v>800</v>
      </c>
      <c r="Q215" s="17">
        <f t="shared" si="483"/>
        <v>5600</v>
      </c>
      <c r="R215" s="17">
        <f t="shared" si="484"/>
        <v>2100</v>
      </c>
      <c r="S215" s="17">
        <f t="shared" si="485"/>
        <v>1300</v>
      </c>
      <c r="T215" s="17">
        <f t="shared" si="486"/>
        <v>1100</v>
      </c>
      <c r="U215" s="17">
        <f t="shared" si="486"/>
        <v>4</v>
      </c>
      <c r="V215" s="17" t="str">
        <f t="shared" si="487"/>
        <v xml:space="preserve">Các tuyến đường giao thông không đấu nối trực tiếp và thông ra </v>
      </c>
      <c r="W215" s="17" t="str">
        <f t="shared" si="488"/>
        <v>Đường tỉnh 768</v>
      </c>
      <c r="X215" s="17" t="str">
        <f t="shared" si="488"/>
        <v xml:space="preserve"> đoạn từ Đường Đoàn Văn Cự</v>
      </c>
      <c r="Y215" s="17" t="str">
        <f t="shared" si="489"/>
        <v xml:space="preserve"> đến Giáp ranh xã tân An</v>
      </c>
      <c r="Z215" s="17" t="s">
        <v>293</v>
      </c>
      <c r="AA215" s="17">
        <v>0</v>
      </c>
      <c r="AB215" s="17">
        <v>0</v>
      </c>
      <c r="AC215" s="17">
        <v>0</v>
      </c>
    </row>
    <row r="216" spans="1:29" ht="31.5" x14ac:dyDescent="0.25">
      <c r="A216" s="171">
        <f t="shared" si="476"/>
        <v>211</v>
      </c>
      <c r="B216" s="171" t="str">
        <f>'Đầu vào (2)'!G211</f>
        <v>VC49NT_D1</v>
      </c>
      <c r="C216" s="171" t="str">
        <f>$B$216</f>
        <v>VC49NT_D1</v>
      </c>
      <c r="D216" s="178" t="str">
        <f>'Đầu vào (2)'!H211</f>
        <v>Đường Bưng Mua</v>
      </c>
      <c r="E216" s="178" t="str">
        <f>'Đầu vào (2)'!I211</f>
        <v>Đường tỉnh 768</v>
      </c>
      <c r="F216" s="178" t="str">
        <f>'Đầu vào (2)'!J211</f>
        <v>Suối Bà Ba</v>
      </c>
      <c r="G216" s="202">
        <v>4700</v>
      </c>
      <c r="H216" s="202">
        <v>3300</v>
      </c>
      <c r="I216" s="202">
        <v>2800</v>
      </c>
      <c r="J216" s="199">
        <f>VLOOKUP(C216,'[1]1. MA DO'!$E$5:$AA$1933,23,0)</f>
        <v>1.1299999999999999</v>
      </c>
      <c r="K216" s="200">
        <f t="shared" si="461"/>
        <v>1.1299999999999999</v>
      </c>
      <c r="L216" s="200">
        <f t="shared" si="462"/>
        <v>1.1299999999999999</v>
      </c>
      <c r="M216" s="26">
        <f>'Đầu vào (2)'!K211</f>
        <v>3500</v>
      </c>
      <c r="N216" s="26">
        <f>'Đầu vào (2)'!L211</f>
        <v>1700</v>
      </c>
      <c r="O216" s="26">
        <f>'Đầu vào (2)'!M211</f>
        <v>1100</v>
      </c>
      <c r="P216" s="26">
        <f>'Đầu vào (2)'!N211</f>
        <v>800</v>
      </c>
      <c r="Q216" s="17">
        <f>VLOOKUP(B216,'[2]Giá đề xuất ODT'!$G$11:$AD$2233,21,0)</f>
        <v>4700</v>
      </c>
      <c r="R216" s="17">
        <f>VLOOKUP(B216,'[2]Giá đề xuất ODT'!$G$11:$AD$2233,22,0)</f>
        <v>2300</v>
      </c>
      <c r="S216" s="17">
        <f>VLOOKUP(B216,'[2]Giá đề xuất ODT'!$G$11:$AD$2233,23,0)</f>
        <v>1500</v>
      </c>
      <c r="T216" s="17">
        <f>VLOOKUP(B216,'[2]Giá đề xuất ODT'!$G$11:$AD$2233,24,0)</f>
        <v>1100</v>
      </c>
      <c r="U216" s="6">
        <v>3</v>
      </c>
      <c r="W216" s="17" t="str">
        <f>D216</f>
        <v>Đường Bưng Mua</v>
      </c>
      <c r="X216" s="17" t="str">
        <f>" đoạn từ "&amp;E216</f>
        <v xml:space="preserve"> đoạn từ Đường tỉnh 768</v>
      </c>
      <c r="Y216" s="17" t="str">
        <f>" đến "&amp;F216</f>
        <v xml:space="preserve"> đến Suối Bà Ba</v>
      </c>
    </row>
    <row r="217" spans="1:29" ht="78.75" x14ac:dyDescent="0.25">
      <c r="A217" s="171">
        <f t="shared" si="476"/>
        <v>212</v>
      </c>
      <c r="B217" s="171" t="str">
        <f t="shared" ref="B217:B222" si="490">B210</f>
        <v>VT2</v>
      </c>
      <c r="C217" s="171" t="str">
        <f t="shared" ref="C217:C222" si="491">$B$216</f>
        <v>VC49NT_D1</v>
      </c>
      <c r="D217" s="203" t="str">
        <f>V217&amp;W217&amp;X217&amp;Y217&amp;Z217&amp;"
"&amp;AA217&amp;"
"
&amp;AB217</f>
        <v>Các tuyến đường giao thông đấu nối trực tiếp ra Đường Bưng Mua đoạn từ Đường tỉnh 768 đến Suối Bà Ba có hiện trạng là đường nhựa, bê tông xi măng:
- Có bề rộng ≥5m, cách đường giao thông ≤1.000m.
- Có bề rộng từ ≥3m đến &lt;5m, cách đường giao thông ≤500m.</v>
      </c>
      <c r="E217" s="203"/>
      <c r="F217" s="203"/>
      <c r="G217" s="202">
        <v>2300</v>
      </c>
      <c r="H217" s="202">
        <v>1600</v>
      </c>
      <c r="I217" s="202">
        <v>1400</v>
      </c>
      <c r="J217" s="199">
        <f>VLOOKUP(C217,'[1]1. MA DO'!$E$5:$AA$1933,23,0)</f>
        <v>1.1299999999999999</v>
      </c>
      <c r="K217" s="200">
        <f t="shared" si="461"/>
        <v>1.1299999999999999</v>
      </c>
      <c r="L217" s="200">
        <f t="shared" si="462"/>
        <v>1.1299999999999999</v>
      </c>
      <c r="M217" s="26">
        <f t="shared" ref="M217:M222" si="492">M216</f>
        <v>3500</v>
      </c>
      <c r="N217" s="26">
        <f t="shared" ref="N217:N222" si="493">N216</f>
        <v>1700</v>
      </c>
      <c r="O217" s="26">
        <f t="shared" ref="O217:O222" si="494">O216</f>
        <v>1100</v>
      </c>
      <c r="P217" s="26">
        <f t="shared" ref="P217:P222" si="495">P216</f>
        <v>800</v>
      </c>
      <c r="Q217" s="17">
        <f t="shared" ref="Q217:Q222" si="496">Q216</f>
        <v>4700</v>
      </c>
      <c r="R217" s="17">
        <f t="shared" ref="R217:R222" si="497">R216</f>
        <v>2300</v>
      </c>
      <c r="S217" s="17">
        <f t="shared" ref="S217:S222" si="498">S216</f>
        <v>1500</v>
      </c>
      <c r="T217" s="17">
        <f t="shared" ref="T217:U222" si="499">T216</f>
        <v>1100</v>
      </c>
      <c r="U217" s="17">
        <f t="shared" si="499"/>
        <v>3</v>
      </c>
      <c r="V217" s="17" t="str">
        <f t="shared" ref="V217:V222" si="500">V210</f>
        <v xml:space="preserve">Các tuyến đường giao thông đấu nối trực tiếp ra </v>
      </c>
      <c r="W217" s="17" t="str">
        <f t="shared" ref="W217:X222" si="501">W216</f>
        <v>Đường Bưng Mua</v>
      </c>
      <c r="X217" s="17" t="str">
        <f t="shared" si="501"/>
        <v xml:space="preserve"> đoạn từ Đường tỉnh 768</v>
      </c>
      <c r="Y217" s="17" t="str">
        <f t="shared" ref="Y217:Y222" si="502">Y216</f>
        <v xml:space="preserve"> đến Suối Bà Ba</v>
      </c>
      <c r="Z217" s="17" t="s">
        <v>278</v>
      </c>
      <c r="AA217" s="157" t="s">
        <v>103</v>
      </c>
      <c r="AB217" s="157" t="s">
        <v>104</v>
      </c>
      <c r="AC217" s="17">
        <v>0</v>
      </c>
    </row>
    <row r="218" spans="1:29" ht="78.75" x14ac:dyDescent="0.25">
      <c r="A218" s="171">
        <f t="shared" si="476"/>
        <v>213</v>
      </c>
      <c r="B218" s="171" t="str">
        <f t="shared" si="490"/>
        <v>VT3</v>
      </c>
      <c r="C218" s="171" t="str">
        <f t="shared" si="491"/>
        <v>VC49NT_D1</v>
      </c>
      <c r="D218" s="203" t="str">
        <f>V218&amp;W218&amp;X218&amp;Y218&amp;Z218&amp;"
"&amp;AA218&amp;"
"&amp;AB218&amp;"
"&amp;AC218</f>
        <v>Các tuyến đường giao thông đấu nối trực tiếp ra Đường Bưng Mua đoạn từ Đường tỉnh 768 đến Suối Bà Ba có hiện trạng là đường nhựa, bê tông xi măng:
- Có bề rộng ≥5m, cách đường giao thông &gt;1.000m.
- Có bề rộng từ ≥3m đến &lt;5m, cách đường giao thông từ &gt;500m đến ≤1.000m.
- Có bề rộng &lt;3m, cách đường giao thông ≤200m.</v>
      </c>
      <c r="E218" s="203"/>
      <c r="F218" s="203"/>
      <c r="G218" s="202">
        <v>1500</v>
      </c>
      <c r="H218" s="202">
        <v>1100</v>
      </c>
      <c r="I218" s="202">
        <v>900</v>
      </c>
      <c r="J218" s="199">
        <f>VLOOKUP(C218,'[1]1. MA DO'!$E$5:$AA$1933,23,0)</f>
        <v>1.1299999999999999</v>
      </c>
      <c r="K218" s="200">
        <f t="shared" si="461"/>
        <v>1.1299999999999999</v>
      </c>
      <c r="L218" s="200">
        <f t="shared" si="462"/>
        <v>1.1299999999999999</v>
      </c>
      <c r="M218" s="26">
        <f t="shared" si="492"/>
        <v>3500</v>
      </c>
      <c r="N218" s="26">
        <f t="shared" si="493"/>
        <v>1700</v>
      </c>
      <c r="O218" s="26">
        <f t="shared" si="494"/>
        <v>1100</v>
      </c>
      <c r="P218" s="26">
        <f t="shared" si="495"/>
        <v>800</v>
      </c>
      <c r="Q218" s="17">
        <f t="shared" si="496"/>
        <v>4700</v>
      </c>
      <c r="R218" s="17">
        <f t="shared" si="497"/>
        <v>2300</v>
      </c>
      <c r="S218" s="17">
        <f t="shared" si="498"/>
        <v>1500</v>
      </c>
      <c r="T218" s="17">
        <f t="shared" si="499"/>
        <v>1100</v>
      </c>
      <c r="U218" s="17">
        <f t="shared" si="499"/>
        <v>3</v>
      </c>
      <c r="V218" s="17" t="str">
        <f t="shared" si="500"/>
        <v xml:space="preserve">Các tuyến đường giao thông đấu nối trực tiếp ra </v>
      </c>
      <c r="W218" s="17" t="str">
        <f t="shared" si="501"/>
        <v>Đường Bưng Mua</v>
      </c>
      <c r="X218" s="17" t="str">
        <f t="shared" si="501"/>
        <v xml:space="preserve"> đoạn từ Đường tỉnh 768</v>
      </c>
      <c r="Y218" s="17" t="str">
        <f t="shared" si="502"/>
        <v xml:space="preserve"> đến Suối Bà Ba</v>
      </c>
      <c r="Z218" s="17" t="s">
        <v>278</v>
      </c>
      <c r="AA218" s="157" t="s">
        <v>105</v>
      </c>
      <c r="AB218" s="157" t="s">
        <v>106</v>
      </c>
      <c r="AC218" s="157" t="s">
        <v>102</v>
      </c>
    </row>
    <row r="219" spans="1:29" ht="94.5" x14ac:dyDescent="0.25">
      <c r="A219" s="171">
        <f t="shared" si="476"/>
        <v>214</v>
      </c>
      <c r="B219" s="171" t="str">
        <f t="shared" si="490"/>
        <v>VT4</v>
      </c>
      <c r="C219" s="171" t="str">
        <f t="shared" si="491"/>
        <v>VC49NT_D1</v>
      </c>
      <c r="D219" s="203" t="str">
        <f>V219&amp;W219&amp;X219&amp;Y219&amp;Z219</f>
        <v>Các tuyến đường giao thông đấu nối trực tiếp ra Đường Bưng Mua đoạn từ Đường tỉnh 768 đến Suối Bà Ba có hiện trạng là đường nhựa, bê tông xi măng:
- Có bề rộng từ ≥3m đến &lt;5m, cách đường giao thông &gt;1.000m.
- Có bề rộng &lt;3m, cách đường giao thông &gt;200m.</v>
      </c>
      <c r="E219" s="203"/>
      <c r="F219" s="203"/>
      <c r="G219" s="202">
        <v>1100</v>
      </c>
      <c r="H219" s="202">
        <v>770</v>
      </c>
      <c r="I219" s="202">
        <v>660</v>
      </c>
      <c r="J219" s="199">
        <f>VLOOKUP(C219,'[1]1. MA DO'!$E$5:$AA$1933,23,0)</f>
        <v>1.1299999999999999</v>
      </c>
      <c r="K219" s="200">
        <f t="shared" si="461"/>
        <v>1.1299999999999999</v>
      </c>
      <c r="L219" s="200">
        <f t="shared" si="462"/>
        <v>1.1299999999999999</v>
      </c>
      <c r="M219" s="26">
        <f t="shared" si="492"/>
        <v>3500</v>
      </c>
      <c r="N219" s="26">
        <f t="shared" si="493"/>
        <v>1700</v>
      </c>
      <c r="O219" s="26">
        <f t="shared" si="494"/>
        <v>1100</v>
      </c>
      <c r="P219" s="26">
        <f t="shared" si="495"/>
        <v>800</v>
      </c>
      <c r="Q219" s="17">
        <f t="shared" si="496"/>
        <v>4700</v>
      </c>
      <c r="R219" s="17">
        <f t="shared" si="497"/>
        <v>2300</v>
      </c>
      <c r="S219" s="17">
        <f t="shared" si="498"/>
        <v>1500</v>
      </c>
      <c r="T219" s="17">
        <f t="shared" si="499"/>
        <v>1100</v>
      </c>
      <c r="U219" s="17">
        <f t="shared" si="499"/>
        <v>3</v>
      </c>
      <c r="V219" s="17" t="str">
        <f t="shared" si="500"/>
        <v xml:space="preserve">Các tuyến đường giao thông đấu nối trực tiếp ra </v>
      </c>
      <c r="W219" s="17" t="str">
        <f t="shared" si="501"/>
        <v>Đường Bưng Mua</v>
      </c>
      <c r="X219" s="17" t="str">
        <f t="shared" si="501"/>
        <v xml:space="preserve"> đoạn từ Đường tỉnh 768</v>
      </c>
      <c r="Y219" s="17" t="str">
        <f t="shared" si="502"/>
        <v xml:space="preserve"> đến Suối Bà Ba</v>
      </c>
      <c r="Z219" s="17" t="s">
        <v>293</v>
      </c>
      <c r="AA219" s="17">
        <v>0</v>
      </c>
      <c r="AB219" s="17">
        <v>0</v>
      </c>
      <c r="AC219" s="17">
        <v>0</v>
      </c>
    </row>
    <row r="220" spans="1:29" ht="94.5" x14ac:dyDescent="0.25">
      <c r="A220" s="171">
        <f t="shared" si="476"/>
        <v>215</v>
      </c>
      <c r="B220" s="171" t="str">
        <f t="shared" si="490"/>
        <v>VT2*0,8</v>
      </c>
      <c r="C220" s="171" t="str">
        <f t="shared" si="491"/>
        <v>VC49NT_D1</v>
      </c>
      <c r="D220" s="203" t="str">
        <f>V220&amp;W220&amp;X220&amp;Y220&amp;Z220&amp;"
"&amp;AA220&amp;"
"
&amp;AB220</f>
        <v>Các tuyến đường giao thông không đấu nối trực tiếp và thông ra Đường Bưng Mua đoạn từ Đường tỉnh 768 đến Suối Bà Ba có hiện trạng là đường nhựa, bê tông xi măng:
- Có bề rộng ≥5m, cách đường giao thông ≤1.000m.
- Có bề rộng từ ≥3m đến &lt;5m, cách đường giao thông ≤500m.</v>
      </c>
      <c r="E220" s="203"/>
      <c r="F220" s="203"/>
      <c r="G220" s="202">
        <v>2100</v>
      </c>
      <c r="H220" s="202">
        <v>1500</v>
      </c>
      <c r="I220" s="202">
        <v>1300</v>
      </c>
      <c r="J220" s="199">
        <f>VLOOKUP(C220,'[1]1. MA DO'!$E$5:$AA$1933,23,0)</f>
        <v>1.1299999999999999</v>
      </c>
      <c r="K220" s="200">
        <f t="shared" si="461"/>
        <v>1.1299999999999999</v>
      </c>
      <c r="L220" s="200">
        <f t="shared" si="462"/>
        <v>1.1299999999999999</v>
      </c>
      <c r="M220" s="26">
        <f t="shared" si="492"/>
        <v>3500</v>
      </c>
      <c r="N220" s="26">
        <f t="shared" si="493"/>
        <v>1700</v>
      </c>
      <c r="O220" s="26">
        <f t="shared" si="494"/>
        <v>1100</v>
      </c>
      <c r="P220" s="26">
        <f t="shared" si="495"/>
        <v>800</v>
      </c>
      <c r="Q220" s="17">
        <f t="shared" si="496"/>
        <v>4700</v>
      </c>
      <c r="R220" s="17">
        <f t="shared" si="497"/>
        <v>2300</v>
      </c>
      <c r="S220" s="17">
        <f t="shared" si="498"/>
        <v>1500</v>
      </c>
      <c r="T220" s="17">
        <f t="shared" si="499"/>
        <v>1100</v>
      </c>
      <c r="U220" s="17">
        <f t="shared" si="499"/>
        <v>3</v>
      </c>
      <c r="V220" s="17" t="str">
        <f t="shared" si="500"/>
        <v xml:space="preserve">Các tuyến đường giao thông không đấu nối trực tiếp và thông ra </v>
      </c>
      <c r="W220" s="17" t="str">
        <f t="shared" si="501"/>
        <v>Đường Bưng Mua</v>
      </c>
      <c r="X220" s="17" t="str">
        <f t="shared" si="501"/>
        <v xml:space="preserve"> đoạn từ Đường tỉnh 768</v>
      </c>
      <c r="Y220" s="17" t="str">
        <f t="shared" si="502"/>
        <v xml:space="preserve"> đến Suối Bà Ba</v>
      </c>
      <c r="Z220" s="17" t="s">
        <v>278</v>
      </c>
      <c r="AA220" s="157" t="s">
        <v>103</v>
      </c>
      <c r="AB220" s="157" t="s">
        <v>104</v>
      </c>
      <c r="AC220" s="17">
        <v>0</v>
      </c>
    </row>
    <row r="221" spans="1:29" ht="94.5" x14ac:dyDescent="0.25">
      <c r="A221" s="171">
        <f t="shared" si="476"/>
        <v>216</v>
      </c>
      <c r="B221" s="171" t="str">
        <f t="shared" si="490"/>
        <v>VT3*0,8</v>
      </c>
      <c r="C221" s="171" t="str">
        <f t="shared" si="491"/>
        <v>VC49NT_D1</v>
      </c>
      <c r="D221" s="203" t="str">
        <f>V221&amp;W221&amp;X221&amp;Y221&amp;Z221&amp;"
"&amp;AA221&amp;"
"
&amp;AB221&amp;"
"&amp;AC221</f>
        <v>Các tuyến đường giao thông không đấu nối trực tiếp và thông ra Đường Bưng Mua đoạn từ Đường tỉnh 768 đến Suối Bà Ba có hiện trạng là đường nhựa, bê tông xi măng:
- Có bề rộng ≥5m, cách đường giao thông &gt;1.000m.
- Có bề rộng từ ≥3m đến &lt;5m, cách đường giao thông từ &gt;500m đến ≤1.000m.
- Có bề rộng &lt;3m, cách đường giao thông ≤200m.</v>
      </c>
      <c r="E221" s="203"/>
      <c r="F221" s="203"/>
      <c r="G221" s="202">
        <v>1400</v>
      </c>
      <c r="H221" s="202">
        <v>980</v>
      </c>
      <c r="I221" s="202">
        <v>840</v>
      </c>
      <c r="J221" s="199">
        <f>VLOOKUP(C221,'[1]1. MA DO'!$E$5:$AA$1933,23,0)</f>
        <v>1.1299999999999999</v>
      </c>
      <c r="K221" s="200">
        <f t="shared" si="461"/>
        <v>1.1299999999999999</v>
      </c>
      <c r="L221" s="200">
        <f t="shared" si="462"/>
        <v>1.1299999999999999</v>
      </c>
      <c r="M221" s="26">
        <f t="shared" si="492"/>
        <v>3500</v>
      </c>
      <c r="N221" s="26">
        <f t="shared" si="493"/>
        <v>1700</v>
      </c>
      <c r="O221" s="26">
        <f t="shared" si="494"/>
        <v>1100</v>
      </c>
      <c r="P221" s="26">
        <f t="shared" si="495"/>
        <v>800</v>
      </c>
      <c r="Q221" s="17">
        <f t="shared" si="496"/>
        <v>4700</v>
      </c>
      <c r="R221" s="17">
        <f t="shared" si="497"/>
        <v>2300</v>
      </c>
      <c r="S221" s="17">
        <f t="shared" si="498"/>
        <v>1500</v>
      </c>
      <c r="T221" s="17">
        <f t="shared" si="499"/>
        <v>1100</v>
      </c>
      <c r="U221" s="17">
        <f t="shared" si="499"/>
        <v>3</v>
      </c>
      <c r="V221" s="17" t="str">
        <f t="shared" si="500"/>
        <v xml:space="preserve">Các tuyến đường giao thông không đấu nối trực tiếp và thông ra </v>
      </c>
      <c r="W221" s="17" t="str">
        <f t="shared" si="501"/>
        <v>Đường Bưng Mua</v>
      </c>
      <c r="X221" s="17" t="str">
        <f t="shared" si="501"/>
        <v xml:space="preserve"> đoạn từ Đường tỉnh 768</v>
      </c>
      <c r="Y221" s="17" t="str">
        <f t="shared" si="502"/>
        <v xml:space="preserve"> đến Suối Bà Ba</v>
      </c>
      <c r="Z221" s="17" t="s">
        <v>278</v>
      </c>
      <c r="AA221" s="157" t="s">
        <v>105</v>
      </c>
      <c r="AB221" s="157" t="s">
        <v>106</v>
      </c>
      <c r="AC221" s="157" t="s">
        <v>102</v>
      </c>
    </row>
    <row r="222" spans="1:29" ht="94.5" x14ac:dyDescent="0.25">
      <c r="A222" s="171">
        <f t="shared" si="476"/>
        <v>217</v>
      </c>
      <c r="B222" s="171" t="str">
        <f t="shared" si="490"/>
        <v>VT4*0,8</v>
      </c>
      <c r="C222" s="171" t="str">
        <f t="shared" si="491"/>
        <v>VC49NT_D1</v>
      </c>
      <c r="D222" s="203" t="str">
        <f>V222&amp;W222&amp;X222&amp;Y222&amp;Z222</f>
        <v>Các tuyến đường giao thông không đấu nối trực tiếp và thông ra Đường Bưng Mua đoạn từ Đường tỉnh 768 đến Suối Bà Ba có hiện trạng là đường nhựa, bê tông xi măng:
- Có bề rộng từ ≥3m đến &lt;5m, cách đường giao thông &gt;1.000m.
- Có bề rộng &lt;3m, cách đường giao thông &gt;200m.</v>
      </c>
      <c r="E222" s="203"/>
      <c r="F222" s="203"/>
      <c r="G222" s="202">
        <v>990</v>
      </c>
      <c r="H222" s="202">
        <v>690</v>
      </c>
      <c r="I222" s="202">
        <v>590</v>
      </c>
      <c r="J222" s="199">
        <f>VLOOKUP(C222,'[1]1. MA DO'!$E$5:$AA$1933,23,0)</f>
        <v>1.1299999999999999</v>
      </c>
      <c r="K222" s="200">
        <f t="shared" si="461"/>
        <v>1.1299999999999999</v>
      </c>
      <c r="L222" s="200">
        <f t="shared" si="462"/>
        <v>1.1299999999999999</v>
      </c>
      <c r="M222" s="26">
        <f t="shared" si="492"/>
        <v>3500</v>
      </c>
      <c r="N222" s="26">
        <f t="shared" si="493"/>
        <v>1700</v>
      </c>
      <c r="O222" s="26">
        <f t="shared" si="494"/>
        <v>1100</v>
      </c>
      <c r="P222" s="26">
        <f t="shared" si="495"/>
        <v>800</v>
      </c>
      <c r="Q222" s="17">
        <f t="shared" si="496"/>
        <v>4700</v>
      </c>
      <c r="R222" s="17">
        <f t="shared" si="497"/>
        <v>2300</v>
      </c>
      <c r="S222" s="17">
        <f t="shared" si="498"/>
        <v>1500</v>
      </c>
      <c r="T222" s="17">
        <f t="shared" si="499"/>
        <v>1100</v>
      </c>
      <c r="U222" s="17">
        <f t="shared" si="499"/>
        <v>3</v>
      </c>
      <c r="V222" s="17" t="str">
        <f t="shared" si="500"/>
        <v xml:space="preserve">Các tuyến đường giao thông không đấu nối trực tiếp và thông ra </v>
      </c>
      <c r="W222" s="17" t="str">
        <f t="shared" si="501"/>
        <v>Đường Bưng Mua</v>
      </c>
      <c r="X222" s="17" t="str">
        <f t="shared" si="501"/>
        <v xml:space="preserve"> đoạn từ Đường tỉnh 768</v>
      </c>
      <c r="Y222" s="17" t="str">
        <f t="shared" si="502"/>
        <v xml:space="preserve"> đến Suối Bà Ba</v>
      </c>
      <c r="Z222" s="17" t="s">
        <v>293</v>
      </c>
      <c r="AA222" s="17">
        <v>0</v>
      </c>
      <c r="AB222" s="17">
        <v>0</v>
      </c>
      <c r="AC222" s="17">
        <v>0</v>
      </c>
    </row>
    <row r="223" spans="1:29" ht="63" x14ac:dyDescent="0.25">
      <c r="A223" s="171">
        <f t="shared" si="476"/>
        <v>218</v>
      </c>
      <c r="B223" s="171" t="str">
        <f>'Đầu vào (2)'!G218</f>
        <v>VC49NT_D2</v>
      </c>
      <c r="C223" s="171" t="str">
        <f>$B$223</f>
        <v>VC49NT_D2</v>
      </c>
      <c r="D223" s="178" t="str">
        <f>'Đầu vào (2)'!H218</f>
        <v>Đường Bưng Mua</v>
      </c>
      <c r="E223" s="178" t="str">
        <f>'Đầu vào (2)'!I218</f>
        <v>Suối Bà Ba</v>
      </c>
      <c r="F223" s="178" t="str">
        <f>'Đầu vào (2)'!J218</f>
        <v>Bên phải: hết ranh thửa đất số 21, tờ bản đồ số 100, BĐĐC. Bên trái: hết ranh thửa đất số 197, tờ bản đồ số 100, BĐĐC</v>
      </c>
      <c r="G223" s="202">
        <v>6100</v>
      </c>
      <c r="H223" s="202">
        <v>4300</v>
      </c>
      <c r="I223" s="202">
        <v>3700</v>
      </c>
      <c r="J223" s="199">
        <f>VLOOKUP(C223,'[1]1. MA DO'!$E$5:$AA$1933,23,0)</f>
        <v>1.1299999999999999</v>
      </c>
      <c r="K223" s="200">
        <f t="shared" si="461"/>
        <v>1.1299999999999999</v>
      </c>
      <c r="L223" s="200">
        <f t="shared" si="462"/>
        <v>1.1299999999999999</v>
      </c>
      <c r="M223" s="26">
        <f>'Đầu vào (2)'!K218</f>
        <v>4500</v>
      </c>
      <c r="N223" s="26">
        <f>'Đầu vào (2)'!L218</f>
        <v>1800</v>
      </c>
      <c r="O223" s="26">
        <f>'Đầu vào (2)'!M218</f>
        <v>1100</v>
      </c>
      <c r="P223" s="26">
        <f>'Đầu vào (2)'!N218</f>
        <v>800</v>
      </c>
      <c r="Q223" s="17">
        <f>VLOOKUP(B223,'[2]Giá đề xuất ODT'!$G$11:$AD$2233,21,0)</f>
        <v>6100</v>
      </c>
      <c r="R223" s="17">
        <f>VLOOKUP(B223,'[2]Giá đề xuất ODT'!$G$11:$AD$2233,22,0)</f>
        <v>2400</v>
      </c>
      <c r="S223" s="17">
        <f>VLOOKUP(B223,'[2]Giá đề xuất ODT'!$G$11:$AD$2233,23,0)</f>
        <v>1500</v>
      </c>
      <c r="T223" s="17">
        <f>VLOOKUP(B223,'[2]Giá đề xuất ODT'!$G$11:$AD$2233,24,0)</f>
        <v>1100</v>
      </c>
      <c r="U223" s="6">
        <v>3</v>
      </c>
      <c r="W223" s="17" t="str">
        <f>D223</f>
        <v>Đường Bưng Mua</v>
      </c>
      <c r="X223" s="17" t="str">
        <f>" đoạn từ "&amp;E223</f>
        <v xml:space="preserve"> đoạn từ Suối Bà Ba</v>
      </c>
      <c r="Y223" s="17" t="str">
        <f>" đến "&amp;F223</f>
        <v xml:space="preserve"> đến Bên phải: hết ranh thửa đất số 21, tờ bản đồ số 100, BĐĐC. Bên trái: hết ranh thửa đất số 197, tờ bản đồ số 100, BĐĐC</v>
      </c>
    </row>
    <row r="224" spans="1:29" ht="78.75" x14ac:dyDescent="0.25">
      <c r="A224" s="171">
        <f t="shared" si="476"/>
        <v>219</v>
      </c>
      <c r="B224" s="171" t="str">
        <f t="shared" ref="B224:B229" si="503">B217</f>
        <v>VT2</v>
      </c>
      <c r="C224" s="171" t="str">
        <f t="shared" ref="C224:C229" si="504">$B$223</f>
        <v>VC49NT_D2</v>
      </c>
      <c r="D224" s="203" t="str">
        <f>V224&amp;W224&amp;X224&amp;Y224&amp;Z224&amp;"
"&amp;AA224&amp;"
"
&amp;AB224</f>
        <v>Các tuyến đường giao thông đấu nối trực tiếp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≥5m, cách đường giao thông ≤1.000m.
- Có bề rộng từ ≥3m đến &lt;5m, cách đường giao thông ≤500m.</v>
      </c>
      <c r="E224" s="203"/>
      <c r="F224" s="203"/>
      <c r="G224" s="202">
        <v>2400</v>
      </c>
      <c r="H224" s="202">
        <v>1700</v>
      </c>
      <c r="I224" s="202">
        <v>1400</v>
      </c>
      <c r="J224" s="199">
        <f>VLOOKUP(C224,'[1]1. MA DO'!$E$5:$AA$1933,23,0)</f>
        <v>1.1299999999999999</v>
      </c>
      <c r="K224" s="200">
        <f t="shared" si="461"/>
        <v>1.1299999999999999</v>
      </c>
      <c r="L224" s="200">
        <f t="shared" si="462"/>
        <v>1.1299999999999999</v>
      </c>
      <c r="M224" s="26">
        <f t="shared" ref="M224:M229" si="505">M223</f>
        <v>4500</v>
      </c>
      <c r="N224" s="26">
        <f t="shared" ref="N224:N229" si="506">N223</f>
        <v>1800</v>
      </c>
      <c r="O224" s="26">
        <f t="shared" ref="O224:O229" si="507">O223</f>
        <v>1100</v>
      </c>
      <c r="P224" s="26">
        <f t="shared" ref="P224:P229" si="508">P223</f>
        <v>800</v>
      </c>
      <c r="Q224" s="17">
        <f t="shared" ref="Q224:Q229" si="509">Q223</f>
        <v>6100</v>
      </c>
      <c r="R224" s="17">
        <f t="shared" ref="R224:R229" si="510">R223</f>
        <v>2400</v>
      </c>
      <c r="S224" s="17">
        <f t="shared" ref="S224:S229" si="511">S223</f>
        <v>1500</v>
      </c>
      <c r="T224" s="17">
        <f t="shared" ref="T224:U229" si="512">T223</f>
        <v>1100</v>
      </c>
      <c r="U224" s="17">
        <f t="shared" si="512"/>
        <v>3</v>
      </c>
      <c r="V224" s="17" t="str">
        <f t="shared" ref="V224:V229" si="513">V217</f>
        <v xml:space="preserve">Các tuyến đường giao thông đấu nối trực tiếp ra </v>
      </c>
      <c r="W224" s="17" t="str">
        <f t="shared" ref="W224:X229" si="514">W223</f>
        <v>Đường Bưng Mua</v>
      </c>
      <c r="X224" s="17" t="str">
        <f t="shared" si="514"/>
        <v xml:space="preserve"> đoạn từ Suối Bà Ba</v>
      </c>
      <c r="Y224" s="17" t="str">
        <f t="shared" ref="Y224:Y229" si="515">Y223</f>
        <v xml:space="preserve"> đến Bên phải: hết ranh thửa đất số 21, tờ bản đồ số 100, BĐĐC. Bên trái: hết ranh thửa đất số 197, tờ bản đồ số 100, BĐĐC</v>
      </c>
      <c r="Z224" s="17" t="s">
        <v>278</v>
      </c>
      <c r="AA224" s="157" t="s">
        <v>103</v>
      </c>
      <c r="AB224" s="157" t="s">
        <v>104</v>
      </c>
      <c r="AC224" s="17">
        <v>0</v>
      </c>
    </row>
    <row r="225" spans="1:29" ht="78.75" x14ac:dyDescent="0.25">
      <c r="A225" s="171">
        <f t="shared" si="476"/>
        <v>220</v>
      </c>
      <c r="B225" s="171" t="str">
        <f t="shared" si="503"/>
        <v>VT3</v>
      </c>
      <c r="C225" s="171" t="str">
        <f t="shared" si="504"/>
        <v>VC49NT_D2</v>
      </c>
      <c r="D225" s="203" t="str">
        <f>V225&amp;W225&amp;X225&amp;Y225&amp;Z225&amp;"
"&amp;AA225&amp;"
"&amp;AB225&amp;"
"&amp;AC225</f>
        <v>Các tuyến đường giao thông đấu nối trực tiếp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≥5m, cách đường giao thông &gt;1.000m.
- Có bề rộng từ ≥3m đến &lt;5m, cách đường giao thông từ &gt;500m đến ≤1.000m.
- Có bề rộng &lt;3m, cách đường giao thông ≤200m.</v>
      </c>
      <c r="E225" s="203"/>
      <c r="F225" s="203"/>
      <c r="G225" s="202">
        <v>1500</v>
      </c>
      <c r="H225" s="202">
        <v>1100</v>
      </c>
      <c r="I225" s="202">
        <v>900</v>
      </c>
      <c r="J225" s="199">
        <f>VLOOKUP(C225,'[1]1. MA DO'!$E$5:$AA$1933,23,0)</f>
        <v>1.1299999999999999</v>
      </c>
      <c r="K225" s="200">
        <f t="shared" si="461"/>
        <v>1.1299999999999999</v>
      </c>
      <c r="L225" s="200">
        <f t="shared" si="462"/>
        <v>1.1299999999999999</v>
      </c>
      <c r="M225" s="26">
        <f t="shared" si="505"/>
        <v>4500</v>
      </c>
      <c r="N225" s="26">
        <f t="shared" si="506"/>
        <v>1800</v>
      </c>
      <c r="O225" s="26">
        <f t="shared" si="507"/>
        <v>1100</v>
      </c>
      <c r="P225" s="26">
        <f t="shared" si="508"/>
        <v>800</v>
      </c>
      <c r="Q225" s="17">
        <f t="shared" si="509"/>
        <v>6100</v>
      </c>
      <c r="R225" s="17">
        <f t="shared" si="510"/>
        <v>2400</v>
      </c>
      <c r="S225" s="17">
        <f t="shared" si="511"/>
        <v>1500</v>
      </c>
      <c r="T225" s="17">
        <f t="shared" si="512"/>
        <v>1100</v>
      </c>
      <c r="U225" s="17">
        <f t="shared" si="512"/>
        <v>3</v>
      </c>
      <c r="V225" s="17" t="str">
        <f t="shared" si="513"/>
        <v xml:space="preserve">Các tuyến đường giao thông đấu nối trực tiếp ra </v>
      </c>
      <c r="W225" s="17" t="str">
        <f t="shared" si="514"/>
        <v>Đường Bưng Mua</v>
      </c>
      <c r="X225" s="17" t="str">
        <f t="shared" si="514"/>
        <v xml:space="preserve"> đoạn từ Suối Bà Ba</v>
      </c>
      <c r="Y225" s="17" t="str">
        <f t="shared" si="515"/>
        <v xml:space="preserve"> đến Bên phải: hết ranh thửa đất số 21, tờ bản đồ số 100, BĐĐC. Bên trái: hết ranh thửa đất số 197, tờ bản đồ số 100, BĐĐC</v>
      </c>
      <c r="Z225" s="17" t="s">
        <v>278</v>
      </c>
      <c r="AA225" s="157" t="s">
        <v>105</v>
      </c>
      <c r="AB225" s="157" t="s">
        <v>106</v>
      </c>
      <c r="AC225" s="157" t="s">
        <v>102</v>
      </c>
    </row>
    <row r="226" spans="1:29" ht="94.5" x14ac:dyDescent="0.25">
      <c r="A226" s="171">
        <f t="shared" si="476"/>
        <v>221</v>
      </c>
      <c r="B226" s="171" t="str">
        <f t="shared" si="503"/>
        <v>VT4</v>
      </c>
      <c r="C226" s="171" t="str">
        <f t="shared" si="504"/>
        <v>VC49NT_D2</v>
      </c>
      <c r="D226" s="203" t="str">
        <f>V226&amp;W226&amp;X226&amp;Y226&amp;Z226</f>
        <v>Các tuyến đường giao thông đấu nối trực tiếp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từ ≥3m đến &lt;5m, cách đường giao thông &gt;1.000m.
- Có bề rộng &lt;3m, cách đường giao thông &gt;200m.</v>
      </c>
      <c r="E226" s="203"/>
      <c r="F226" s="203"/>
      <c r="G226" s="202">
        <v>1100</v>
      </c>
      <c r="H226" s="202">
        <v>770</v>
      </c>
      <c r="I226" s="202">
        <v>660</v>
      </c>
      <c r="J226" s="199">
        <f>VLOOKUP(C226,'[1]1. MA DO'!$E$5:$AA$1933,23,0)</f>
        <v>1.1299999999999999</v>
      </c>
      <c r="K226" s="200">
        <f t="shared" si="461"/>
        <v>1.1299999999999999</v>
      </c>
      <c r="L226" s="200">
        <f t="shared" si="462"/>
        <v>1.1299999999999999</v>
      </c>
      <c r="M226" s="26">
        <f t="shared" si="505"/>
        <v>4500</v>
      </c>
      <c r="N226" s="26">
        <f t="shared" si="506"/>
        <v>1800</v>
      </c>
      <c r="O226" s="26">
        <f t="shared" si="507"/>
        <v>1100</v>
      </c>
      <c r="P226" s="26">
        <f t="shared" si="508"/>
        <v>800</v>
      </c>
      <c r="Q226" s="17">
        <f t="shared" si="509"/>
        <v>6100</v>
      </c>
      <c r="R226" s="17">
        <f t="shared" si="510"/>
        <v>2400</v>
      </c>
      <c r="S226" s="17">
        <f t="shared" si="511"/>
        <v>1500</v>
      </c>
      <c r="T226" s="17">
        <f t="shared" si="512"/>
        <v>1100</v>
      </c>
      <c r="U226" s="17">
        <f t="shared" si="512"/>
        <v>3</v>
      </c>
      <c r="V226" s="17" t="str">
        <f t="shared" si="513"/>
        <v xml:space="preserve">Các tuyến đường giao thông đấu nối trực tiếp ra </v>
      </c>
      <c r="W226" s="17" t="str">
        <f t="shared" si="514"/>
        <v>Đường Bưng Mua</v>
      </c>
      <c r="X226" s="17" t="str">
        <f t="shared" si="514"/>
        <v xml:space="preserve"> đoạn từ Suối Bà Ba</v>
      </c>
      <c r="Y226" s="17" t="str">
        <f t="shared" si="515"/>
        <v xml:space="preserve"> đến Bên phải: hết ranh thửa đất số 21, tờ bản đồ số 100, BĐĐC. Bên trái: hết ranh thửa đất số 197, tờ bản đồ số 100, BĐĐC</v>
      </c>
      <c r="Z226" s="17" t="s">
        <v>293</v>
      </c>
      <c r="AA226" s="17">
        <v>0</v>
      </c>
      <c r="AB226" s="17">
        <v>0</v>
      </c>
      <c r="AC226" s="17">
        <v>0</v>
      </c>
    </row>
    <row r="227" spans="1:29" ht="94.5" x14ac:dyDescent="0.25">
      <c r="A227" s="171">
        <f t="shared" si="476"/>
        <v>222</v>
      </c>
      <c r="B227" s="171" t="str">
        <f t="shared" si="503"/>
        <v>VT2*0,8</v>
      </c>
      <c r="C227" s="171" t="str">
        <f t="shared" si="504"/>
        <v>VC49NT_D2</v>
      </c>
      <c r="D227" s="203" t="str">
        <f>V227&amp;W227&amp;X227&amp;Y227&amp;Z227&amp;"
"&amp;AA227&amp;"
"
&amp;AB227</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≥5m, cách đường giao thông ≤1.000m.
- Có bề rộng từ ≥3m đến &lt;5m, cách đường giao thông ≤500m.</v>
      </c>
      <c r="E227" s="203"/>
      <c r="F227" s="203"/>
      <c r="G227" s="202">
        <v>2200</v>
      </c>
      <c r="H227" s="202">
        <v>1500</v>
      </c>
      <c r="I227" s="202">
        <v>1300</v>
      </c>
      <c r="J227" s="199">
        <f>VLOOKUP(C227,'[1]1. MA DO'!$E$5:$AA$1933,23,0)</f>
        <v>1.1299999999999999</v>
      </c>
      <c r="K227" s="200">
        <f t="shared" si="461"/>
        <v>1.1299999999999999</v>
      </c>
      <c r="L227" s="200">
        <f t="shared" si="462"/>
        <v>1.1299999999999999</v>
      </c>
      <c r="M227" s="26">
        <f t="shared" si="505"/>
        <v>4500</v>
      </c>
      <c r="N227" s="26">
        <f t="shared" si="506"/>
        <v>1800</v>
      </c>
      <c r="O227" s="26">
        <f t="shared" si="507"/>
        <v>1100</v>
      </c>
      <c r="P227" s="26">
        <f t="shared" si="508"/>
        <v>800</v>
      </c>
      <c r="Q227" s="17">
        <f t="shared" si="509"/>
        <v>6100</v>
      </c>
      <c r="R227" s="17">
        <f t="shared" si="510"/>
        <v>2400</v>
      </c>
      <c r="S227" s="17">
        <f t="shared" si="511"/>
        <v>1500</v>
      </c>
      <c r="T227" s="17">
        <f t="shared" si="512"/>
        <v>1100</v>
      </c>
      <c r="U227" s="17">
        <f t="shared" si="512"/>
        <v>3</v>
      </c>
      <c r="V227" s="17" t="str">
        <f t="shared" si="513"/>
        <v xml:space="preserve">Các tuyến đường giao thông không đấu nối trực tiếp và thông ra </v>
      </c>
      <c r="W227" s="17" t="str">
        <f t="shared" si="514"/>
        <v>Đường Bưng Mua</v>
      </c>
      <c r="X227" s="17" t="str">
        <f t="shared" si="514"/>
        <v xml:space="preserve"> đoạn từ Suối Bà Ba</v>
      </c>
      <c r="Y227" s="17" t="str">
        <f t="shared" si="515"/>
        <v xml:space="preserve"> đến Bên phải: hết ranh thửa đất số 21, tờ bản đồ số 100, BĐĐC. Bên trái: hết ranh thửa đất số 197, tờ bản đồ số 100, BĐĐC</v>
      </c>
      <c r="Z227" s="17" t="s">
        <v>278</v>
      </c>
      <c r="AA227" s="157" t="s">
        <v>103</v>
      </c>
      <c r="AB227" s="157" t="s">
        <v>104</v>
      </c>
      <c r="AC227" s="17">
        <v>0</v>
      </c>
    </row>
    <row r="228" spans="1:29" ht="94.5" x14ac:dyDescent="0.25">
      <c r="A228" s="171">
        <f t="shared" si="476"/>
        <v>223</v>
      </c>
      <c r="B228" s="171" t="str">
        <f t="shared" si="503"/>
        <v>VT3*0,8</v>
      </c>
      <c r="C228" s="171" t="str">
        <f t="shared" si="504"/>
        <v>VC49NT_D2</v>
      </c>
      <c r="D228" s="203" t="str">
        <f>V228&amp;W228&amp;X228&amp;Y228&amp;Z228&amp;"
"&amp;AA228&amp;"
"
&amp;AB228&amp;"
"&amp;AC228</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≥5m, cách đường giao thông &gt;1.000m.
- Có bề rộng từ ≥3m đến &lt;5m, cách đường giao thông từ &gt;500m đến ≤1.000m.
- Có bề rộng &lt;3m, cách đường giao thông ≤200m.</v>
      </c>
      <c r="E228" s="203"/>
      <c r="F228" s="203"/>
      <c r="G228" s="202">
        <v>1400</v>
      </c>
      <c r="H228" s="202">
        <v>980</v>
      </c>
      <c r="I228" s="202">
        <v>840</v>
      </c>
      <c r="J228" s="199">
        <f>VLOOKUP(C228,'[1]1. MA DO'!$E$5:$AA$1933,23,0)</f>
        <v>1.1299999999999999</v>
      </c>
      <c r="K228" s="200">
        <f t="shared" si="461"/>
        <v>1.1299999999999999</v>
      </c>
      <c r="L228" s="200">
        <f t="shared" si="462"/>
        <v>1.1299999999999999</v>
      </c>
      <c r="M228" s="26">
        <f t="shared" si="505"/>
        <v>4500</v>
      </c>
      <c r="N228" s="26">
        <f t="shared" si="506"/>
        <v>1800</v>
      </c>
      <c r="O228" s="26">
        <f t="shared" si="507"/>
        <v>1100</v>
      </c>
      <c r="P228" s="26">
        <f t="shared" si="508"/>
        <v>800</v>
      </c>
      <c r="Q228" s="17">
        <f t="shared" si="509"/>
        <v>6100</v>
      </c>
      <c r="R228" s="17">
        <f t="shared" si="510"/>
        <v>2400</v>
      </c>
      <c r="S228" s="17">
        <f t="shared" si="511"/>
        <v>1500</v>
      </c>
      <c r="T228" s="17">
        <f t="shared" si="512"/>
        <v>1100</v>
      </c>
      <c r="U228" s="17">
        <f t="shared" si="512"/>
        <v>3</v>
      </c>
      <c r="V228" s="17" t="str">
        <f t="shared" si="513"/>
        <v xml:space="preserve">Các tuyến đường giao thông không đấu nối trực tiếp và thông ra </v>
      </c>
      <c r="W228" s="17" t="str">
        <f t="shared" si="514"/>
        <v>Đường Bưng Mua</v>
      </c>
      <c r="X228" s="17" t="str">
        <f t="shared" si="514"/>
        <v xml:space="preserve"> đoạn từ Suối Bà Ba</v>
      </c>
      <c r="Y228" s="17" t="str">
        <f t="shared" si="515"/>
        <v xml:space="preserve"> đến Bên phải: hết ranh thửa đất số 21, tờ bản đồ số 100, BĐĐC. Bên trái: hết ranh thửa đất số 197, tờ bản đồ số 100, BĐĐC</v>
      </c>
      <c r="Z228" s="17" t="s">
        <v>278</v>
      </c>
      <c r="AA228" s="157" t="s">
        <v>105</v>
      </c>
      <c r="AB228" s="157" t="s">
        <v>106</v>
      </c>
      <c r="AC228" s="157" t="s">
        <v>102</v>
      </c>
    </row>
    <row r="229" spans="1:29" ht="94.5" x14ac:dyDescent="0.25">
      <c r="A229" s="171">
        <f t="shared" si="476"/>
        <v>224</v>
      </c>
      <c r="B229" s="171" t="str">
        <f t="shared" si="503"/>
        <v>VT4*0,8</v>
      </c>
      <c r="C229" s="171" t="str">
        <f t="shared" si="504"/>
        <v>VC49NT_D2</v>
      </c>
      <c r="D229" s="203" t="str">
        <f>V229&amp;W229&amp;X229&amp;Y229&amp;Z229</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từ ≥3m đến &lt;5m, cách đường giao thông &gt;1.000m.
- Có bề rộng &lt;3m, cách đường giao thông &gt;200m.</v>
      </c>
      <c r="E229" s="203"/>
      <c r="F229" s="203"/>
      <c r="G229" s="202">
        <v>990</v>
      </c>
      <c r="H229" s="202">
        <v>690</v>
      </c>
      <c r="I229" s="202">
        <v>590</v>
      </c>
      <c r="J229" s="199">
        <f>VLOOKUP(C229,'[1]1. MA DO'!$E$5:$AA$1933,23,0)</f>
        <v>1.1299999999999999</v>
      </c>
      <c r="K229" s="200">
        <f t="shared" si="461"/>
        <v>1.1299999999999999</v>
      </c>
      <c r="L229" s="200">
        <f t="shared" si="462"/>
        <v>1.1299999999999999</v>
      </c>
      <c r="M229" s="26">
        <f t="shared" si="505"/>
        <v>4500</v>
      </c>
      <c r="N229" s="26">
        <f t="shared" si="506"/>
        <v>1800</v>
      </c>
      <c r="O229" s="26">
        <f t="shared" si="507"/>
        <v>1100</v>
      </c>
      <c r="P229" s="26">
        <f t="shared" si="508"/>
        <v>800</v>
      </c>
      <c r="Q229" s="17">
        <f t="shared" si="509"/>
        <v>6100</v>
      </c>
      <c r="R229" s="17">
        <f t="shared" si="510"/>
        <v>2400</v>
      </c>
      <c r="S229" s="17">
        <f t="shared" si="511"/>
        <v>1500</v>
      </c>
      <c r="T229" s="17">
        <f t="shared" si="512"/>
        <v>1100</v>
      </c>
      <c r="U229" s="17">
        <f t="shared" si="512"/>
        <v>3</v>
      </c>
      <c r="V229" s="17" t="str">
        <f t="shared" si="513"/>
        <v xml:space="preserve">Các tuyến đường giao thông không đấu nối trực tiếp và thông ra </v>
      </c>
      <c r="W229" s="17" t="str">
        <f t="shared" si="514"/>
        <v>Đường Bưng Mua</v>
      </c>
      <c r="X229" s="17" t="str">
        <f t="shared" si="514"/>
        <v xml:space="preserve"> đoạn từ Suối Bà Ba</v>
      </c>
      <c r="Y229" s="17" t="str">
        <f t="shared" si="515"/>
        <v xml:space="preserve"> đến Bên phải: hết ranh thửa đất số 21, tờ bản đồ số 100, BĐĐC. Bên trái: hết ranh thửa đất số 197, tờ bản đồ số 100, BĐĐC</v>
      </c>
      <c r="Z229" s="17" t="s">
        <v>293</v>
      </c>
      <c r="AA229" s="17">
        <v>0</v>
      </c>
      <c r="AB229" s="17">
        <v>0</v>
      </c>
      <c r="AC229" s="17">
        <v>0</v>
      </c>
    </row>
    <row r="230" spans="1:29" ht="31.5" x14ac:dyDescent="0.25">
      <c r="A230" s="171">
        <f t="shared" si="476"/>
        <v>225</v>
      </c>
      <c r="B230" s="171" t="str">
        <f>'Đầu vào (2)'!G225</f>
        <v>VC20NT2</v>
      </c>
      <c r="C230" s="171" t="str">
        <f>$B$230</f>
        <v>VC20NT2</v>
      </c>
      <c r="D230" s="178" t="str">
        <f>'Đầu vào (2)'!H225</f>
        <v>Đường Tân Hiền</v>
      </c>
      <c r="E230" s="178" t="str">
        <f>'Đầu vào (2)'!I225</f>
        <v>Đường tỉnh 768</v>
      </c>
      <c r="F230" s="178" t="str">
        <f>'Đầu vào (2)'!J225</f>
        <v>Giáp ranh phường Tân triều</v>
      </c>
      <c r="G230" s="202">
        <v>4100</v>
      </c>
      <c r="H230" s="202">
        <v>2900</v>
      </c>
      <c r="I230" s="202">
        <v>2500</v>
      </c>
      <c r="J230" s="199">
        <f>VLOOKUP(C230,'[1]1. MA DO'!$E$5:$AA$1933,23,0)</f>
        <v>1.1299999999999999</v>
      </c>
      <c r="K230" s="200">
        <f t="shared" si="461"/>
        <v>1.1299999999999999</v>
      </c>
      <c r="L230" s="200">
        <f t="shared" si="462"/>
        <v>1.1299999999999999</v>
      </c>
      <c r="M230" s="26">
        <f>'Đầu vào (2)'!K225</f>
        <v>3000</v>
      </c>
      <c r="N230" s="26">
        <f>'Đầu vào (2)'!L225</f>
        <v>1500</v>
      </c>
      <c r="O230" s="26">
        <f>'Đầu vào (2)'!M225</f>
        <v>1200</v>
      </c>
      <c r="P230" s="26">
        <f>'Đầu vào (2)'!N225</f>
        <v>800</v>
      </c>
      <c r="Q230" s="17">
        <f>VLOOKUP(B230,'[2]Giá đề xuất ODT'!$G$11:$AD$2233,21,0)</f>
        <v>4100</v>
      </c>
      <c r="R230" s="17">
        <f>VLOOKUP(B230,'[2]Giá đề xuất ODT'!$G$11:$AD$2233,22,0)</f>
        <v>2000</v>
      </c>
      <c r="S230" s="17">
        <f>VLOOKUP(B230,'[2]Giá đề xuất ODT'!$G$11:$AD$2233,23,0)</f>
        <v>1600</v>
      </c>
      <c r="T230" s="17">
        <f>VLOOKUP(B230,'[2]Giá đề xuất ODT'!$G$11:$AD$2233,24,0)</f>
        <v>1100</v>
      </c>
      <c r="U230" s="6">
        <v>4</v>
      </c>
      <c r="W230" s="17" t="str">
        <f>D230</f>
        <v>Đường Tân Hiền</v>
      </c>
      <c r="X230" s="17" t="str">
        <f>" đoạn từ "&amp;E230</f>
        <v xml:space="preserve"> đoạn từ Đường tỉnh 768</v>
      </c>
      <c r="Y230" s="17" t="str">
        <f>" đến "&amp;F230</f>
        <v xml:space="preserve"> đến Giáp ranh phường Tân triều</v>
      </c>
    </row>
    <row r="231" spans="1:29" ht="78.75" x14ac:dyDescent="0.25">
      <c r="A231" s="171">
        <f t="shared" si="476"/>
        <v>226</v>
      </c>
      <c r="B231" s="171" t="str">
        <f t="shared" ref="B231:B236" si="516">B224</f>
        <v>VT2</v>
      </c>
      <c r="C231" s="171" t="str">
        <f t="shared" ref="C231:C236" si="517">$B$230</f>
        <v>VC20NT2</v>
      </c>
      <c r="D231" s="203" t="str">
        <f>V231&amp;W231&amp;X231&amp;Y231&amp;Z231&amp;"
"&amp;AA231&amp;"
"
&amp;AB231</f>
        <v>Các tuyến đường giao thông đấu nối trực tiếp ra Đường Tân Hiền đoạn từ Đường tỉnh 768 đến Giáp ranh phường Tân triều có hiện trạng là đường nhựa, bê tông xi măng:
- Có bề rộng ≥5m, cách đường giao thông ≤1.000m.
- Có bề rộng từ ≥3m đến &lt;5m, cách đường giao thông ≤500m.</v>
      </c>
      <c r="E231" s="203"/>
      <c r="F231" s="203"/>
      <c r="G231" s="202">
        <v>2000</v>
      </c>
      <c r="H231" s="202">
        <v>1400</v>
      </c>
      <c r="I231" s="202">
        <v>1200</v>
      </c>
      <c r="J231" s="199">
        <f>VLOOKUP(C231,'[1]1. MA DO'!$E$5:$AA$1933,23,0)</f>
        <v>1.1299999999999999</v>
      </c>
      <c r="K231" s="200">
        <f t="shared" si="461"/>
        <v>1.1299999999999999</v>
      </c>
      <c r="L231" s="200">
        <f t="shared" si="462"/>
        <v>1.1299999999999999</v>
      </c>
      <c r="M231" s="26">
        <f t="shared" ref="M231:M236" si="518">M230</f>
        <v>3000</v>
      </c>
      <c r="N231" s="26">
        <f t="shared" ref="N231:N236" si="519">N230</f>
        <v>1500</v>
      </c>
      <c r="O231" s="26">
        <f t="shared" ref="O231:O236" si="520">O230</f>
        <v>1200</v>
      </c>
      <c r="P231" s="26">
        <f t="shared" ref="P231:P236" si="521">P230</f>
        <v>800</v>
      </c>
      <c r="Q231" s="17">
        <f t="shared" ref="Q231:Q236" si="522">Q230</f>
        <v>4100</v>
      </c>
      <c r="R231" s="17">
        <f t="shared" ref="R231:R236" si="523">R230</f>
        <v>2000</v>
      </c>
      <c r="S231" s="17">
        <f t="shared" ref="S231:S236" si="524">S230</f>
        <v>1600</v>
      </c>
      <c r="T231" s="17">
        <f t="shared" ref="T231:U236" si="525">T230</f>
        <v>1100</v>
      </c>
      <c r="U231" s="17">
        <f t="shared" si="525"/>
        <v>4</v>
      </c>
      <c r="V231" s="17" t="str">
        <f t="shared" ref="V231:V236" si="526">V224</f>
        <v xml:space="preserve">Các tuyến đường giao thông đấu nối trực tiếp ra </v>
      </c>
      <c r="W231" s="17" t="str">
        <f t="shared" ref="W231:X236" si="527">W230</f>
        <v>Đường Tân Hiền</v>
      </c>
      <c r="X231" s="17" t="str">
        <f t="shared" si="527"/>
        <v xml:space="preserve"> đoạn từ Đường tỉnh 768</v>
      </c>
      <c r="Y231" s="17" t="str">
        <f t="shared" ref="Y231:Y236" si="528">Y230</f>
        <v xml:space="preserve"> đến Giáp ranh phường Tân triều</v>
      </c>
      <c r="Z231" s="17" t="s">
        <v>278</v>
      </c>
      <c r="AA231" s="157" t="s">
        <v>103</v>
      </c>
      <c r="AB231" s="157" t="s">
        <v>104</v>
      </c>
      <c r="AC231" s="17">
        <v>0</v>
      </c>
    </row>
    <row r="232" spans="1:29" ht="78.75" x14ac:dyDescent="0.25">
      <c r="A232" s="171">
        <f t="shared" si="476"/>
        <v>227</v>
      </c>
      <c r="B232" s="171" t="str">
        <f t="shared" si="516"/>
        <v>VT3</v>
      </c>
      <c r="C232" s="171" t="str">
        <f t="shared" si="517"/>
        <v>VC20NT2</v>
      </c>
      <c r="D232" s="203" t="str">
        <f>V232&amp;W232&amp;X232&amp;Y232&amp;Z232&amp;"
"&amp;AA232&amp;"
"&amp;AB232&amp;"
"&amp;AC232</f>
        <v>Các tuyến đường giao thông đấu nối trực tiếp ra Đường Tân Hiền đoạn từ Đường tỉnh 768 đến Giáp ranh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232" s="203"/>
      <c r="F232" s="203"/>
      <c r="G232" s="202">
        <v>1600</v>
      </c>
      <c r="H232" s="202">
        <v>1100</v>
      </c>
      <c r="I232" s="202">
        <v>960</v>
      </c>
      <c r="J232" s="199">
        <f>VLOOKUP(C232,'[1]1. MA DO'!$E$5:$AA$1933,23,0)</f>
        <v>1.1299999999999999</v>
      </c>
      <c r="K232" s="200">
        <f t="shared" si="461"/>
        <v>1.1299999999999999</v>
      </c>
      <c r="L232" s="200">
        <f t="shared" si="462"/>
        <v>1.1299999999999999</v>
      </c>
      <c r="M232" s="26">
        <f t="shared" si="518"/>
        <v>3000</v>
      </c>
      <c r="N232" s="26">
        <f t="shared" si="519"/>
        <v>1500</v>
      </c>
      <c r="O232" s="26">
        <f t="shared" si="520"/>
        <v>1200</v>
      </c>
      <c r="P232" s="26">
        <f t="shared" si="521"/>
        <v>800</v>
      </c>
      <c r="Q232" s="17">
        <f t="shared" si="522"/>
        <v>4100</v>
      </c>
      <c r="R232" s="17">
        <f t="shared" si="523"/>
        <v>2000</v>
      </c>
      <c r="S232" s="17">
        <f t="shared" si="524"/>
        <v>1600</v>
      </c>
      <c r="T232" s="17">
        <f t="shared" si="525"/>
        <v>1100</v>
      </c>
      <c r="U232" s="17">
        <f t="shared" si="525"/>
        <v>4</v>
      </c>
      <c r="V232" s="17" t="str">
        <f t="shared" si="526"/>
        <v xml:space="preserve">Các tuyến đường giao thông đấu nối trực tiếp ra </v>
      </c>
      <c r="W232" s="17" t="str">
        <f t="shared" si="527"/>
        <v>Đường Tân Hiền</v>
      </c>
      <c r="X232" s="17" t="str">
        <f t="shared" si="527"/>
        <v xml:space="preserve"> đoạn từ Đường tỉnh 768</v>
      </c>
      <c r="Y232" s="17" t="str">
        <f t="shared" si="528"/>
        <v xml:space="preserve"> đến Giáp ranh phường Tân triều</v>
      </c>
      <c r="Z232" s="17" t="s">
        <v>278</v>
      </c>
      <c r="AA232" s="157" t="s">
        <v>105</v>
      </c>
      <c r="AB232" s="157" t="s">
        <v>106</v>
      </c>
      <c r="AC232" s="157" t="s">
        <v>102</v>
      </c>
    </row>
    <row r="233" spans="1:29" ht="94.5" x14ac:dyDescent="0.25">
      <c r="A233" s="171">
        <f t="shared" si="476"/>
        <v>228</v>
      </c>
      <c r="B233" s="171" t="str">
        <f t="shared" si="516"/>
        <v>VT4</v>
      </c>
      <c r="C233" s="171" t="str">
        <f t="shared" si="517"/>
        <v>VC20NT2</v>
      </c>
      <c r="D233" s="203" t="str">
        <f>V233&amp;W233&amp;X233&amp;Y233&amp;Z233</f>
        <v>Các tuyến đường giao thông đấu nối trực tiếp ra Đường Tân Hiền đoạn từ Đường tỉnh 768 đến Giáp ranh phường Tân triều có hiện trạng là đường nhựa, bê tông xi măng:
- Có bề rộng từ ≥3m đến &lt;5m, cách đường giao thông &gt;1.000m.
- Có bề rộng &lt;3m, cách đường giao thông &gt;200m.</v>
      </c>
      <c r="E233" s="203"/>
      <c r="F233" s="203"/>
      <c r="G233" s="202">
        <v>1100</v>
      </c>
      <c r="H233" s="202">
        <v>770</v>
      </c>
      <c r="I233" s="202">
        <v>660</v>
      </c>
      <c r="J233" s="199">
        <f>VLOOKUP(C233,'[1]1. MA DO'!$E$5:$AA$1933,23,0)</f>
        <v>1.1299999999999999</v>
      </c>
      <c r="K233" s="200">
        <f t="shared" si="461"/>
        <v>1.1299999999999999</v>
      </c>
      <c r="L233" s="200">
        <f t="shared" si="462"/>
        <v>1.1299999999999999</v>
      </c>
      <c r="M233" s="26">
        <f t="shared" si="518"/>
        <v>3000</v>
      </c>
      <c r="N233" s="26">
        <f t="shared" si="519"/>
        <v>1500</v>
      </c>
      <c r="O233" s="26">
        <f t="shared" si="520"/>
        <v>1200</v>
      </c>
      <c r="P233" s="26">
        <f t="shared" si="521"/>
        <v>800</v>
      </c>
      <c r="Q233" s="17">
        <f t="shared" si="522"/>
        <v>4100</v>
      </c>
      <c r="R233" s="17">
        <f t="shared" si="523"/>
        <v>2000</v>
      </c>
      <c r="S233" s="17">
        <f t="shared" si="524"/>
        <v>1600</v>
      </c>
      <c r="T233" s="17">
        <f t="shared" si="525"/>
        <v>1100</v>
      </c>
      <c r="U233" s="17">
        <f t="shared" si="525"/>
        <v>4</v>
      </c>
      <c r="V233" s="17" t="str">
        <f t="shared" si="526"/>
        <v xml:space="preserve">Các tuyến đường giao thông đấu nối trực tiếp ra </v>
      </c>
      <c r="W233" s="17" t="str">
        <f t="shared" si="527"/>
        <v>Đường Tân Hiền</v>
      </c>
      <c r="X233" s="17" t="str">
        <f t="shared" si="527"/>
        <v xml:space="preserve"> đoạn từ Đường tỉnh 768</v>
      </c>
      <c r="Y233" s="17" t="str">
        <f t="shared" si="528"/>
        <v xml:space="preserve"> đến Giáp ranh phường Tân triều</v>
      </c>
      <c r="Z233" s="17" t="s">
        <v>293</v>
      </c>
      <c r="AA233" s="17">
        <v>0</v>
      </c>
      <c r="AB233" s="17">
        <v>0</v>
      </c>
      <c r="AC233" s="17">
        <v>0</v>
      </c>
    </row>
    <row r="234" spans="1:29" ht="94.5" x14ac:dyDescent="0.25">
      <c r="A234" s="171">
        <f t="shared" si="476"/>
        <v>229</v>
      </c>
      <c r="B234" s="171" t="str">
        <f t="shared" si="516"/>
        <v>VT2*0,8</v>
      </c>
      <c r="C234" s="171" t="str">
        <f t="shared" si="517"/>
        <v>VC20NT2</v>
      </c>
      <c r="D234" s="203" t="str">
        <f>V234&amp;W234&amp;X234&amp;Y234&amp;Z234&amp;"
"&amp;AA234&amp;"
"
&amp;AB234</f>
        <v>Các tuyến đường giao thông không đấu nối trực tiếp và thông ra Đường Tân Hiền đoạn từ Đường tỉnh 768 đến Giáp ranh phường Tân triều có hiện trạng là đường nhựa, bê tông xi măng:
- Có bề rộng ≥5m, cách đường giao thông ≤1.000m.
- Có bề rộng từ ≥3m đến &lt;5m, cách đường giao thông ≤500m.</v>
      </c>
      <c r="E234" s="203"/>
      <c r="F234" s="203"/>
      <c r="G234" s="202">
        <v>1800</v>
      </c>
      <c r="H234" s="202">
        <v>1300</v>
      </c>
      <c r="I234" s="202">
        <v>1100</v>
      </c>
      <c r="J234" s="199">
        <f>VLOOKUP(C234,'[1]1. MA DO'!$E$5:$AA$1933,23,0)</f>
        <v>1.1299999999999999</v>
      </c>
      <c r="K234" s="200">
        <f t="shared" si="461"/>
        <v>1.1299999999999999</v>
      </c>
      <c r="L234" s="200">
        <f t="shared" si="462"/>
        <v>1.1299999999999999</v>
      </c>
      <c r="M234" s="26">
        <f t="shared" si="518"/>
        <v>3000</v>
      </c>
      <c r="N234" s="26">
        <f t="shared" si="519"/>
        <v>1500</v>
      </c>
      <c r="O234" s="26">
        <f t="shared" si="520"/>
        <v>1200</v>
      </c>
      <c r="P234" s="26">
        <f t="shared" si="521"/>
        <v>800</v>
      </c>
      <c r="Q234" s="17">
        <f t="shared" si="522"/>
        <v>4100</v>
      </c>
      <c r="R234" s="17">
        <f t="shared" si="523"/>
        <v>2000</v>
      </c>
      <c r="S234" s="17">
        <f t="shared" si="524"/>
        <v>1600</v>
      </c>
      <c r="T234" s="17">
        <f t="shared" si="525"/>
        <v>1100</v>
      </c>
      <c r="U234" s="17">
        <f t="shared" si="525"/>
        <v>4</v>
      </c>
      <c r="V234" s="17" t="str">
        <f t="shared" si="526"/>
        <v xml:space="preserve">Các tuyến đường giao thông không đấu nối trực tiếp và thông ra </v>
      </c>
      <c r="W234" s="17" t="str">
        <f t="shared" si="527"/>
        <v>Đường Tân Hiền</v>
      </c>
      <c r="X234" s="17" t="str">
        <f t="shared" si="527"/>
        <v xml:space="preserve"> đoạn từ Đường tỉnh 768</v>
      </c>
      <c r="Y234" s="17" t="str">
        <f t="shared" si="528"/>
        <v xml:space="preserve"> đến Giáp ranh phường Tân triều</v>
      </c>
      <c r="Z234" s="17" t="s">
        <v>278</v>
      </c>
      <c r="AA234" s="157" t="s">
        <v>103</v>
      </c>
      <c r="AB234" s="157" t="s">
        <v>104</v>
      </c>
      <c r="AC234" s="17">
        <v>0</v>
      </c>
    </row>
    <row r="235" spans="1:29" ht="94.5" x14ac:dyDescent="0.25">
      <c r="A235" s="171">
        <f t="shared" si="476"/>
        <v>230</v>
      </c>
      <c r="B235" s="171" t="str">
        <f t="shared" si="516"/>
        <v>VT3*0,8</v>
      </c>
      <c r="C235" s="171" t="str">
        <f t="shared" si="517"/>
        <v>VC20NT2</v>
      </c>
      <c r="D235" s="203" t="str">
        <f>V235&amp;W235&amp;X235&amp;Y235&amp;Z235&amp;"
"&amp;AA235&amp;"
"
&amp;AB235&amp;"
"&amp;AC235</f>
        <v>Các tuyến đường giao thông không đấu nối trực tiếp và thông ra Đường Tân Hiền đoạn từ Đường tỉnh 768 đến Giáp ranh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E235" s="203"/>
      <c r="F235" s="203"/>
      <c r="G235" s="202">
        <v>1400</v>
      </c>
      <c r="H235" s="202">
        <v>980</v>
      </c>
      <c r="I235" s="202">
        <v>840</v>
      </c>
      <c r="J235" s="199">
        <f>VLOOKUP(C235,'[1]1. MA DO'!$E$5:$AA$1933,23,0)</f>
        <v>1.1299999999999999</v>
      </c>
      <c r="K235" s="200">
        <f t="shared" si="461"/>
        <v>1.1299999999999999</v>
      </c>
      <c r="L235" s="200">
        <f t="shared" si="462"/>
        <v>1.1299999999999999</v>
      </c>
      <c r="M235" s="26">
        <f t="shared" si="518"/>
        <v>3000</v>
      </c>
      <c r="N235" s="26">
        <f t="shared" si="519"/>
        <v>1500</v>
      </c>
      <c r="O235" s="26">
        <f t="shared" si="520"/>
        <v>1200</v>
      </c>
      <c r="P235" s="26">
        <f t="shared" si="521"/>
        <v>800</v>
      </c>
      <c r="Q235" s="17">
        <f t="shared" si="522"/>
        <v>4100</v>
      </c>
      <c r="R235" s="17">
        <f t="shared" si="523"/>
        <v>2000</v>
      </c>
      <c r="S235" s="17">
        <f t="shared" si="524"/>
        <v>1600</v>
      </c>
      <c r="T235" s="17">
        <f t="shared" si="525"/>
        <v>1100</v>
      </c>
      <c r="U235" s="17">
        <f t="shared" si="525"/>
        <v>4</v>
      </c>
      <c r="V235" s="17" t="str">
        <f t="shared" si="526"/>
        <v xml:space="preserve">Các tuyến đường giao thông không đấu nối trực tiếp và thông ra </v>
      </c>
      <c r="W235" s="17" t="str">
        <f t="shared" si="527"/>
        <v>Đường Tân Hiền</v>
      </c>
      <c r="X235" s="17" t="str">
        <f t="shared" si="527"/>
        <v xml:space="preserve"> đoạn từ Đường tỉnh 768</v>
      </c>
      <c r="Y235" s="17" t="str">
        <f t="shared" si="528"/>
        <v xml:space="preserve"> đến Giáp ranh phường Tân triều</v>
      </c>
      <c r="Z235" s="17" t="s">
        <v>278</v>
      </c>
      <c r="AA235" s="157" t="s">
        <v>105</v>
      </c>
      <c r="AB235" s="157" t="s">
        <v>106</v>
      </c>
      <c r="AC235" s="157" t="s">
        <v>102</v>
      </c>
    </row>
    <row r="236" spans="1:29" ht="94.5" x14ac:dyDescent="0.25">
      <c r="A236" s="171">
        <f t="shared" si="476"/>
        <v>231</v>
      </c>
      <c r="B236" s="171" t="str">
        <f t="shared" si="516"/>
        <v>VT4*0,8</v>
      </c>
      <c r="C236" s="171" t="str">
        <f t="shared" si="517"/>
        <v>VC20NT2</v>
      </c>
      <c r="D236" s="203" t="str">
        <f>V236&amp;W236&amp;X236&amp;Y236&amp;Z236</f>
        <v>Các tuyến đường giao thông không đấu nối trực tiếp và thông ra Đường Tân Hiền đoạn từ Đường tỉnh 768 đến Giáp ranh phường Tân triều có hiện trạng là đường nhựa, bê tông xi măng:
- Có bề rộng từ ≥3m đến &lt;5m, cách đường giao thông &gt;1.000m.
- Có bề rộng &lt;3m, cách đường giao thông &gt;200m.</v>
      </c>
      <c r="E236" s="203"/>
      <c r="F236" s="203"/>
      <c r="G236" s="202">
        <v>990</v>
      </c>
      <c r="H236" s="202">
        <v>690</v>
      </c>
      <c r="I236" s="202">
        <v>590</v>
      </c>
      <c r="J236" s="199">
        <f>VLOOKUP(C236,'[1]1. MA DO'!$E$5:$AA$1933,23,0)</f>
        <v>1.1299999999999999</v>
      </c>
      <c r="K236" s="200">
        <f t="shared" si="461"/>
        <v>1.1299999999999999</v>
      </c>
      <c r="L236" s="200">
        <f t="shared" si="462"/>
        <v>1.1299999999999999</v>
      </c>
      <c r="M236" s="26">
        <f t="shared" si="518"/>
        <v>3000</v>
      </c>
      <c r="N236" s="26">
        <f t="shared" si="519"/>
        <v>1500</v>
      </c>
      <c r="O236" s="26">
        <f t="shared" si="520"/>
        <v>1200</v>
      </c>
      <c r="P236" s="26">
        <f t="shared" si="521"/>
        <v>800</v>
      </c>
      <c r="Q236" s="17">
        <f t="shared" si="522"/>
        <v>4100</v>
      </c>
      <c r="R236" s="17">
        <f t="shared" si="523"/>
        <v>2000</v>
      </c>
      <c r="S236" s="17">
        <f t="shared" si="524"/>
        <v>1600</v>
      </c>
      <c r="T236" s="17">
        <f t="shared" si="525"/>
        <v>1100</v>
      </c>
      <c r="U236" s="17">
        <f t="shared" si="525"/>
        <v>4</v>
      </c>
      <c r="V236" s="17" t="str">
        <f t="shared" si="526"/>
        <v xml:space="preserve">Các tuyến đường giao thông không đấu nối trực tiếp và thông ra </v>
      </c>
      <c r="W236" s="17" t="str">
        <f t="shared" si="527"/>
        <v>Đường Tân Hiền</v>
      </c>
      <c r="X236" s="17" t="str">
        <f t="shared" si="527"/>
        <v xml:space="preserve"> đoạn từ Đường tỉnh 768</v>
      </c>
      <c r="Y236" s="17" t="str">
        <f t="shared" si="528"/>
        <v xml:space="preserve"> đến Giáp ranh phường Tân triều</v>
      </c>
      <c r="Z236" s="17" t="s">
        <v>293</v>
      </c>
      <c r="AA236" s="17">
        <v>0</v>
      </c>
      <c r="AB236" s="17">
        <v>0</v>
      </c>
      <c r="AC236" s="17">
        <v>0</v>
      </c>
    </row>
    <row r="237" spans="1:29" ht="31.5" x14ac:dyDescent="0.25">
      <c r="A237" s="171">
        <f t="shared" si="476"/>
        <v>232</v>
      </c>
      <c r="B237" s="171" t="str">
        <f>'Đầu vào (2)'!G232</f>
        <v>VC50NT</v>
      </c>
      <c r="C237" s="171" t="str">
        <f>$B$237</f>
        <v>VC50NT</v>
      </c>
      <c r="D237" s="178" t="str">
        <f>'Đầu vào (2)'!H232</f>
        <v>Đường Bùng Binh</v>
      </c>
      <c r="E237" s="178" t="str">
        <f>'Đầu vào (2)'!I232</f>
        <v>Đường tỉnh 768</v>
      </c>
      <c r="F237" s="178" t="str">
        <f>'Đầu vào (2)'!J232</f>
        <v>Đường Đoàn Văn Cự</v>
      </c>
      <c r="G237" s="202">
        <v>2700</v>
      </c>
      <c r="H237" s="202">
        <v>1900</v>
      </c>
      <c r="I237" s="202">
        <v>1600</v>
      </c>
      <c r="J237" s="199">
        <f>VLOOKUP(C237,'[1]1. MA DO'!$E$5:$AA$1933,23,0)</f>
        <v>1.1299999999999999</v>
      </c>
      <c r="K237" s="200">
        <f t="shared" si="461"/>
        <v>1.1299999999999999</v>
      </c>
      <c r="L237" s="200">
        <f t="shared" si="462"/>
        <v>1.1299999999999999</v>
      </c>
      <c r="M237" s="26">
        <f>'Đầu vào (2)'!K232</f>
        <v>2000</v>
      </c>
      <c r="N237" s="26">
        <f>'Đầu vào (2)'!L232</f>
        <v>1000</v>
      </c>
      <c r="O237" s="26">
        <f>'Đầu vào (2)'!M232</f>
        <v>800</v>
      </c>
      <c r="P237" s="26">
        <f>'Đầu vào (2)'!N232</f>
        <v>700</v>
      </c>
      <c r="Q237" s="17">
        <f>VLOOKUP(B237,'[2]Giá đề xuất ODT'!$G$11:$AD$2233,21,0)</f>
        <v>2700</v>
      </c>
      <c r="R237" s="17">
        <f>VLOOKUP(B237,'[2]Giá đề xuất ODT'!$G$11:$AD$2233,22,0)</f>
        <v>1400</v>
      </c>
      <c r="S237" s="17">
        <f>VLOOKUP(B237,'[2]Giá đề xuất ODT'!$G$11:$AD$2233,23,0)</f>
        <v>1100</v>
      </c>
      <c r="T237" s="17">
        <f>VLOOKUP(B237,'[2]Giá đề xuất ODT'!$G$11:$AD$2233,24,0)</f>
        <v>950</v>
      </c>
      <c r="U237" s="6">
        <v>4</v>
      </c>
      <c r="W237" s="17" t="str">
        <f>D237</f>
        <v>Đường Bùng Binh</v>
      </c>
      <c r="X237" s="17" t="str">
        <f>" đoạn từ "&amp;E237</f>
        <v xml:space="preserve"> đoạn từ Đường tỉnh 768</v>
      </c>
      <c r="Y237" s="17" t="str">
        <f>" đến "&amp;F237</f>
        <v xml:space="preserve"> đến Đường Đoàn Văn Cự</v>
      </c>
    </row>
    <row r="238" spans="1:29" ht="78.75" x14ac:dyDescent="0.25">
      <c r="A238" s="171">
        <f t="shared" si="476"/>
        <v>233</v>
      </c>
      <c r="B238" s="171" t="str">
        <f t="shared" ref="B238:B243" si="529">B231</f>
        <v>VT2</v>
      </c>
      <c r="C238" s="171" t="str">
        <f t="shared" ref="C238:C243" si="530">$B$237</f>
        <v>VC50NT</v>
      </c>
      <c r="D238" s="203" t="str">
        <f>V238&amp;W238&amp;X238&amp;Y238&amp;Z238&amp;"
"&amp;AA238&amp;"
"
&amp;AB238</f>
        <v>Các tuyến đường giao thông đấu nối trực tiếp ra Đường Bùng Binh đoạn từ Đường tỉnh 768 đến Đường Đoàn Văn Cự có hiện trạng là đường nhựa, bê tông xi măng:
- Có bề rộng ≥5m, cách đường giao thông ≤1.000m.
- Có bề rộng từ ≥3m đến &lt;5m, cách đường giao thông ≤500m.</v>
      </c>
      <c r="E238" s="203"/>
      <c r="F238" s="203"/>
      <c r="G238" s="202">
        <v>1400</v>
      </c>
      <c r="H238" s="202">
        <v>980</v>
      </c>
      <c r="I238" s="202">
        <v>840</v>
      </c>
      <c r="J238" s="199">
        <f>VLOOKUP(C238,'[1]1. MA DO'!$E$5:$AA$1933,23,0)</f>
        <v>1.1299999999999999</v>
      </c>
      <c r="K238" s="200">
        <f t="shared" si="461"/>
        <v>1.1299999999999999</v>
      </c>
      <c r="L238" s="200">
        <f t="shared" si="462"/>
        <v>1.1299999999999999</v>
      </c>
      <c r="M238" s="26">
        <f t="shared" ref="M238:M243" si="531">M237</f>
        <v>2000</v>
      </c>
      <c r="N238" s="26">
        <f t="shared" ref="N238:N243" si="532">N237</f>
        <v>1000</v>
      </c>
      <c r="O238" s="26">
        <f t="shared" ref="O238:O243" si="533">O237</f>
        <v>800</v>
      </c>
      <c r="P238" s="26">
        <f t="shared" ref="P238:P243" si="534">P237</f>
        <v>700</v>
      </c>
      <c r="Q238" s="17">
        <f t="shared" ref="Q238:Q243" si="535">Q237</f>
        <v>2700</v>
      </c>
      <c r="R238" s="17">
        <f t="shared" ref="R238:R243" si="536">R237</f>
        <v>1400</v>
      </c>
      <c r="S238" s="17">
        <f t="shared" ref="S238:S243" si="537">S237</f>
        <v>1100</v>
      </c>
      <c r="T238" s="17">
        <f t="shared" ref="T238:U243" si="538">T237</f>
        <v>950</v>
      </c>
      <c r="U238" s="17">
        <f t="shared" si="538"/>
        <v>4</v>
      </c>
      <c r="V238" s="17" t="str">
        <f t="shared" ref="V238:V243" si="539">V231</f>
        <v xml:space="preserve">Các tuyến đường giao thông đấu nối trực tiếp ra </v>
      </c>
      <c r="W238" s="17" t="str">
        <f t="shared" ref="W238:X243" si="540">W237</f>
        <v>Đường Bùng Binh</v>
      </c>
      <c r="X238" s="17" t="str">
        <f t="shared" si="540"/>
        <v xml:space="preserve"> đoạn từ Đường tỉnh 768</v>
      </c>
      <c r="Y238" s="17" t="str">
        <f t="shared" ref="Y238:Y243" si="541">Y237</f>
        <v xml:space="preserve"> đến Đường Đoàn Văn Cự</v>
      </c>
      <c r="Z238" s="17" t="s">
        <v>278</v>
      </c>
      <c r="AA238" s="157" t="s">
        <v>103</v>
      </c>
      <c r="AB238" s="157" t="s">
        <v>104</v>
      </c>
      <c r="AC238" s="17">
        <v>0</v>
      </c>
    </row>
    <row r="239" spans="1:29" ht="78.75" x14ac:dyDescent="0.25">
      <c r="A239" s="171">
        <f t="shared" si="476"/>
        <v>234</v>
      </c>
      <c r="B239" s="171" t="str">
        <f t="shared" si="529"/>
        <v>VT3</v>
      </c>
      <c r="C239" s="171" t="str">
        <f t="shared" si="530"/>
        <v>VC50NT</v>
      </c>
      <c r="D239" s="203" t="str">
        <f>V239&amp;W239&amp;X239&amp;Y239&amp;Z239&amp;"
"&amp;AA239&amp;"
"&amp;AB239&amp;"
"&amp;AC239</f>
        <v>Các tuyến đường giao thông đấu nối trực tiếp ra Đường Bùng Binh đoạn từ Đường tỉnh 768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E239" s="203"/>
      <c r="F239" s="203"/>
      <c r="G239" s="202">
        <v>1100</v>
      </c>
      <c r="H239" s="202">
        <v>770</v>
      </c>
      <c r="I239" s="202">
        <v>660</v>
      </c>
      <c r="J239" s="199">
        <f>VLOOKUP(C239,'[1]1. MA DO'!$E$5:$AA$1933,23,0)</f>
        <v>1.1299999999999999</v>
      </c>
      <c r="K239" s="200">
        <f t="shared" si="461"/>
        <v>1.1299999999999999</v>
      </c>
      <c r="L239" s="200">
        <f t="shared" si="462"/>
        <v>1.1299999999999999</v>
      </c>
      <c r="M239" s="26">
        <f t="shared" si="531"/>
        <v>2000</v>
      </c>
      <c r="N239" s="26">
        <f t="shared" si="532"/>
        <v>1000</v>
      </c>
      <c r="O239" s="26">
        <f t="shared" si="533"/>
        <v>800</v>
      </c>
      <c r="P239" s="26">
        <f t="shared" si="534"/>
        <v>700</v>
      </c>
      <c r="Q239" s="17">
        <f t="shared" si="535"/>
        <v>2700</v>
      </c>
      <c r="R239" s="17">
        <f t="shared" si="536"/>
        <v>1400</v>
      </c>
      <c r="S239" s="17">
        <f t="shared" si="537"/>
        <v>1100</v>
      </c>
      <c r="T239" s="17">
        <f t="shared" si="538"/>
        <v>950</v>
      </c>
      <c r="U239" s="17">
        <f t="shared" si="538"/>
        <v>4</v>
      </c>
      <c r="V239" s="17" t="str">
        <f t="shared" si="539"/>
        <v xml:space="preserve">Các tuyến đường giao thông đấu nối trực tiếp ra </v>
      </c>
      <c r="W239" s="17" t="str">
        <f t="shared" si="540"/>
        <v>Đường Bùng Binh</v>
      </c>
      <c r="X239" s="17" t="str">
        <f t="shared" si="540"/>
        <v xml:space="preserve"> đoạn từ Đường tỉnh 768</v>
      </c>
      <c r="Y239" s="17" t="str">
        <f t="shared" si="541"/>
        <v xml:space="preserve"> đến Đường Đoàn Văn Cự</v>
      </c>
      <c r="Z239" s="17" t="s">
        <v>278</v>
      </c>
      <c r="AA239" s="157" t="s">
        <v>105</v>
      </c>
      <c r="AB239" s="157" t="s">
        <v>106</v>
      </c>
      <c r="AC239" s="157" t="s">
        <v>102</v>
      </c>
    </row>
    <row r="240" spans="1:29" ht="94.5" x14ac:dyDescent="0.25">
      <c r="A240" s="171">
        <f t="shared" si="476"/>
        <v>235</v>
      </c>
      <c r="B240" s="171" t="str">
        <f t="shared" si="529"/>
        <v>VT4</v>
      </c>
      <c r="C240" s="171" t="str">
        <f t="shared" si="530"/>
        <v>VC50NT</v>
      </c>
      <c r="D240" s="203" t="str">
        <f>V240&amp;W240&amp;X240&amp;Y240&amp;Z240</f>
        <v>Các tuyến đường giao thông đấu nối trực tiếp ra Đường Bùng Binh đoạn từ Đường tỉnh 768 đến Đường Đoàn Văn Cự có hiện trạng là đường nhựa, bê tông xi măng:
- Có bề rộng từ ≥3m đến &lt;5m, cách đường giao thông &gt;1.000m.
- Có bề rộng &lt;3m, cách đường giao thông &gt;200m.</v>
      </c>
      <c r="E240" s="203"/>
      <c r="F240" s="203"/>
      <c r="G240" s="202">
        <v>950</v>
      </c>
      <c r="H240" s="202">
        <v>670</v>
      </c>
      <c r="I240" s="202">
        <v>570</v>
      </c>
      <c r="J240" s="199">
        <f>VLOOKUP(C240,'[1]1. MA DO'!$E$5:$AA$1933,23,0)</f>
        <v>1.1299999999999999</v>
      </c>
      <c r="K240" s="200">
        <f t="shared" si="461"/>
        <v>1.1299999999999999</v>
      </c>
      <c r="L240" s="200">
        <f t="shared" si="462"/>
        <v>1.1299999999999999</v>
      </c>
      <c r="M240" s="26">
        <f t="shared" si="531"/>
        <v>2000</v>
      </c>
      <c r="N240" s="26">
        <f t="shared" si="532"/>
        <v>1000</v>
      </c>
      <c r="O240" s="26">
        <f t="shared" si="533"/>
        <v>800</v>
      </c>
      <c r="P240" s="26">
        <f t="shared" si="534"/>
        <v>700</v>
      </c>
      <c r="Q240" s="17">
        <f t="shared" si="535"/>
        <v>2700</v>
      </c>
      <c r="R240" s="17">
        <f t="shared" si="536"/>
        <v>1400</v>
      </c>
      <c r="S240" s="17">
        <f t="shared" si="537"/>
        <v>1100</v>
      </c>
      <c r="T240" s="17">
        <f t="shared" si="538"/>
        <v>950</v>
      </c>
      <c r="U240" s="17">
        <f t="shared" si="538"/>
        <v>4</v>
      </c>
      <c r="V240" s="17" t="str">
        <f t="shared" si="539"/>
        <v xml:space="preserve">Các tuyến đường giao thông đấu nối trực tiếp ra </v>
      </c>
      <c r="W240" s="17" t="str">
        <f t="shared" si="540"/>
        <v>Đường Bùng Binh</v>
      </c>
      <c r="X240" s="17" t="str">
        <f t="shared" si="540"/>
        <v xml:space="preserve"> đoạn từ Đường tỉnh 768</v>
      </c>
      <c r="Y240" s="17" t="str">
        <f t="shared" si="541"/>
        <v xml:space="preserve"> đến Đường Đoàn Văn Cự</v>
      </c>
      <c r="Z240" s="17" t="s">
        <v>293</v>
      </c>
      <c r="AA240" s="17">
        <v>0</v>
      </c>
      <c r="AB240" s="17">
        <v>0</v>
      </c>
      <c r="AC240" s="17">
        <v>0</v>
      </c>
    </row>
    <row r="241" spans="1:29" ht="94.5" x14ac:dyDescent="0.25">
      <c r="A241" s="171">
        <f t="shared" si="476"/>
        <v>236</v>
      </c>
      <c r="B241" s="171" t="str">
        <f t="shared" si="529"/>
        <v>VT2*0,8</v>
      </c>
      <c r="C241" s="171" t="str">
        <f t="shared" si="530"/>
        <v>VC50NT</v>
      </c>
      <c r="D241" s="203" t="str">
        <f>V241&amp;W241&amp;X241&amp;Y241&amp;Z241&amp;"
"&amp;AA241&amp;"
"
&amp;AB241</f>
        <v>Các tuyến đường giao thông không đấu nối trực tiếp và thông ra Đường Bùng Binh đoạn từ Đường tỉnh 768 đến Đường Đoàn Văn Cự có hiện trạng là đường nhựa, bê tông xi măng:
- Có bề rộng ≥5m, cách đường giao thông ≤1.000m.
- Có bề rộng từ ≥3m đến &lt;5m, cách đường giao thông ≤500m.</v>
      </c>
      <c r="E241" s="203"/>
      <c r="F241" s="203"/>
      <c r="G241" s="202">
        <v>1300</v>
      </c>
      <c r="H241" s="202">
        <v>910</v>
      </c>
      <c r="I241" s="202">
        <v>780</v>
      </c>
      <c r="J241" s="199">
        <f>VLOOKUP(C241,'[1]1. MA DO'!$E$5:$AA$1933,23,0)</f>
        <v>1.1299999999999999</v>
      </c>
      <c r="K241" s="200">
        <f t="shared" si="461"/>
        <v>1.1299999999999999</v>
      </c>
      <c r="L241" s="200">
        <f t="shared" si="462"/>
        <v>1.1299999999999999</v>
      </c>
      <c r="M241" s="26">
        <f t="shared" si="531"/>
        <v>2000</v>
      </c>
      <c r="N241" s="26">
        <f t="shared" si="532"/>
        <v>1000</v>
      </c>
      <c r="O241" s="26">
        <f t="shared" si="533"/>
        <v>800</v>
      </c>
      <c r="P241" s="26">
        <f t="shared" si="534"/>
        <v>700</v>
      </c>
      <c r="Q241" s="17">
        <f t="shared" si="535"/>
        <v>2700</v>
      </c>
      <c r="R241" s="17">
        <f t="shared" si="536"/>
        <v>1400</v>
      </c>
      <c r="S241" s="17">
        <f t="shared" si="537"/>
        <v>1100</v>
      </c>
      <c r="T241" s="17">
        <f t="shared" si="538"/>
        <v>950</v>
      </c>
      <c r="U241" s="17">
        <f t="shared" si="538"/>
        <v>4</v>
      </c>
      <c r="V241" s="17" t="str">
        <f t="shared" si="539"/>
        <v xml:space="preserve">Các tuyến đường giao thông không đấu nối trực tiếp và thông ra </v>
      </c>
      <c r="W241" s="17" t="str">
        <f t="shared" si="540"/>
        <v>Đường Bùng Binh</v>
      </c>
      <c r="X241" s="17" t="str">
        <f t="shared" si="540"/>
        <v xml:space="preserve"> đoạn từ Đường tỉnh 768</v>
      </c>
      <c r="Y241" s="17" t="str">
        <f t="shared" si="541"/>
        <v xml:space="preserve"> đến Đường Đoàn Văn Cự</v>
      </c>
      <c r="Z241" s="17" t="s">
        <v>278</v>
      </c>
      <c r="AA241" s="157" t="s">
        <v>103</v>
      </c>
      <c r="AB241" s="157" t="s">
        <v>104</v>
      </c>
      <c r="AC241" s="17">
        <v>0</v>
      </c>
    </row>
    <row r="242" spans="1:29" ht="94.5" x14ac:dyDescent="0.25">
      <c r="A242" s="171">
        <f t="shared" si="476"/>
        <v>237</v>
      </c>
      <c r="B242" s="171" t="str">
        <f t="shared" si="529"/>
        <v>VT3*0,8</v>
      </c>
      <c r="C242" s="171" t="str">
        <f t="shared" si="530"/>
        <v>VC50NT</v>
      </c>
      <c r="D242" s="203" t="str">
        <f>V242&amp;W242&amp;X242&amp;Y242&amp;Z242&amp;"
"&amp;AA242&amp;"
"
&amp;AB242&amp;"
"&amp;AC242</f>
        <v>Các tuyến đường giao thông không đấu nối trực tiếp và thông ra Đường Bùng Binh đoạn từ Đường tỉnh 768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E242" s="203"/>
      <c r="F242" s="203"/>
      <c r="G242" s="202">
        <v>990</v>
      </c>
      <c r="H242" s="202">
        <v>690</v>
      </c>
      <c r="I242" s="202">
        <v>590</v>
      </c>
      <c r="J242" s="199">
        <f>VLOOKUP(C242,'[1]1. MA DO'!$E$5:$AA$1933,23,0)</f>
        <v>1.1299999999999999</v>
      </c>
      <c r="K242" s="200">
        <f t="shared" si="461"/>
        <v>1.1299999999999999</v>
      </c>
      <c r="L242" s="200">
        <f t="shared" si="462"/>
        <v>1.1299999999999999</v>
      </c>
      <c r="M242" s="26">
        <f t="shared" si="531"/>
        <v>2000</v>
      </c>
      <c r="N242" s="26">
        <f t="shared" si="532"/>
        <v>1000</v>
      </c>
      <c r="O242" s="26">
        <f t="shared" si="533"/>
        <v>800</v>
      </c>
      <c r="P242" s="26">
        <f t="shared" si="534"/>
        <v>700</v>
      </c>
      <c r="Q242" s="17">
        <f t="shared" si="535"/>
        <v>2700</v>
      </c>
      <c r="R242" s="17">
        <f t="shared" si="536"/>
        <v>1400</v>
      </c>
      <c r="S242" s="17">
        <f t="shared" si="537"/>
        <v>1100</v>
      </c>
      <c r="T242" s="17">
        <f t="shared" si="538"/>
        <v>950</v>
      </c>
      <c r="U242" s="17">
        <f t="shared" si="538"/>
        <v>4</v>
      </c>
      <c r="V242" s="17" t="str">
        <f t="shared" si="539"/>
        <v xml:space="preserve">Các tuyến đường giao thông không đấu nối trực tiếp và thông ra </v>
      </c>
      <c r="W242" s="17" t="str">
        <f t="shared" si="540"/>
        <v>Đường Bùng Binh</v>
      </c>
      <c r="X242" s="17" t="str">
        <f t="shared" si="540"/>
        <v xml:space="preserve"> đoạn từ Đường tỉnh 768</v>
      </c>
      <c r="Y242" s="17" t="str">
        <f t="shared" si="541"/>
        <v xml:space="preserve"> đến Đường Đoàn Văn Cự</v>
      </c>
      <c r="Z242" s="17" t="s">
        <v>278</v>
      </c>
      <c r="AA242" s="157" t="s">
        <v>105</v>
      </c>
      <c r="AB242" s="157" t="s">
        <v>106</v>
      </c>
      <c r="AC242" s="157" t="s">
        <v>102</v>
      </c>
    </row>
    <row r="243" spans="1:29" ht="94.5" x14ac:dyDescent="0.25">
      <c r="A243" s="171">
        <f t="shared" si="476"/>
        <v>238</v>
      </c>
      <c r="B243" s="171" t="str">
        <f t="shared" si="529"/>
        <v>VT4*0,8</v>
      </c>
      <c r="C243" s="171" t="str">
        <f t="shared" si="530"/>
        <v>VC50NT</v>
      </c>
      <c r="D243" s="203" t="str">
        <f>V243&amp;W243&amp;X243&amp;Y243&amp;Z243</f>
        <v>Các tuyến đường giao thông không đấu nối trực tiếp và thông ra Đường Bùng Binh đoạn từ Đường tỉnh 768 đến Đường Đoàn Văn Cự có hiện trạng là đường nhựa, bê tông xi măng:
- Có bề rộng từ ≥3m đến &lt;5m, cách đường giao thông &gt;1.000m.
- Có bề rộng &lt;3m, cách đường giao thông &gt;200m.</v>
      </c>
      <c r="E243" s="203"/>
      <c r="F243" s="203"/>
      <c r="G243" s="202">
        <v>860</v>
      </c>
      <c r="H243" s="202">
        <v>600</v>
      </c>
      <c r="I243" s="202">
        <v>520</v>
      </c>
      <c r="J243" s="199">
        <f>VLOOKUP(C243,'[1]1. MA DO'!$E$5:$AA$1933,23,0)</f>
        <v>1.1299999999999999</v>
      </c>
      <c r="K243" s="200">
        <f t="shared" si="461"/>
        <v>1.1299999999999999</v>
      </c>
      <c r="L243" s="200">
        <f t="shared" si="462"/>
        <v>1.1299999999999999</v>
      </c>
      <c r="M243" s="26">
        <f t="shared" si="531"/>
        <v>2000</v>
      </c>
      <c r="N243" s="26">
        <f t="shared" si="532"/>
        <v>1000</v>
      </c>
      <c r="O243" s="26">
        <f t="shared" si="533"/>
        <v>800</v>
      </c>
      <c r="P243" s="26">
        <f t="shared" si="534"/>
        <v>700</v>
      </c>
      <c r="Q243" s="17">
        <f t="shared" si="535"/>
        <v>2700</v>
      </c>
      <c r="R243" s="17">
        <f t="shared" si="536"/>
        <v>1400</v>
      </c>
      <c r="S243" s="17">
        <f t="shared" si="537"/>
        <v>1100</v>
      </c>
      <c r="T243" s="17">
        <f t="shared" si="538"/>
        <v>950</v>
      </c>
      <c r="U243" s="17">
        <f t="shared" si="538"/>
        <v>4</v>
      </c>
      <c r="V243" s="17" t="str">
        <f t="shared" si="539"/>
        <v xml:space="preserve">Các tuyến đường giao thông không đấu nối trực tiếp và thông ra </v>
      </c>
      <c r="W243" s="17" t="str">
        <f t="shared" si="540"/>
        <v>Đường Bùng Binh</v>
      </c>
      <c r="X243" s="17" t="str">
        <f t="shared" si="540"/>
        <v xml:space="preserve"> đoạn từ Đường tỉnh 768</v>
      </c>
      <c r="Y243" s="17" t="str">
        <f t="shared" si="541"/>
        <v xml:space="preserve"> đến Đường Đoàn Văn Cự</v>
      </c>
      <c r="Z243" s="17" t="s">
        <v>293</v>
      </c>
      <c r="AA243" s="17">
        <v>0</v>
      </c>
      <c r="AB243" s="17">
        <v>0</v>
      </c>
      <c r="AC243" s="17">
        <v>0</v>
      </c>
    </row>
    <row r="244" spans="1:29" ht="31.5" x14ac:dyDescent="0.25">
      <c r="A244" s="171">
        <f t="shared" si="476"/>
        <v>239</v>
      </c>
      <c r="B244" s="171" t="str">
        <f>'Đầu vào (2)'!G239</f>
        <v>VC23NT</v>
      </c>
      <c r="C244" s="171" t="str">
        <f>$B$244</f>
        <v>VC23NT</v>
      </c>
      <c r="D244" s="178" t="str">
        <f>'Đầu vào (2)'!H239</f>
        <v>Đường Xóm Gò (xã Thiện Tân cũ)</v>
      </c>
      <c r="E244" s="178" t="str">
        <f>'Đầu vào (2)'!I239</f>
        <v>Đường tỉnh 768</v>
      </c>
      <c r="F244" s="178" t="str">
        <f>'Đầu vào (2)'!J239</f>
        <v>Đường Đoàn Văn Cự</v>
      </c>
      <c r="G244" s="202">
        <v>2700</v>
      </c>
      <c r="H244" s="202">
        <v>1900</v>
      </c>
      <c r="I244" s="202">
        <v>1600</v>
      </c>
      <c r="J244" s="199">
        <f>VLOOKUP(C244,'[1]1. MA DO'!$E$5:$AA$1933,23,0)</f>
        <v>1.1299999999999999</v>
      </c>
      <c r="K244" s="200">
        <f t="shared" si="461"/>
        <v>1.1299999999999999</v>
      </c>
      <c r="L244" s="200">
        <f t="shared" si="462"/>
        <v>1.1299999999999999</v>
      </c>
      <c r="M244" s="26">
        <f>'Đầu vào (2)'!K239</f>
        <v>2000</v>
      </c>
      <c r="N244" s="26">
        <f>'Đầu vào (2)'!L239</f>
        <v>1000</v>
      </c>
      <c r="O244" s="26">
        <f>'Đầu vào (2)'!M239</f>
        <v>800</v>
      </c>
      <c r="P244" s="26">
        <f>'Đầu vào (2)'!N239</f>
        <v>500</v>
      </c>
      <c r="Q244" s="17">
        <f>VLOOKUP(B244,'[2]Giá đề xuất ODT'!$G$11:$AD$2233,21,0)</f>
        <v>2700</v>
      </c>
      <c r="R244" s="17">
        <f>VLOOKUP(B244,'[2]Giá đề xuất ODT'!$G$11:$AD$2233,22,0)</f>
        <v>1400</v>
      </c>
      <c r="S244" s="17">
        <f>VLOOKUP(B244,'[2]Giá đề xuất ODT'!$G$11:$AD$2233,23,0)</f>
        <v>1100</v>
      </c>
      <c r="T244" s="17">
        <f>VLOOKUP(B244,'[2]Giá đề xuất ODT'!$G$11:$AD$2233,24,0)</f>
        <v>680</v>
      </c>
      <c r="U244" s="6">
        <v>4</v>
      </c>
      <c r="W244" s="17" t="str">
        <f>D244</f>
        <v>Đường Xóm Gò (xã Thiện Tân cũ)</v>
      </c>
      <c r="X244" s="17" t="str">
        <f>" đoạn từ "&amp;E244</f>
        <v xml:space="preserve"> đoạn từ Đường tỉnh 768</v>
      </c>
      <c r="Y244" s="17" t="str">
        <f>" đến "&amp;F244</f>
        <v xml:space="preserve"> đến Đường Đoàn Văn Cự</v>
      </c>
    </row>
    <row r="245" spans="1:29" ht="78.75" x14ac:dyDescent="0.25">
      <c r="A245" s="171">
        <f t="shared" si="476"/>
        <v>240</v>
      </c>
      <c r="B245" s="171" t="str">
        <f t="shared" ref="B245:B250" si="542">B238</f>
        <v>VT2</v>
      </c>
      <c r="C245" s="171" t="str">
        <f t="shared" ref="C245:C250" si="543">$B$244</f>
        <v>VC23NT</v>
      </c>
      <c r="D245" s="203" t="str">
        <f>V245&amp;W245&amp;X245&amp;Y245&amp;Z245&amp;"
"&amp;AA245&amp;"
"
&amp;AB245</f>
        <v>Các tuyến đường giao thông đấu nối trực tiếp ra Đường Xóm Gò (xã Thiện Tân cũ) đoạn từ Đường tỉnh 768 đến Đường Đoàn Văn Cự có hiện trạng là đường nhựa, bê tông xi măng:
- Có bề rộng ≥5m, cách đường giao thông ≤1.000m.
- Có bề rộng từ ≥3m đến &lt;5m, cách đường giao thông ≤500m.</v>
      </c>
      <c r="E245" s="203"/>
      <c r="F245" s="203"/>
      <c r="G245" s="202">
        <v>1400</v>
      </c>
      <c r="H245" s="202">
        <v>980</v>
      </c>
      <c r="I245" s="202">
        <v>840</v>
      </c>
      <c r="J245" s="199">
        <f>VLOOKUP(C245,'[1]1. MA DO'!$E$5:$AA$1933,23,0)</f>
        <v>1.1299999999999999</v>
      </c>
      <c r="K245" s="200">
        <f t="shared" si="461"/>
        <v>1.1299999999999999</v>
      </c>
      <c r="L245" s="200">
        <f t="shared" si="462"/>
        <v>1.1299999999999999</v>
      </c>
      <c r="M245" s="26">
        <f t="shared" ref="M245:M250" si="544">M244</f>
        <v>2000</v>
      </c>
      <c r="N245" s="26">
        <f t="shared" ref="N245:N250" si="545">N244</f>
        <v>1000</v>
      </c>
      <c r="O245" s="26">
        <f t="shared" ref="O245:O250" si="546">O244</f>
        <v>800</v>
      </c>
      <c r="P245" s="26">
        <f t="shared" ref="P245:P250" si="547">P244</f>
        <v>500</v>
      </c>
      <c r="Q245" s="17">
        <f t="shared" ref="Q245:Q250" si="548">Q244</f>
        <v>2700</v>
      </c>
      <c r="R245" s="17">
        <f t="shared" ref="R245:R250" si="549">R244</f>
        <v>1400</v>
      </c>
      <c r="S245" s="17">
        <f t="shared" ref="S245:S250" si="550">S244</f>
        <v>1100</v>
      </c>
      <c r="T245" s="17">
        <f t="shared" ref="T245:U250" si="551">T244</f>
        <v>680</v>
      </c>
      <c r="U245" s="17">
        <f t="shared" si="551"/>
        <v>4</v>
      </c>
      <c r="V245" s="17" t="str">
        <f t="shared" ref="V245:V250" si="552">V238</f>
        <v xml:space="preserve">Các tuyến đường giao thông đấu nối trực tiếp ra </v>
      </c>
      <c r="W245" s="17" t="str">
        <f t="shared" ref="W245:X250" si="553">W244</f>
        <v>Đường Xóm Gò (xã Thiện Tân cũ)</v>
      </c>
      <c r="X245" s="17" t="str">
        <f t="shared" si="553"/>
        <v xml:space="preserve"> đoạn từ Đường tỉnh 768</v>
      </c>
      <c r="Y245" s="17" t="str">
        <f t="shared" ref="Y245:Y250" si="554">Y244</f>
        <v xml:space="preserve"> đến Đường Đoàn Văn Cự</v>
      </c>
      <c r="Z245" s="17" t="s">
        <v>278</v>
      </c>
      <c r="AA245" s="157" t="s">
        <v>103</v>
      </c>
      <c r="AB245" s="157" t="s">
        <v>104</v>
      </c>
      <c r="AC245" s="17">
        <v>0</v>
      </c>
    </row>
    <row r="246" spans="1:29" ht="78.75" x14ac:dyDescent="0.25">
      <c r="A246" s="171">
        <f t="shared" si="476"/>
        <v>241</v>
      </c>
      <c r="B246" s="171" t="str">
        <f t="shared" si="542"/>
        <v>VT3</v>
      </c>
      <c r="C246" s="171" t="str">
        <f t="shared" si="543"/>
        <v>VC23NT</v>
      </c>
      <c r="D246" s="203" t="str">
        <f>V246&amp;W246&amp;X246&amp;Y246&amp;Z246&amp;"
"&amp;AA246&amp;"
"&amp;AB246&amp;"
"&amp;AC246</f>
        <v>Các tuyến đường giao thông đấu nối trực tiếp ra Đường Xóm Gò (xã Thiện Tân cũ) đoạn từ Đường tỉnh 768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E246" s="203"/>
      <c r="F246" s="203"/>
      <c r="G246" s="202">
        <v>1100</v>
      </c>
      <c r="H246" s="202">
        <v>770</v>
      </c>
      <c r="I246" s="202">
        <v>660</v>
      </c>
      <c r="J246" s="199">
        <f>VLOOKUP(C246,'[1]1. MA DO'!$E$5:$AA$1933,23,0)</f>
        <v>1.1299999999999999</v>
      </c>
      <c r="K246" s="200">
        <f t="shared" si="461"/>
        <v>1.1299999999999999</v>
      </c>
      <c r="L246" s="200">
        <f t="shared" si="462"/>
        <v>1.1299999999999999</v>
      </c>
      <c r="M246" s="26">
        <f t="shared" si="544"/>
        <v>2000</v>
      </c>
      <c r="N246" s="26">
        <f t="shared" si="545"/>
        <v>1000</v>
      </c>
      <c r="O246" s="26">
        <f t="shared" si="546"/>
        <v>800</v>
      </c>
      <c r="P246" s="26">
        <f t="shared" si="547"/>
        <v>500</v>
      </c>
      <c r="Q246" s="17">
        <f t="shared" si="548"/>
        <v>2700</v>
      </c>
      <c r="R246" s="17">
        <f t="shared" si="549"/>
        <v>1400</v>
      </c>
      <c r="S246" s="17">
        <f t="shared" si="550"/>
        <v>1100</v>
      </c>
      <c r="T246" s="17">
        <f t="shared" si="551"/>
        <v>680</v>
      </c>
      <c r="U246" s="17">
        <f t="shared" si="551"/>
        <v>4</v>
      </c>
      <c r="V246" s="17" t="str">
        <f t="shared" si="552"/>
        <v xml:space="preserve">Các tuyến đường giao thông đấu nối trực tiếp ra </v>
      </c>
      <c r="W246" s="17" t="str">
        <f t="shared" si="553"/>
        <v>Đường Xóm Gò (xã Thiện Tân cũ)</v>
      </c>
      <c r="X246" s="17" t="str">
        <f t="shared" si="553"/>
        <v xml:space="preserve"> đoạn từ Đường tỉnh 768</v>
      </c>
      <c r="Y246" s="17" t="str">
        <f t="shared" si="554"/>
        <v xml:space="preserve"> đến Đường Đoàn Văn Cự</v>
      </c>
      <c r="Z246" s="17" t="s">
        <v>278</v>
      </c>
      <c r="AA246" s="157" t="s">
        <v>105</v>
      </c>
      <c r="AB246" s="157" t="s">
        <v>106</v>
      </c>
      <c r="AC246" s="157" t="s">
        <v>102</v>
      </c>
    </row>
    <row r="247" spans="1:29" ht="94.5" x14ac:dyDescent="0.25">
      <c r="A247" s="171">
        <f t="shared" si="476"/>
        <v>242</v>
      </c>
      <c r="B247" s="171" t="str">
        <f t="shared" si="542"/>
        <v>VT4</v>
      </c>
      <c r="C247" s="171" t="str">
        <f t="shared" si="543"/>
        <v>VC23NT</v>
      </c>
      <c r="D247" s="203" t="str">
        <f>V247&amp;W247&amp;X247&amp;Y247&amp;Z247</f>
        <v>Các tuyến đường giao thông đấu nối trực tiếp ra Đường Xóm Gò (xã Thiện Tân cũ) đoạn từ Đường tỉnh 768 đến Đường Đoàn Văn Cự có hiện trạng là đường nhựa, bê tông xi măng:
- Có bề rộng từ ≥3m đến &lt;5m, cách đường giao thông &gt;1.000m.
- Có bề rộng &lt;3m, cách đường giao thông &gt;200m.</v>
      </c>
      <c r="E247" s="203"/>
      <c r="F247" s="203"/>
      <c r="G247" s="202">
        <v>680</v>
      </c>
      <c r="H247" s="202">
        <v>480</v>
      </c>
      <c r="I247" s="202">
        <v>410</v>
      </c>
      <c r="J247" s="199">
        <f>VLOOKUP(C247,'[1]1. MA DO'!$E$5:$AA$1933,23,0)</f>
        <v>1.1299999999999999</v>
      </c>
      <c r="K247" s="200">
        <f t="shared" si="461"/>
        <v>1.1299999999999999</v>
      </c>
      <c r="L247" s="200">
        <f t="shared" si="462"/>
        <v>1.1299999999999999</v>
      </c>
      <c r="M247" s="26">
        <f t="shared" si="544"/>
        <v>2000</v>
      </c>
      <c r="N247" s="26">
        <f t="shared" si="545"/>
        <v>1000</v>
      </c>
      <c r="O247" s="26">
        <f t="shared" si="546"/>
        <v>800</v>
      </c>
      <c r="P247" s="26">
        <f t="shared" si="547"/>
        <v>500</v>
      </c>
      <c r="Q247" s="17">
        <f t="shared" si="548"/>
        <v>2700</v>
      </c>
      <c r="R247" s="17">
        <f t="shared" si="549"/>
        <v>1400</v>
      </c>
      <c r="S247" s="17">
        <f t="shared" si="550"/>
        <v>1100</v>
      </c>
      <c r="T247" s="17">
        <f t="shared" si="551"/>
        <v>680</v>
      </c>
      <c r="U247" s="17">
        <f t="shared" si="551"/>
        <v>4</v>
      </c>
      <c r="V247" s="17" t="str">
        <f t="shared" si="552"/>
        <v xml:space="preserve">Các tuyến đường giao thông đấu nối trực tiếp ra </v>
      </c>
      <c r="W247" s="17" t="str">
        <f t="shared" si="553"/>
        <v>Đường Xóm Gò (xã Thiện Tân cũ)</v>
      </c>
      <c r="X247" s="17" t="str">
        <f t="shared" si="553"/>
        <v xml:space="preserve"> đoạn từ Đường tỉnh 768</v>
      </c>
      <c r="Y247" s="17" t="str">
        <f t="shared" si="554"/>
        <v xml:space="preserve"> đến Đường Đoàn Văn Cự</v>
      </c>
      <c r="Z247" s="17" t="s">
        <v>293</v>
      </c>
      <c r="AA247" s="17">
        <v>0</v>
      </c>
      <c r="AB247" s="17">
        <v>0</v>
      </c>
      <c r="AC247" s="17">
        <v>0</v>
      </c>
    </row>
    <row r="248" spans="1:29" ht="94.5" x14ac:dyDescent="0.25">
      <c r="A248" s="171">
        <f t="shared" si="476"/>
        <v>243</v>
      </c>
      <c r="B248" s="171" t="str">
        <f t="shared" si="542"/>
        <v>VT2*0,8</v>
      </c>
      <c r="C248" s="171" t="str">
        <f t="shared" si="543"/>
        <v>VC23NT</v>
      </c>
      <c r="D248" s="203" t="str">
        <f>V248&amp;W248&amp;X248&amp;Y248&amp;Z248&amp;"
"&amp;AA248&amp;"
"
&amp;AB248</f>
        <v>Các tuyến đường giao thông không đấu nối trực tiếp và thông ra Đường Xóm Gò (xã Thiện Tân cũ) đoạn từ Đường tỉnh 768 đến Đường Đoàn Văn Cự có hiện trạng là đường nhựa, bê tông xi măng:
- Có bề rộng ≥5m, cách đường giao thông ≤1.000m.
- Có bề rộng từ ≥3m đến &lt;5m, cách đường giao thông ≤500m.</v>
      </c>
      <c r="E248" s="203"/>
      <c r="F248" s="203"/>
      <c r="G248" s="202">
        <v>1300</v>
      </c>
      <c r="H248" s="202">
        <v>910</v>
      </c>
      <c r="I248" s="202">
        <v>780</v>
      </c>
      <c r="J248" s="199">
        <f>VLOOKUP(C248,'[1]1. MA DO'!$E$5:$AA$1933,23,0)</f>
        <v>1.1299999999999999</v>
      </c>
      <c r="K248" s="200">
        <f t="shared" si="461"/>
        <v>1.1299999999999999</v>
      </c>
      <c r="L248" s="200">
        <f t="shared" si="462"/>
        <v>1.1299999999999999</v>
      </c>
      <c r="M248" s="26">
        <f t="shared" si="544"/>
        <v>2000</v>
      </c>
      <c r="N248" s="26">
        <f t="shared" si="545"/>
        <v>1000</v>
      </c>
      <c r="O248" s="26">
        <f t="shared" si="546"/>
        <v>800</v>
      </c>
      <c r="P248" s="26">
        <f t="shared" si="547"/>
        <v>500</v>
      </c>
      <c r="Q248" s="17">
        <f t="shared" si="548"/>
        <v>2700</v>
      </c>
      <c r="R248" s="17">
        <f t="shared" si="549"/>
        <v>1400</v>
      </c>
      <c r="S248" s="17">
        <f t="shared" si="550"/>
        <v>1100</v>
      </c>
      <c r="T248" s="17">
        <f t="shared" si="551"/>
        <v>680</v>
      </c>
      <c r="U248" s="17">
        <f t="shared" si="551"/>
        <v>4</v>
      </c>
      <c r="V248" s="17" t="str">
        <f t="shared" si="552"/>
        <v xml:space="preserve">Các tuyến đường giao thông không đấu nối trực tiếp và thông ra </v>
      </c>
      <c r="W248" s="17" t="str">
        <f t="shared" si="553"/>
        <v>Đường Xóm Gò (xã Thiện Tân cũ)</v>
      </c>
      <c r="X248" s="17" t="str">
        <f t="shared" si="553"/>
        <v xml:space="preserve"> đoạn từ Đường tỉnh 768</v>
      </c>
      <c r="Y248" s="17" t="str">
        <f t="shared" si="554"/>
        <v xml:space="preserve"> đến Đường Đoàn Văn Cự</v>
      </c>
      <c r="Z248" s="17" t="s">
        <v>278</v>
      </c>
      <c r="AA248" s="157" t="s">
        <v>103</v>
      </c>
      <c r="AB248" s="157" t="s">
        <v>104</v>
      </c>
      <c r="AC248" s="17">
        <v>0</v>
      </c>
    </row>
    <row r="249" spans="1:29" ht="94.5" x14ac:dyDescent="0.25">
      <c r="A249" s="171">
        <f t="shared" si="476"/>
        <v>244</v>
      </c>
      <c r="B249" s="171" t="str">
        <f t="shared" si="542"/>
        <v>VT3*0,8</v>
      </c>
      <c r="C249" s="171" t="str">
        <f t="shared" si="543"/>
        <v>VC23NT</v>
      </c>
      <c r="D249" s="203" t="str">
        <f>V249&amp;W249&amp;X249&amp;Y249&amp;Z249&amp;"
"&amp;AA249&amp;"
"
&amp;AB249&amp;"
"&amp;AC249</f>
        <v>Các tuyến đường giao thông không đấu nối trực tiếp và thông ra Đường Xóm Gò (xã Thiện Tân cũ) đoạn từ Đường tỉnh 768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E249" s="203"/>
      <c r="F249" s="203"/>
      <c r="G249" s="202">
        <v>990</v>
      </c>
      <c r="H249" s="202">
        <v>690</v>
      </c>
      <c r="I249" s="202">
        <v>590</v>
      </c>
      <c r="J249" s="199">
        <f>VLOOKUP(C249,'[1]1. MA DO'!$E$5:$AA$1933,23,0)</f>
        <v>1.1299999999999999</v>
      </c>
      <c r="K249" s="200">
        <f t="shared" si="461"/>
        <v>1.1299999999999999</v>
      </c>
      <c r="L249" s="200">
        <f t="shared" si="462"/>
        <v>1.1299999999999999</v>
      </c>
      <c r="M249" s="26">
        <f t="shared" si="544"/>
        <v>2000</v>
      </c>
      <c r="N249" s="26">
        <f t="shared" si="545"/>
        <v>1000</v>
      </c>
      <c r="O249" s="26">
        <f t="shared" si="546"/>
        <v>800</v>
      </c>
      <c r="P249" s="26">
        <f t="shared" si="547"/>
        <v>500</v>
      </c>
      <c r="Q249" s="17">
        <f t="shared" si="548"/>
        <v>2700</v>
      </c>
      <c r="R249" s="17">
        <f t="shared" si="549"/>
        <v>1400</v>
      </c>
      <c r="S249" s="17">
        <f t="shared" si="550"/>
        <v>1100</v>
      </c>
      <c r="T249" s="17">
        <f t="shared" si="551"/>
        <v>680</v>
      </c>
      <c r="U249" s="17">
        <f t="shared" si="551"/>
        <v>4</v>
      </c>
      <c r="V249" s="17" t="str">
        <f t="shared" si="552"/>
        <v xml:space="preserve">Các tuyến đường giao thông không đấu nối trực tiếp và thông ra </v>
      </c>
      <c r="W249" s="17" t="str">
        <f t="shared" si="553"/>
        <v>Đường Xóm Gò (xã Thiện Tân cũ)</v>
      </c>
      <c r="X249" s="17" t="str">
        <f t="shared" si="553"/>
        <v xml:space="preserve"> đoạn từ Đường tỉnh 768</v>
      </c>
      <c r="Y249" s="17" t="str">
        <f t="shared" si="554"/>
        <v xml:space="preserve"> đến Đường Đoàn Văn Cự</v>
      </c>
      <c r="Z249" s="17" t="s">
        <v>278</v>
      </c>
      <c r="AA249" s="157" t="s">
        <v>105</v>
      </c>
      <c r="AB249" s="157" t="s">
        <v>106</v>
      </c>
      <c r="AC249" s="157" t="s">
        <v>102</v>
      </c>
    </row>
    <row r="250" spans="1:29" ht="94.5" x14ac:dyDescent="0.25">
      <c r="A250" s="171">
        <f t="shared" si="476"/>
        <v>245</v>
      </c>
      <c r="B250" s="171" t="str">
        <f t="shared" si="542"/>
        <v>VT4*0,8</v>
      </c>
      <c r="C250" s="171" t="str">
        <f t="shared" si="543"/>
        <v>VC23NT</v>
      </c>
      <c r="D250" s="203" t="str">
        <f>V250&amp;W250&amp;X250&amp;Y250&amp;Z250</f>
        <v>Các tuyến đường giao thông không đấu nối trực tiếp và thông ra Đường Xóm Gò (xã Thiện Tân cũ) đoạn từ Đường tỉnh 768 đến Đường Đoàn Văn Cự có hiện trạng là đường nhựa, bê tông xi măng:
- Có bề rộng từ ≥3m đến &lt;5m, cách đường giao thông &gt;1.000m.
- Có bề rộng &lt;3m, cách đường giao thông &gt;200m.</v>
      </c>
      <c r="E250" s="203"/>
      <c r="F250" s="203"/>
      <c r="G250" s="202">
        <v>610</v>
      </c>
      <c r="H250" s="202">
        <v>430</v>
      </c>
      <c r="I250" s="202">
        <v>370</v>
      </c>
      <c r="J250" s="199">
        <f>VLOOKUP(C250,'[1]1. MA DO'!$E$5:$AA$1933,23,0)</f>
        <v>1.1299999999999999</v>
      </c>
      <c r="K250" s="200">
        <f t="shared" si="461"/>
        <v>1.1299999999999999</v>
      </c>
      <c r="L250" s="200">
        <f t="shared" si="462"/>
        <v>1.1299999999999999</v>
      </c>
      <c r="M250" s="26">
        <f t="shared" si="544"/>
        <v>2000</v>
      </c>
      <c r="N250" s="26">
        <f t="shared" si="545"/>
        <v>1000</v>
      </c>
      <c r="O250" s="26">
        <f t="shared" si="546"/>
        <v>800</v>
      </c>
      <c r="P250" s="26">
        <f t="shared" si="547"/>
        <v>500</v>
      </c>
      <c r="Q250" s="17">
        <f t="shared" si="548"/>
        <v>2700</v>
      </c>
      <c r="R250" s="17">
        <f t="shared" si="549"/>
        <v>1400</v>
      </c>
      <c r="S250" s="17">
        <f t="shared" si="550"/>
        <v>1100</v>
      </c>
      <c r="T250" s="17">
        <f t="shared" si="551"/>
        <v>680</v>
      </c>
      <c r="U250" s="17">
        <f t="shared" si="551"/>
        <v>4</v>
      </c>
      <c r="V250" s="17" t="str">
        <f t="shared" si="552"/>
        <v xml:space="preserve">Các tuyến đường giao thông không đấu nối trực tiếp và thông ra </v>
      </c>
      <c r="W250" s="17" t="str">
        <f t="shared" si="553"/>
        <v>Đường Xóm Gò (xã Thiện Tân cũ)</v>
      </c>
      <c r="X250" s="17" t="str">
        <f t="shared" si="553"/>
        <v xml:space="preserve"> đoạn từ Đường tỉnh 768</v>
      </c>
      <c r="Y250" s="17" t="str">
        <f t="shared" si="554"/>
        <v xml:space="preserve"> đến Đường Đoàn Văn Cự</v>
      </c>
      <c r="Z250" s="17" t="s">
        <v>293</v>
      </c>
      <c r="AA250" s="17">
        <v>0</v>
      </c>
      <c r="AB250" s="17">
        <v>0</v>
      </c>
      <c r="AC250" s="17">
        <v>0</v>
      </c>
    </row>
    <row r="251" spans="1:29" ht="31.5" x14ac:dyDescent="0.25">
      <c r="A251" s="171">
        <f t="shared" si="476"/>
        <v>246</v>
      </c>
      <c r="B251" s="171" t="str">
        <f>'Đầu vào (2)'!G246</f>
        <v>VC74NT</v>
      </c>
      <c r="C251" s="171" t="str">
        <f>$B$251</f>
        <v>VC74NT</v>
      </c>
      <c r="D251" s="178" t="str">
        <f>'Đầu vào (2)'!H246</f>
        <v>Đường Ông Thanh</v>
      </c>
      <c r="E251" s="178" t="str">
        <f>'Đầu vào (2)'!I246</f>
        <v>Đường Bùng Binh</v>
      </c>
      <c r="F251" s="178" t="str">
        <f>'Đầu vào (2)'!J246</f>
        <v>Đường Xóm Gò</v>
      </c>
      <c r="G251" s="202">
        <v>2500</v>
      </c>
      <c r="H251" s="202">
        <v>1800</v>
      </c>
      <c r="I251" s="202">
        <v>1500</v>
      </c>
      <c r="J251" s="199">
        <f>VLOOKUP(C251,'[1]1. MA DO'!$E$5:$AA$1933,23,0)</f>
        <v>1.1299999999999999</v>
      </c>
      <c r="K251" s="200">
        <f t="shared" si="461"/>
        <v>1.1299999999999999</v>
      </c>
      <c r="L251" s="200">
        <f t="shared" si="462"/>
        <v>1.1299999999999999</v>
      </c>
      <c r="M251" s="26">
        <f>'Đầu vào (2)'!K246</f>
        <v>2000</v>
      </c>
      <c r="N251" s="26">
        <f>'Đầu vào (2)'!L246</f>
        <v>1000</v>
      </c>
      <c r="O251" s="26">
        <f>'Đầu vào (2)'!M246</f>
        <v>800</v>
      </c>
      <c r="P251" s="26">
        <f>'Đầu vào (2)'!N246</f>
        <v>500</v>
      </c>
      <c r="Q251" s="17">
        <f>VLOOKUP(B251,'[2]Giá đề xuất ODT'!$G$11:$AD$2233,21,0)</f>
        <v>2500</v>
      </c>
      <c r="R251" s="17">
        <f>VLOOKUP(B251,'[2]Giá đề xuất ODT'!$G$11:$AD$2233,22,0)</f>
        <v>1300</v>
      </c>
      <c r="S251" s="17">
        <f>VLOOKUP(B251,'[2]Giá đề xuất ODT'!$G$11:$AD$2233,23,0)</f>
        <v>1000</v>
      </c>
      <c r="T251" s="17">
        <f>VLOOKUP(B251,'[2]Giá đề xuất ODT'!$G$11:$AD$2233,24,0)</f>
        <v>630</v>
      </c>
      <c r="U251" s="6">
        <v>4</v>
      </c>
      <c r="W251" s="17" t="str">
        <f>D251</f>
        <v>Đường Ông Thanh</v>
      </c>
      <c r="X251" s="17" t="str">
        <f>" đoạn từ "&amp;E251</f>
        <v xml:space="preserve"> đoạn từ Đường Bùng Binh</v>
      </c>
      <c r="Y251" s="17" t="str">
        <f>" đến "&amp;F251</f>
        <v xml:space="preserve"> đến Đường Xóm Gò</v>
      </c>
    </row>
    <row r="252" spans="1:29" ht="78.75" x14ac:dyDescent="0.25">
      <c r="A252" s="171">
        <f t="shared" si="476"/>
        <v>247</v>
      </c>
      <c r="B252" s="171" t="str">
        <f t="shared" ref="B252:B257" si="555">B245</f>
        <v>VT2</v>
      </c>
      <c r="C252" s="171" t="str">
        <f t="shared" ref="C252:C257" si="556">$B$251</f>
        <v>VC74NT</v>
      </c>
      <c r="D252" s="203" t="str">
        <f>V252&amp;W252&amp;X252&amp;Y252&amp;Z252&amp;"
"&amp;AA252&amp;"
"
&amp;AB252</f>
        <v>Các tuyến đường giao thông đấu nối trực tiếp ra Đường Ông Thanh đoạn từ Đường Bùng Binh đến Đường Xóm Gò có hiện trạng là đường nhựa, bê tông xi măng:
- Có bề rộng ≥5m, cách đường giao thông ≤1.000m.
- Có bề rộng từ ≥3m đến &lt;5m, cách đường giao thông ≤500m.</v>
      </c>
      <c r="E252" s="203"/>
      <c r="F252" s="203"/>
      <c r="G252" s="202">
        <v>1300</v>
      </c>
      <c r="H252" s="202">
        <v>910</v>
      </c>
      <c r="I252" s="202">
        <v>780</v>
      </c>
      <c r="J252" s="199">
        <f>VLOOKUP(C252,'[1]1. MA DO'!$E$5:$AA$1933,23,0)</f>
        <v>1.1299999999999999</v>
      </c>
      <c r="K252" s="200">
        <f t="shared" si="461"/>
        <v>1.1299999999999999</v>
      </c>
      <c r="L252" s="200">
        <f t="shared" si="462"/>
        <v>1.1299999999999999</v>
      </c>
      <c r="M252" s="26">
        <f t="shared" ref="M252:M257" si="557">M251</f>
        <v>2000</v>
      </c>
      <c r="N252" s="26">
        <f t="shared" ref="N252:N257" si="558">N251</f>
        <v>1000</v>
      </c>
      <c r="O252" s="26">
        <f t="shared" ref="O252:O257" si="559">O251</f>
        <v>800</v>
      </c>
      <c r="P252" s="26">
        <f t="shared" ref="P252:P257" si="560">P251</f>
        <v>500</v>
      </c>
      <c r="Q252" s="17">
        <f t="shared" ref="Q252:Q257" si="561">Q251</f>
        <v>2500</v>
      </c>
      <c r="R252" s="17">
        <f t="shared" ref="R252:R257" si="562">R251</f>
        <v>1300</v>
      </c>
      <c r="S252" s="17">
        <f t="shared" ref="S252:S257" si="563">S251</f>
        <v>1000</v>
      </c>
      <c r="T252" s="17">
        <f t="shared" ref="T252:U257" si="564">T251</f>
        <v>630</v>
      </c>
      <c r="U252" s="17">
        <f t="shared" si="564"/>
        <v>4</v>
      </c>
      <c r="V252" s="17" t="str">
        <f t="shared" ref="V252:V257" si="565">V245</f>
        <v xml:space="preserve">Các tuyến đường giao thông đấu nối trực tiếp ra </v>
      </c>
      <c r="W252" s="17" t="str">
        <f t="shared" ref="W252:X257" si="566">W251</f>
        <v>Đường Ông Thanh</v>
      </c>
      <c r="X252" s="17" t="str">
        <f t="shared" si="566"/>
        <v xml:space="preserve"> đoạn từ Đường Bùng Binh</v>
      </c>
      <c r="Y252" s="17" t="str">
        <f t="shared" ref="Y252:Y257" si="567">Y251</f>
        <v xml:space="preserve"> đến Đường Xóm Gò</v>
      </c>
      <c r="Z252" s="17" t="s">
        <v>278</v>
      </c>
      <c r="AA252" s="157" t="s">
        <v>103</v>
      </c>
      <c r="AB252" s="157" t="s">
        <v>104</v>
      </c>
      <c r="AC252" s="17">
        <v>0</v>
      </c>
    </row>
    <row r="253" spans="1:29" ht="78.75" x14ac:dyDescent="0.25">
      <c r="A253" s="171">
        <f t="shared" si="476"/>
        <v>248</v>
      </c>
      <c r="B253" s="171" t="str">
        <f t="shared" si="555"/>
        <v>VT3</v>
      </c>
      <c r="C253" s="171" t="str">
        <f t="shared" si="556"/>
        <v>VC74NT</v>
      </c>
      <c r="D253" s="203" t="str">
        <f>V253&amp;W253&amp;X253&amp;Y253&amp;Z253&amp;"
"&amp;AA253&amp;"
"&amp;AB253&amp;"
"&amp;AC253</f>
        <v>Các tuyến đường giao thông đấu nối trực tiếp ra Đường Ông Thanh đoạn từ Đường Bùng Binh đến Đường Xóm Gò có hiện trạng là đường nhựa, bê tông xi măng:
- Có bề rộng ≥5m, cách đường giao thông &gt;1.000m.
- Có bề rộng từ ≥3m đến &lt;5m, cách đường giao thông từ &gt;500m đến ≤1.000m.
- Có bề rộng &lt;3m, cách đường giao thông ≤200m.</v>
      </c>
      <c r="E253" s="203"/>
      <c r="F253" s="203"/>
      <c r="G253" s="202">
        <v>1000</v>
      </c>
      <c r="H253" s="202">
        <v>700</v>
      </c>
      <c r="I253" s="202">
        <v>600</v>
      </c>
      <c r="J253" s="199">
        <f>VLOOKUP(C253,'[1]1. MA DO'!$E$5:$AA$1933,23,0)</f>
        <v>1.1299999999999999</v>
      </c>
      <c r="K253" s="200">
        <f t="shared" si="461"/>
        <v>1.1299999999999999</v>
      </c>
      <c r="L253" s="200">
        <f t="shared" si="462"/>
        <v>1.1299999999999999</v>
      </c>
      <c r="M253" s="26">
        <f t="shared" si="557"/>
        <v>2000</v>
      </c>
      <c r="N253" s="26">
        <f t="shared" si="558"/>
        <v>1000</v>
      </c>
      <c r="O253" s="26">
        <f t="shared" si="559"/>
        <v>800</v>
      </c>
      <c r="P253" s="26">
        <f t="shared" si="560"/>
        <v>500</v>
      </c>
      <c r="Q253" s="17">
        <f t="shared" si="561"/>
        <v>2500</v>
      </c>
      <c r="R253" s="17">
        <f t="shared" si="562"/>
        <v>1300</v>
      </c>
      <c r="S253" s="17">
        <f t="shared" si="563"/>
        <v>1000</v>
      </c>
      <c r="T253" s="17">
        <f t="shared" si="564"/>
        <v>630</v>
      </c>
      <c r="U253" s="17">
        <f t="shared" si="564"/>
        <v>4</v>
      </c>
      <c r="V253" s="17" t="str">
        <f t="shared" si="565"/>
        <v xml:space="preserve">Các tuyến đường giao thông đấu nối trực tiếp ra </v>
      </c>
      <c r="W253" s="17" t="str">
        <f t="shared" si="566"/>
        <v>Đường Ông Thanh</v>
      </c>
      <c r="X253" s="17" t="str">
        <f t="shared" si="566"/>
        <v xml:space="preserve"> đoạn từ Đường Bùng Binh</v>
      </c>
      <c r="Y253" s="17" t="str">
        <f t="shared" si="567"/>
        <v xml:space="preserve"> đến Đường Xóm Gò</v>
      </c>
      <c r="Z253" s="17" t="s">
        <v>278</v>
      </c>
      <c r="AA253" s="157" t="s">
        <v>105</v>
      </c>
      <c r="AB253" s="157" t="s">
        <v>106</v>
      </c>
      <c r="AC253" s="157" t="s">
        <v>102</v>
      </c>
    </row>
    <row r="254" spans="1:29" ht="94.5" x14ac:dyDescent="0.25">
      <c r="A254" s="171">
        <f t="shared" si="476"/>
        <v>249</v>
      </c>
      <c r="B254" s="171" t="str">
        <f t="shared" si="555"/>
        <v>VT4</v>
      </c>
      <c r="C254" s="171" t="str">
        <f t="shared" si="556"/>
        <v>VC74NT</v>
      </c>
      <c r="D254" s="203" t="str">
        <f>V254&amp;W254&amp;X254&amp;Y254&amp;Z254</f>
        <v>Các tuyến đường giao thông đấu nối trực tiếp ra Đường Ông Thanh đoạn từ Đường Bùng Binh đến Đường Xóm Gò có hiện trạng là đường nhựa, bê tông xi măng:
- Có bề rộng từ ≥3m đến &lt;5m, cách đường giao thông &gt;1.000m.
- Có bề rộng &lt;3m, cách đường giao thông &gt;200m.</v>
      </c>
      <c r="E254" s="203"/>
      <c r="F254" s="203"/>
      <c r="G254" s="202">
        <v>630</v>
      </c>
      <c r="H254" s="202">
        <v>440</v>
      </c>
      <c r="I254" s="202">
        <v>380</v>
      </c>
      <c r="J254" s="199">
        <f>VLOOKUP(C254,'[1]1. MA DO'!$E$5:$AA$1933,23,0)</f>
        <v>1.1299999999999999</v>
      </c>
      <c r="K254" s="200">
        <f t="shared" si="461"/>
        <v>1.1299999999999999</v>
      </c>
      <c r="L254" s="200">
        <f t="shared" si="462"/>
        <v>1.1299999999999999</v>
      </c>
      <c r="M254" s="26">
        <f t="shared" si="557"/>
        <v>2000</v>
      </c>
      <c r="N254" s="26">
        <f t="shared" si="558"/>
        <v>1000</v>
      </c>
      <c r="O254" s="26">
        <f t="shared" si="559"/>
        <v>800</v>
      </c>
      <c r="P254" s="26">
        <f t="shared" si="560"/>
        <v>500</v>
      </c>
      <c r="Q254" s="17">
        <f t="shared" si="561"/>
        <v>2500</v>
      </c>
      <c r="R254" s="17">
        <f t="shared" si="562"/>
        <v>1300</v>
      </c>
      <c r="S254" s="17">
        <f t="shared" si="563"/>
        <v>1000</v>
      </c>
      <c r="T254" s="17">
        <f t="shared" si="564"/>
        <v>630</v>
      </c>
      <c r="U254" s="17">
        <f t="shared" si="564"/>
        <v>4</v>
      </c>
      <c r="V254" s="17" t="str">
        <f t="shared" si="565"/>
        <v xml:space="preserve">Các tuyến đường giao thông đấu nối trực tiếp ra </v>
      </c>
      <c r="W254" s="17" t="str">
        <f t="shared" si="566"/>
        <v>Đường Ông Thanh</v>
      </c>
      <c r="X254" s="17" t="str">
        <f t="shared" si="566"/>
        <v xml:space="preserve"> đoạn từ Đường Bùng Binh</v>
      </c>
      <c r="Y254" s="17" t="str">
        <f t="shared" si="567"/>
        <v xml:space="preserve"> đến Đường Xóm Gò</v>
      </c>
      <c r="Z254" s="17" t="s">
        <v>293</v>
      </c>
      <c r="AA254" s="17">
        <v>0</v>
      </c>
      <c r="AB254" s="17">
        <v>0</v>
      </c>
      <c r="AC254" s="17">
        <v>0</v>
      </c>
    </row>
    <row r="255" spans="1:29" ht="94.5" x14ac:dyDescent="0.25">
      <c r="A255" s="171">
        <f t="shared" si="476"/>
        <v>250</v>
      </c>
      <c r="B255" s="171" t="str">
        <f t="shared" si="555"/>
        <v>VT2*0,8</v>
      </c>
      <c r="C255" s="171" t="str">
        <f t="shared" si="556"/>
        <v>VC74NT</v>
      </c>
      <c r="D255" s="203" t="str">
        <f>V255&amp;W255&amp;X255&amp;Y255&amp;Z255&amp;"
"&amp;AA255&amp;"
"
&amp;AB255</f>
        <v>Các tuyến đường giao thông không đấu nối trực tiếp và thông ra Đường Ông Thanh đoạn từ Đường Bùng Binh đến Đường Xóm Gò có hiện trạng là đường nhựa, bê tông xi măng:
- Có bề rộng ≥5m, cách đường giao thông ≤1.000m.
- Có bề rộng từ ≥3m đến &lt;5m, cách đường giao thông ≤500m.</v>
      </c>
      <c r="E255" s="203"/>
      <c r="F255" s="203"/>
      <c r="G255" s="202">
        <v>1200</v>
      </c>
      <c r="H255" s="202">
        <v>840</v>
      </c>
      <c r="I255" s="202">
        <v>720</v>
      </c>
      <c r="J255" s="199">
        <f>VLOOKUP(C255,'[1]1. MA DO'!$E$5:$AA$1933,23,0)</f>
        <v>1.1299999999999999</v>
      </c>
      <c r="K255" s="200">
        <f t="shared" si="461"/>
        <v>1.1299999999999999</v>
      </c>
      <c r="L255" s="200">
        <f t="shared" si="462"/>
        <v>1.1299999999999999</v>
      </c>
      <c r="M255" s="26">
        <f t="shared" si="557"/>
        <v>2000</v>
      </c>
      <c r="N255" s="26">
        <f t="shared" si="558"/>
        <v>1000</v>
      </c>
      <c r="O255" s="26">
        <f t="shared" si="559"/>
        <v>800</v>
      </c>
      <c r="P255" s="26">
        <f t="shared" si="560"/>
        <v>500</v>
      </c>
      <c r="Q255" s="17">
        <f t="shared" si="561"/>
        <v>2500</v>
      </c>
      <c r="R255" s="17">
        <f t="shared" si="562"/>
        <v>1300</v>
      </c>
      <c r="S255" s="17">
        <f t="shared" si="563"/>
        <v>1000</v>
      </c>
      <c r="T255" s="17">
        <f t="shared" si="564"/>
        <v>630</v>
      </c>
      <c r="U255" s="17">
        <f t="shared" si="564"/>
        <v>4</v>
      </c>
      <c r="V255" s="17" t="str">
        <f t="shared" si="565"/>
        <v xml:space="preserve">Các tuyến đường giao thông không đấu nối trực tiếp và thông ra </v>
      </c>
      <c r="W255" s="17" t="str">
        <f t="shared" si="566"/>
        <v>Đường Ông Thanh</v>
      </c>
      <c r="X255" s="17" t="str">
        <f t="shared" si="566"/>
        <v xml:space="preserve"> đoạn từ Đường Bùng Binh</v>
      </c>
      <c r="Y255" s="17" t="str">
        <f t="shared" si="567"/>
        <v xml:space="preserve"> đến Đường Xóm Gò</v>
      </c>
      <c r="Z255" s="17" t="s">
        <v>278</v>
      </c>
      <c r="AA255" s="157" t="s">
        <v>103</v>
      </c>
      <c r="AB255" s="157" t="s">
        <v>104</v>
      </c>
      <c r="AC255" s="17">
        <v>0</v>
      </c>
    </row>
    <row r="256" spans="1:29" ht="94.5" x14ac:dyDescent="0.25">
      <c r="A256" s="171">
        <f t="shared" si="476"/>
        <v>251</v>
      </c>
      <c r="B256" s="171" t="str">
        <f t="shared" si="555"/>
        <v>VT3*0,8</v>
      </c>
      <c r="C256" s="171" t="str">
        <f t="shared" si="556"/>
        <v>VC74NT</v>
      </c>
      <c r="D256" s="203" t="str">
        <f>V256&amp;W256&amp;X256&amp;Y256&amp;Z256&amp;"
"&amp;AA256&amp;"
"
&amp;AB256&amp;"
"&amp;AC256</f>
        <v>Các tuyến đường giao thông không đấu nối trực tiếp và thông ra Đường Ông Thanh đoạn từ Đường Bùng Binh đến Đường Xóm Gò có hiện trạng là đường nhựa, bê tông xi măng:
- Có bề rộng ≥5m, cách đường giao thông &gt;1.000m.
- Có bề rộng từ ≥3m đến &lt;5m, cách đường giao thông từ &gt;500m đến ≤1.000m.
- Có bề rộng &lt;3m, cách đường giao thông ≤200m.</v>
      </c>
      <c r="E256" s="203"/>
      <c r="F256" s="203"/>
      <c r="G256" s="202">
        <v>900</v>
      </c>
      <c r="H256" s="202">
        <v>630</v>
      </c>
      <c r="I256" s="202">
        <v>540</v>
      </c>
      <c r="J256" s="199">
        <f>VLOOKUP(C256,'[1]1. MA DO'!$E$5:$AA$1933,23,0)</f>
        <v>1.1299999999999999</v>
      </c>
      <c r="K256" s="200">
        <f t="shared" si="461"/>
        <v>1.1299999999999999</v>
      </c>
      <c r="L256" s="200">
        <f t="shared" si="462"/>
        <v>1.1299999999999999</v>
      </c>
      <c r="M256" s="26">
        <f t="shared" si="557"/>
        <v>2000</v>
      </c>
      <c r="N256" s="26">
        <f t="shared" si="558"/>
        <v>1000</v>
      </c>
      <c r="O256" s="26">
        <f t="shared" si="559"/>
        <v>800</v>
      </c>
      <c r="P256" s="26">
        <f t="shared" si="560"/>
        <v>500</v>
      </c>
      <c r="Q256" s="17">
        <f t="shared" si="561"/>
        <v>2500</v>
      </c>
      <c r="R256" s="17">
        <f t="shared" si="562"/>
        <v>1300</v>
      </c>
      <c r="S256" s="17">
        <f t="shared" si="563"/>
        <v>1000</v>
      </c>
      <c r="T256" s="17">
        <f t="shared" si="564"/>
        <v>630</v>
      </c>
      <c r="U256" s="17">
        <f t="shared" si="564"/>
        <v>4</v>
      </c>
      <c r="V256" s="17" t="str">
        <f t="shared" si="565"/>
        <v xml:space="preserve">Các tuyến đường giao thông không đấu nối trực tiếp và thông ra </v>
      </c>
      <c r="W256" s="17" t="str">
        <f t="shared" si="566"/>
        <v>Đường Ông Thanh</v>
      </c>
      <c r="X256" s="17" t="str">
        <f t="shared" si="566"/>
        <v xml:space="preserve"> đoạn từ Đường Bùng Binh</v>
      </c>
      <c r="Y256" s="17" t="str">
        <f t="shared" si="567"/>
        <v xml:space="preserve"> đến Đường Xóm Gò</v>
      </c>
      <c r="Z256" s="17" t="s">
        <v>278</v>
      </c>
      <c r="AA256" s="157" t="s">
        <v>105</v>
      </c>
      <c r="AB256" s="157" t="s">
        <v>106</v>
      </c>
      <c r="AC256" s="157" t="s">
        <v>102</v>
      </c>
    </row>
    <row r="257" spans="1:29" ht="94.5" x14ac:dyDescent="0.25">
      <c r="A257" s="171">
        <f t="shared" si="476"/>
        <v>252</v>
      </c>
      <c r="B257" s="171" t="str">
        <f t="shared" si="555"/>
        <v>VT4*0,8</v>
      </c>
      <c r="C257" s="171" t="str">
        <f t="shared" si="556"/>
        <v>VC74NT</v>
      </c>
      <c r="D257" s="203" t="str">
        <f>V257&amp;W257&amp;X257&amp;Y257&amp;Z257</f>
        <v>Các tuyến đường giao thông không đấu nối trực tiếp và thông ra Đường Ông Thanh đoạn từ Đường Bùng Binh đến Đường Xóm Gò có hiện trạng là đường nhựa, bê tông xi măng:
- Có bề rộng từ ≥3m đến &lt;5m, cách đường giao thông &gt;1.000m.
- Có bề rộng &lt;3m, cách đường giao thông &gt;200m.</v>
      </c>
      <c r="E257" s="203"/>
      <c r="F257" s="203"/>
      <c r="G257" s="202">
        <v>570</v>
      </c>
      <c r="H257" s="202">
        <v>400</v>
      </c>
      <c r="I257" s="202">
        <v>340</v>
      </c>
      <c r="J257" s="199">
        <f>VLOOKUP(C257,'[1]1. MA DO'!$E$5:$AA$1933,23,0)</f>
        <v>1.1299999999999999</v>
      </c>
      <c r="K257" s="200">
        <f t="shared" si="461"/>
        <v>1.1299999999999999</v>
      </c>
      <c r="L257" s="200">
        <f t="shared" si="462"/>
        <v>1.1299999999999999</v>
      </c>
      <c r="M257" s="26">
        <f t="shared" si="557"/>
        <v>2000</v>
      </c>
      <c r="N257" s="26">
        <f t="shared" si="558"/>
        <v>1000</v>
      </c>
      <c r="O257" s="26">
        <f t="shared" si="559"/>
        <v>800</v>
      </c>
      <c r="P257" s="26">
        <f t="shared" si="560"/>
        <v>500</v>
      </c>
      <c r="Q257" s="17">
        <f t="shared" si="561"/>
        <v>2500</v>
      </c>
      <c r="R257" s="17">
        <f t="shared" si="562"/>
        <v>1300</v>
      </c>
      <c r="S257" s="17">
        <f t="shared" si="563"/>
        <v>1000</v>
      </c>
      <c r="T257" s="17">
        <f t="shared" si="564"/>
        <v>630</v>
      </c>
      <c r="U257" s="17">
        <f t="shared" si="564"/>
        <v>4</v>
      </c>
      <c r="V257" s="17" t="str">
        <f t="shared" si="565"/>
        <v xml:space="preserve">Các tuyến đường giao thông không đấu nối trực tiếp và thông ra </v>
      </c>
      <c r="W257" s="17" t="str">
        <f t="shared" si="566"/>
        <v>Đường Ông Thanh</v>
      </c>
      <c r="X257" s="17" t="str">
        <f t="shared" si="566"/>
        <v xml:space="preserve"> đoạn từ Đường Bùng Binh</v>
      </c>
      <c r="Y257" s="17" t="str">
        <f t="shared" si="567"/>
        <v xml:space="preserve"> đến Đường Xóm Gò</v>
      </c>
      <c r="Z257" s="17" t="s">
        <v>293</v>
      </c>
      <c r="AA257" s="17">
        <v>0</v>
      </c>
      <c r="AB257" s="17">
        <v>0</v>
      </c>
      <c r="AC257" s="17">
        <v>0</v>
      </c>
    </row>
    <row r="258" spans="1:29" ht="47.25" x14ac:dyDescent="0.25">
      <c r="A258" s="171">
        <f t="shared" si="476"/>
        <v>253</v>
      </c>
      <c r="B258" s="171" t="str">
        <f>'Đầu vào (2)'!G253</f>
        <v>VC34NT2_D1</v>
      </c>
      <c r="C258" s="171" t="str">
        <f>$B$258</f>
        <v>VC34NT2_D1</v>
      </c>
      <c r="D258" s="178" t="str">
        <f>'Đầu vào (2)'!H253</f>
        <v>Đường ranh phường Tân Triểu - phường Trảng Dài</v>
      </c>
      <c r="E258" s="178" t="str">
        <f>'Đầu vào (2)'!I253</f>
        <v>Đường tỉnh 768</v>
      </c>
      <c r="F258" s="178" t="str">
        <f>'Đầu vào (2)'!J253</f>
        <v>Ngã ba (hết ranh thửa đất số 121, tờ bản đồ số 19, BĐĐC)</v>
      </c>
      <c r="G258" s="202">
        <v>5400</v>
      </c>
      <c r="H258" s="202">
        <v>3800</v>
      </c>
      <c r="I258" s="202">
        <v>3200</v>
      </c>
      <c r="J258" s="199">
        <f>VLOOKUP(C258,'[1]1. MA DO'!$E$5:$AA$1933,23,0)</f>
        <v>1.1299999999999999</v>
      </c>
      <c r="K258" s="200">
        <f t="shared" si="461"/>
        <v>1.1299999999999999</v>
      </c>
      <c r="L258" s="200">
        <f t="shared" si="462"/>
        <v>1.1299999999999999</v>
      </c>
      <c r="M258" s="26">
        <f>'Đầu vào (2)'!K253</f>
        <v>4000</v>
      </c>
      <c r="N258" s="26">
        <f>'Đầu vào (2)'!L253</f>
        <v>1500</v>
      </c>
      <c r="O258" s="26">
        <f>'Đầu vào (2)'!M253</f>
        <v>1000</v>
      </c>
      <c r="P258" s="26">
        <f>'Đầu vào (2)'!N253</f>
        <v>900</v>
      </c>
      <c r="Q258" s="17">
        <f>VLOOKUP(B258,'[2]Giá đề xuất ODT'!$G$11:$AD$2233,21,0)</f>
        <v>5400</v>
      </c>
      <c r="R258" s="17">
        <f>VLOOKUP(B258,'[2]Giá đề xuất ODT'!$G$11:$AD$2233,22,0)</f>
        <v>2000</v>
      </c>
      <c r="S258" s="17">
        <f>VLOOKUP(B258,'[2]Giá đề xuất ODT'!$G$11:$AD$2233,23,0)</f>
        <v>1400</v>
      </c>
      <c r="T258" s="17">
        <f>VLOOKUP(B258,'[2]Giá đề xuất ODT'!$G$11:$AD$2233,24,0)</f>
        <v>1200</v>
      </c>
      <c r="U258" s="6">
        <v>3</v>
      </c>
      <c r="W258" s="17" t="str">
        <f>D258</f>
        <v>Đường ranh phường Tân Triểu - phường Trảng Dài</v>
      </c>
      <c r="X258" s="17" t="str">
        <f>" đoạn từ "&amp;E258</f>
        <v xml:space="preserve"> đoạn từ Đường tỉnh 768</v>
      </c>
      <c r="Y258" s="17" t="str">
        <f>" đến "&amp;F258</f>
        <v xml:space="preserve"> đến Ngã ba (hết ranh thửa đất số 121, tờ bản đồ số 19, BĐĐC)</v>
      </c>
    </row>
    <row r="259" spans="1:29" ht="78.75" x14ac:dyDescent="0.25">
      <c r="A259" s="171">
        <f t="shared" si="476"/>
        <v>254</v>
      </c>
      <c r="B259" s="171" t="str">
        <f t="shared" ref="B259:B264" si="568">B252</f>
        <v>VT2</v>
      </c>
      <c r="C259" s="171" t="str">
        <f t="shared" ref="C259:C264" si="569">$B$258</f>
        <v>VC34NT2_D1</v>
      </c>
      <c r="D259" s="203" t="str">
        <f>V259&amp;W259&amp;X259&amp;Y259&amp;Z259&amp;"
"&amp;AA259&amp;"
"
&amp;AB259</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≤1.000m.
- Có bề rộng từ ≥3m đến &lt;5m, cách đường giao thông ≤500m.</v>
      </c>
      <c r="E259" s="203"/>
      <c r="F259" s="203"/>
      <c r="G259" s="202">
        <v>2000</v>
      </c>
      <c r="H259" s="202">
        <v>1400</v>
      </c>
      <c r="I259" s="202">
        <v>1200</v>
      </c>
      <c r="J259" s="199">
        <f>VLOOKUP(C259,'[1]1. MA DO'!$E$5:$AA$1933,23,0)</f>
        <v>1.1299999999999999</v>
      </c>
      <c r="K259" s="200">
        <f t="shared" si="461"/>
        <v>1.1299999999999999</v>
      </c>
      <c r="L259" s="200">
        <f t="shared" si="462"/>
        <v>1.1299999999999999</v>
      </c>
      <c r="M259" s="26">
        <f t="shared" ref="M259:M264" si="570">M258</f>
        <v>4000</v>
      </c>
      <c r="N259" s="26">
        <f t="shared" ref="N259:N264" si="571">N258</f>
        <v>1500</v>
      </c>
      <c r="O259" s="26">
        <f t="shared" ref="O259:O264" si="572">O258</f>
        <v>1000</v>
      </c>
      <c r="P259" s="26">
        <f t="shared" ref="P259:P264" si="573">P258</f>
        <v>900</v>
      </c>
      <c r="Q259" s="17">
        <f t="shared" ref="Q259:Q264" si="574">Q258</f>
        <v>5400</v>
      </c>
      <c r="R259" s="17">
        <f t="shared" ref="R259:R264" si="575">R258</f>
        <v>2000</v>
      </c>
      <c r="S259" s="17">
        <f t="shared" ref="S259:S264" si="576">S258</f>
        <v>1400</v>
      </c>
      <c r="T259" s="17">
        <f t="shared" ref="T259:U264" si="577">T258</f>
        <v>1200</v>
      </c>
      <c r="U259" s="17">
        <f t="shared" si="577"/>
        <v>3</v>
      </c>
      <c r="V259" s="17" t="str">
        <f t="shared" ref="V259:V264" si="578">V252</f>
        <v xml:space="preserve">Các tuyến đường giao thông đấu nối trực tiếp ra </v>
      </c>
      <c r="W259" s="17" t="str">
        <f t="shared" ref="W259:X264" si="579">W258</f>
        <v>Đường ranh phường Tân Triểu - phường Trảng Dài</v>
      </c>
      <c r="X259" s="17" t="str">
        <f t="shared" si="579"/>
        <v xml:space="preserve"> đoạn từ Đường tỉnh 768</v>
      </c>
      <c r="Y259" s="17" t="str">
        <f t="shared" ref="Y259:Y264" si="580">Y258</f>
        <v xml:space="preserve"> đến Ngã ba (hết ranh thửa đất số 121, tờ bản đồ số 19, BĐĐC)</v>
      </c>
      <c r="Z259" s="17" t="s">
        <v>278</v>
      </c>
      <c r="AA259" s="157" t="s">
        <v>103</v>
      </c>
      <c r="AB259" s="157" t="s">
        <v>104</v>
      </c>
      <c r="AC259" s="17">
        <v>0</v>
      </c>
    </row>
    <row r="260" spans="1:29" ht="78.75" x14ac:dyDescent="0.25">
      <c r="A260" s="171">
        <f t="shared" si="476"/>
        <v>255</v>
      </c>
      <c r="B260" s="171" t="str">
        <f t="shared" si="568"/>
        <v>VT3</v>
      </c>
      <c r="C260" s="171" t="str">
        <f t="shared" si="569"/>
        <v>VC34NT2_D1</v>
      </c>
      <c r="D260" s="203" t="str">
        <f>V260&amp;W260&amp;X260&amp;Y260&amp;Z260&amp;"
"&amp;AA260&amp;"
"&amp;AB260&amp;"
"&amp;AC260</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&gt;1.000m.
- Có bề rộng từ ≥3m đến &lt;5m, cách đường giao thông từ &gt;500m đến ≤1.000m.
- Có bề rộng &lt;3m, cách đường giao thông ≤200m.</v>
      </c>
      <c r="E260" s="203"/>
      <c r="F260" s="203"/>
      <c r="G260" s="202">
        <v>1400</v>
      </c>
      <c r="H260" s="202">
        <v>980</v>
      </c>
      <c r="I260" s="202">
        <v>840</v>
      </c>
      <c r="J260" s="199">
        <f>VLOOKUP(C260,'[1]1. MA DO'!$E$5:$AA$1933,23,0)</f>
        <v>1.1299999999999999</v>
      </c>
      <c r="K260" s="200">
        <f t="shared" si="461"/>
        <v>1.1299999999999999</v>
      </c>
      <c r="L260" s="200">
        <f t="shared" si="462"/>
        <v>1.1299999999999999</v>
      </c>
      <c r="M260" s="26">
        <f t="shared" si="570"/>
        <v>4000</v>
      </c>
      <c r="N260" s="26">
        <f t="shared" si="571"/>
        <v>1500</v>
      </c>
      <c r="O260" s="26">
        <f t="shared" si="572"/>
        <v>1000</v>
      </c>
      <c r="P260" s="26">
        <f t="shared" si="573"/>
        <v>900</v>
      </c>
      <c r="Q260" s="17">
        <f t="shared" si="574"/>
        <v>5400</v>
      </c>
      <c r="R260" s="17">
        <f t="shared" si="575"/>
        <v>2000</v>
      </c>
      <c r="S260" s="17">
        <f t="shared" si="576"/>
        <v>1400</v>
      </c>
      <c r="T260" s="17">
        <f t="shared" si="577"/>
        <v>1200</v>
      </c>
      <c r="U260" s="17">
        <f t="shared" si="577"/>
        <v>3</v>
      </c>
      <c r="V260" s="17" t="str">
        <f t="shared" si="578"/>
        <v xml:space="preserve">Các tuyến đường giao thông đấu nối trực tiếp ra </v>
      </c>
      <c r="W260" s="17" t="str">
        <f t="shared" si="579"/>
        <v>Đường ranh phường Tân Triểu - phường Trảng Dài</v>
      </c>
      <c r="X260" s="17" t="str">
        <f t="shared" si="579"/>
        <v xml:space="preserve"> đoạn từ Đường tỉnh 768</v>
      </c>
      <c r="Y260" s="17" t="str">
        <f t="shared" si="580"/>
        <v xml:space="preserve"> đến Ngã ba (hết ranh thửa đất số 121, tờ bản đồ số 19, BĐĐC)</v>
      </c>
      <c r="Z260" s="17" t="s">
        <v>278</v>
      </c>
      <c r="AA260" s="157" t="s">
        <v>105</v>
      </c>
      <c r="AB260" s="157" t="s">
        <v>106</v>
      </c>
      <c r="AC260" s="157" t="s">
        <v>102</v>
      </c>
    </row>
    <row r="261" spans="1:29" ht="94.5" x14ac:dyDescent="0.25">
      <c r="A261" s="171">
        <f t="shared" si="476"/>
        <v>256</v>
      </c>
      <c r="B261" s="171" t="str">
        <f t="shared" si="568"/>
        <v>VT4</v>
      </c>
      <c r="C261" s="171" t="str">
        <f t="shared" si="569"/>
        <v>VC34NT2_D1</v>
      </c>
      <c r="D261" s="203" t="str">
        <f>V261&amp;W261&amp;X261&amp;Y261&amp;Z261</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từ ≥3m đến &lt;5m, cách đường giao thông &gt;1.000m.
- Có bề rộng &lt;3m, cách đường giao thông &gt;200m.</v>
      </c>
      <c r="E261" s="203"/>
      <c r="F261" s="203"/>
      <c r="G261" s="202">
        <v>1200</v>
      </c>
      <c r="H261" s="202">
        <v>840</v>
      </c>
      <c r="I261" s="202">
        <v>720</v>
      </c>
      <c r="J261" s="199">
        <f>VLOOKUP(C261,'[1]1. MA DO'!$E$5:$AA$1933,23,0)</f>
        <v>1.1299999999999999</v>
      </c>
      <c r="K261" s="200">
        <f t="shared" si="461"/>
        <v>1.1299999999999999</v>
      </c>
      <c r="L261" s="200">
        <f t="shared" si="462"/>
        <v>1.1299999999999999</v>
      </c>
      <c r="M261" s="26">
        <f t="shared" si="570"/>
        <v>4000</v>
      </c>
      <c r="N261" s="26">
        <f t="shared" si="571"/>
        <v>1500</v>
      </c>
      <c r="O261" s="26">
        <f t="shared" si="572"/>
        <v>1000</v>
      </c>
      <c r="P261" s="26">
        <f t="shared" si="573"/>
        <v>900</v>
      </c>
      <c r="Q261" s="17">
        <f t="shared" si="574"/>
        <v>5400</v>
      </c>
      <c r="R261" s="17">
        <f t="shared" si="575"/>
        <v>2000</v>
      </c>
      <c r="S261" s="17">
        <f t="shared" si="576"/>
        <v>1400</v>
      </c>
      <c r="T261" s="17">
        <f t="shared" si="577"/>
        <v>1200</v>
      </c>
      <c r="U261" s="17">
        <f t="shared" si="577"/>
        <v>3</v>
      </c>
      <c r="V261" s="17" t="str">
        <f t="shared" si="578"/>
        <v xml:space="preserve">Các tuyến đường giao thông đấu nối trực tiếp ra </v>
      </c>
      <c r="W261" s="17" t="str">
        <f t="shared" si="579"/>
        <v>Đường ranh phường Tân Triểu - phường Trảng Dài</v>
      </c>
      <c r="X261" s="17" t="str">
        <f t="shared" si="579"/>
        <v xml:space="preserve"> đoạn từ Đường tỉnh 768</v>
      </c>
      <c r="Y261" s="17" t="str">
        <f t="shared" si="580"/>
        <v xml:space="preserve"> đến Ngã ba (hết ranh thửa đất số 121, tờ bản đồ số 19, BĐĐC)</v>
      </c>
      <c r="Z261" s="17" t="s">
        <v>293</v>
      </c>
      <c r="AA261" s="17">
        <v>0</v>
      </c>
      <c r="AB261" s="17">
        <v>0</v>
      </c>
      <c r="AC261" s="17">
        <v>0</v>
      </c>
    </row>
    <row r="262" spans="1:29" ht="94.5" x14ac:dyDescent="0.25">
      <c r="A262" s="171">
        <f t="shared" si="476"/>
        <v>257</v>
      </c>
      <c r="B262" s="171" t="str">
        <f t="shared" si="568"/>
        <v>VT2*0,8</v>
      </c>
      <c r="C262" s="171" t="str">
        <f t="shared" si="569"/>
        <v>VC34NT2_D1</v>
      </c>
      <c r="D262" s="203" t="str">
        <f>V262&amp;W262&amp;X262&amp;Y262&amp;Z262&amp;"
"&amp;AA262&amp;"
"
&amp;AB262</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≤1.000m.
- Có bề rộng từ ≥3m đến &lt;5m, cách đường giao thông ≤500m.</v>
      </c>
      <c r="E262" s="203"/>
      <c r="F262" s="203"/>
      <c r="G262" s="202">
        <v>1800</v>
      </c>
      <c r="H262" s="202">
        <v>1300</v>
      </c>
      <c r="I262" s="202">
        <v>1100</v>
      </c>
      <c r="J262" s="199">
        <f>VLOOKUP(C262,'[1]1. MA DO'!$E$5:$AA$1933,23,0)</f>
        <v>1.1299999999999999</v>
      </c>
      <c r="K262" s="200">
        <f t="shared" si="461"/>
        <v>1.1299999999999999</v>
      </c>
      <c r="L262" s="200">
        <f t="shared" si="462"/>
        <v>1.1299999999999999</v>
      </c>
      <c r="M262" s="26">
        <f t="shared" si="570"/>
        <v>4000</v>
      </c>
      <c r="N262" s="26">
        <f t="shared" si="571"/>
        <v>1500</v>
      </c>
      <c r="O262" s="26">
        <f t="shared" si="572"/>
        <v>1000</v>
      </c>
      <c r="P262" s="26">
        <f t="shared" si="573"/>
        <v>900</v>
      </c>
      <c r="Q262" s="17">
        <f t="shared" si="574"/>
        <v>5400</v>
      </c>
      <c r="R262" s="17">
        <f t="shared" si="575"/>
        <v>2000</v>
      </c>
      <c r="S262" s="17">
        <f t="shared" si="576"/>
        <v>1400</v>
      </c>
      <c r="T262" s="17">
        <f t="shared" si="577"/>
        <v>1200</v>
      </c>
      <c r="U262" s="17">
        <f t="shared" si="577"/>
        <v>3</v>
      </c>
      <c r="V262" s="17" t="str">
        <f t="shared" si="578"/>
        <v xml:space="preserve">Các tuyến đường giao thông không đấu nối trực tiếp và thông ra </v>
      </c>
      <c r="W262" s="17" t="str">
        <f t="shared" si="579"/>
        <v>Đường ranh phường Tân Triểu - phường Trảng Dài</v>
      </c>
      <c r="X262" s="17" t="str">
        <f t="shared" si="579"/>
        <v xml:space="preserve"> đoạn từ Đường tỉnh 768</v>
      </c>
      <c r="Y262" s="17" t="str">
        <f t="shared" si="580"/>
        <v xml:space="preserve"> đến Ngã ba (hết ranh thửa đất số 121, tờ bản đồ số 19, BĐĐC)</v>
      </c>
      <c r="Z262" s="17" t="s">
        <v>278</v>
      </c>
      <c r="AA262" s="157" t="s">
        <v>103</v>
      </c>
      <c r="AB262" s="157" t="s">
        <v>104</v>
      </c>
      <c r="AC262" s="17">
        <v>0</v>
      </c>
    </row>
    <row r="263" spans="1:29" ht="94.5" x14ac:dyDescent="0.25">
      <c r="A263" s="171">
        <f t="shared" si="476"/>
        <v>258</v>
      </c>
      <c r="B263" s="171" t="str">
        <f t="shared" si="568"/>
        <v>VT3*0,8</v>
      </c>
      <c r="C263" s="171" t="str">
        <f t="shared" si="569"/>
        <v>VC34NT2_D1</v>
      </c>
      <c r="D263" s="203" t="str">
        <f>V263&amp;W263&amp;X263&amp;Y263&amp;Z263&amp;"
"&amp;AA263&amp;"
"
&amp;AB263&amp;"
"&amp;AC263</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&gt;1.000m.
- Có bề rộng từ ≥3m đến &lt;5m, cách đường giao thông từ &gt;500m đến ≤1.000m.
- Có bề rộng &lt;3m, cách đường giao thông ≤200m.</v>
      </c>
      <c r="E263" s="203"/>
      <c r="F263" s="203"/>
      <c r="G263" s="202">
        <v>1300</v>
      </c>
      <c r="H263" s="202">
        <v>910</v>
      </c>
      <c r="I263" s="202">
        <v>780</v>
      </c>
      <c r="J263" s="199">
        <f>VLOOKUP(C263,'[1]1. MA DO'!$E$5:$AA$1933,23,0)</f>
        <v>1.1299999999999999</v>
      </c>
      <c r="K263" s="200">
        <f t="shared" ref="K263:K271" si="581">J263</f>
        <v>1.1299999999999999</v>
      </c>
      <c r="L263" s="200">
        <f t="shared" ref="L263:L271" si="582">J263</f>
        <v>1.1299999999999999</v>
      </c>
      <c r="M263" s="26">
        <f t="shared" si="570"/>
        <v>4000</v>
      </c>
      <c r="N263" s="26">
        <f t="shared" si="571"/>
        <v>1500</v>
      </c>
      <c r="O263" s="26">
        <f t="shared" si="572"/>
        <v>1000</v>
      </c>
      <c r="P263" s="26">
        <f t="shared" si="573"/>
        <v>900</v>
      </c>
      <c r="Q263" s="17">
        <f t="shared" si="574"/>
        <v>5400</v>
      </c>
      <c r="R263" s="17">
        <f t="shared" si="575"/>
        <v>2000</v>
      </c>
      <c r="S263" s="17">
        <f t="shared" si="576"/>
        <v>1400</v>
      </c>
      <c r="T263" s="17">
        <f t="shared" si="577"/>
        <v>1200</v>
      </c>
      <c r="U263" s="17">
        <f t="shared" si="577"/>
        <v>3</v>
      </c>
      <c r="V263" s="17" t="str">
        <f t="shared" si="578"/>
        <v xml:space="preserve">Các tuyến đường giao thông không đấu nối trực tiếp và thông ra </v>
      </c>
      <c r="W263" s="17" t="str">
        <f t="shared" si="579"/>
        <v>Đường ranh phường Tân Triểu - phường Trảng Dài</v>
      </c>
      <c r="X263" s="17" t="str">
        <f t="shared" si="579"/>
        <v xml:space="preserve"> đoạn từ Đường tỉnh 768</v>
      </c>
      <c r="Y263" s="17" t="str">
        <f t="shared" si="580"/>
        <v xml:space="preserve"> đến Ngã ba (hết ranh thửa đất số 121, tờ bản đồ số 19, BĐĐC)</v>
      </c>
      <c r="Z263" s="17" t="s">
        <v>278</v>
      </c>
      <c r="AA263" s="157" t="s">
        <v>105</v>
      </c>
      <c r="AB263" s="157" t="s">
        <v>106</v>
      </c>
      <c r="AC263" s="157" t="s">
        <v>102</v>
      </c>
    </row>
    <row r="264" spans="1:29" ht="94.5" x14ac:dyDescent="0.25">
      <c r="A264" s="171">
        <f t="shared" si="476"/>
        <v>259</v>
      </c>
      <c r="B264" s="171" t="str">
        <f t="shared" si="568"/>
        <v>VT4*0,8</v>
      </c>
      <c r="C264" s="171" t="str">
        <f t="shared" si="569"/>
        <v>VC34NT2_D1</v>
      </c>
      <c r="D264" s="203" t="str">
        <f>V264&amp;W264&amp;X264&amp;Y264&amp;Z264</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từ ≥3m đến &lt;5m, cách đường giao thông &gt;1.000m.
- Có bề rộng &lt;3m, cách đường giao thông &gt;200m.</v>
      </c>
      <c r="E264" s="203"/>
      <c r="F264" s="203"/>
      <c r="G264" s="202">
        <v>1100</v>
      </c>
      <c r="H264" s="202">
        <v>770</v>
      </c>
      <c r="I264" s="202">
        <v>660</v>
      </c>
      <c r="J264" s="199">
        <f>VLOOKUP(C264,'[1]1. MA DO'!$E$5:$AA$1933,23,0)</f>
        <v>1.1299999999999999</v>
      </c>
      <c r="K264" s="200">
        <f t="shared" si="581"/>
        <v>1.1299999999999999</v>
      </c>
      <c r="L264" s="200">
        <f t="shared" si="582"/>
        <v>1.1299999999999999</v>
      </c>
      <c r="M264" s="26">
        <f t="shared" si="570"/>
        <v>4000</v>
      </c>
      <c r="N264" s="26">
        <f t="shared" si="571"/>
        <v>1500</v>
      </c>
      <c r="O264" s="26">
        <f t="shared" si="572"/>
        <v>1000</v>
      </c>
      <c r="P264" s="26">
        <f t="shared" si="573"/>
        <v>900</v>
      </c>
      <c r="Q264" s="17">
        <f t="shared" si="574"/>
        <v>5400</v>
      </c>
      <c r="R264" s="17">
        <f t="shared" si="575"/>
        <v>2000</v>
      </c>
      <c r="S264" s="17">
        <f t="shared" si="576"/>
        <v>1400</v>
      </c>
      <c r="T264" s="17">
        <f t="shared" si="577"/>
        <v>1200</v>
      </c>
      <c r="U264" s="17">
        <f t="shared" si="577"/>
        <v>3</v>
      </c>
      <c r="V264" s="17" t="str">
        <f t="shared" si="578"/>
        <v xml:space="preserve">Các tuyến đường giao thông không đấu nối trực tiếp và thông ra </v>
      </c>
      <c r="W264" s="17" t="str">
        <f t="shared" si="579"/>
        <v>Đường ranh phường Tân Triểu - phường Trảng Dài</v>
      </c>
      <c r="X264" s="17" t="str">
        <f t="shared" si="579"/>
        <v xml:space="preserve"> đoạn từ Đường tỉnh 768</v>
      </c>
      <c r="Y264" s="17" t="str">
        <f t="shared" si="580"/>
        <v xml:space="preserve"> đến Ngã ba (hết ranh thửa đất số 121, tờ bản đồ số 19, BĐĐC)</v>
      </c>
      <c r="Z264" s="17" t="s">
        <v>293</v>
      </c>
      <c r="AA264" s="17">
        <v>0</v>
      </c>
      <c r="AB264" s="17">
        <v>0</v>
      </c>
      <c r="AC264" s="17">
        <v>0</v>
      </c>
    </row>
    <row r="265" spans="1:29" ht="63" x14ac:dyDescent="0.25">
      <c r="A265" s="171">
        <f t="shared" si="476"/>
        <v>260</v>
      </c>
      <c r="B265" s="171" t="str">
        <f>'Đầu vào (2)'!G260</f>
        <v>VC34NT2_D2</v>
      </c>
      <c r="C265" s="171" t="str">
        <f>$B$265</f>
        <v>VC34NT2_D2</v>
      </c>
      <c r="D265" s="178" t="str">
        <f>'Đầu vào (2)'!H260</f>
        <v>Đường ranh phường Tân Triểu - phường Trảng Dài</v>
      </c>
      <c r="E265" s="178" t="str">
        <f>'Đầu vào (2)'!I260</f>
        <v>Ngã ba (hết ranh thửa đất số 121, tờ bản đồ số 19, BĐĐC)</v>
      </c>
      <c r="F265" s="178" t="str">
        <f>'Đầu vào (2)'!J260</f>
        <v>Giáp ranh xã Thạnh Phú (cũ)</v>
      </c>
      <c r="G265" s="202">
        <v>4700</v>
      </c>
      <c r="H265" s="202">
        <v>3300</v>
      </c>
      <c r="I265" s="202">
        <v>2800</v>
      </c>
      <c r="J265" s="199">
        <f>VLOOKUP(C265,'[1]1. MA DO'!$E$5:$AA$1933,23,0)</f>
        <v>1.1299999999999999</v>
      </c>
      <c r="K265" s="200">
        <f t="shared" si="581"/>
        <v>1.1299999999999999</v>
      </c>
      <c r="L265" s="200">
        <f t="shared" si="582"/>
        <v>1.1299999999999999</v>
      </c>
      <c r="M265" s="26">
        <f>'Đầu vào (2)'!K260</f>
        <v>3500</v>
      </c>
      <c r="N265" s="26">
        <f>'Đầu vào (2)'!L260</f>
        <v>1500</v>
      </c>
      <c r="O265" s="26">
        <f>'Đầu vào (2)'!M260</f>
        <v>1000</v>
      </c>
      <c r="P265" s="26">
        <f>'Đầu vào (2)'!N260</f>
        <v>900</v>
      </c>
      <c r="Q265" s="17">
        <f>VLOOKUP(B265,'[2]Giá đề xuất ODT'!$G$11:$AD$2233,21,0)</f>
        <v>4700</v>
      </c>
      <c r="R265" s="17">
        <f>VLOOKUP(B265,'[2]Giá đề xuất ODT'!$G$11:$AD$2233,22,0)</f>
        <v>2000</v>
      </c>
      <c r="S265" s="17">
        <f>VLOOKUP(B265,'[2]Giá đề xuất ODT'!$G$11:$AD$2233,23,0)</f>
        <v>1400</v>
      </c>
      <c r="T265" s="17">
        <f>VLOOKUP(B265,'[2]Giá đề xuất ODT'!$G$11:$AD$2233,24,0)</f>
        <v>1200</v>
      </c>
      <c r="U265" s="6">
        <v>3</v>
      </c>
      <c r="W265" s="17" t="str">
        <f>D265</f>
        <v>Đường ranh phường Tân Triểu - phường Trảng Dài</v>
      </c>
      <c r="X265" s="17" t="str">
        <f>" đoạn từ "&amp;E265</f>
        <v xml:space="preserve"> đoạn từ Ngã ba (hết ranh thửa đất số 121, tờ bản đồ số 19, BĐĐC)</v>
      </c>
      <c r="Y265" s="17" t="str">
        <f>" đến "&amp;F265</f>
        <v xml:space="preserve"> đến Giáp ranh xã Thạnh Phú (cũ)</v>
      </c>
    </row>
    <row r="266" spans="1:29" ht="78.75" x14ac:dyDescent="0.25">
      <c r="A266" s="171">
        <f t="shared" si="476"/>
        <v>261</v>
      </c>
      <c r="B266" s="171" t="str">
        <f t="shared" ref="B266:B271" si="583">B259</f>
        <v>VT2</v>
      </c>
      <c r="C266" s="171" t="str">
        <f t="shared" ref="C266:C271" si="584">$B$265</f>
        <v>VC34NT2_D2</v>
      </c>
      <c r="D266" s="203" t="str">
        <f>V266&amp;W266&amp;X266&amp;Y266&amp;Z266&amp;"
"&amp;AA266&amp;"
"
&amp;AB266</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≤1.000m.
- Có bề rộng từ ≥3m đến &lt;5m, cách đường giao thông ≤500m.</v>
      </c>
      <c r="E266" s="203"/>
      <c r="F266" s="203"/>
      <c r="G266" s="202">
        <v>2000</v>
      </c>
      <c r="H266" s="202">
        <v>1400</v>
      </c>
      <c r="I266" s="202">
        <v>1200</v>
      </c>
      <c r="J266" s="199">
        <f>VLOOKUP(C266,'[1]1. MA DO'!$E$5:$AA$1933,23,0)</f>
        <v>1.1299999999999999</v>
      </c>
      <c r="K266" s="200">
        <f t="shared" si="581"/>
        <v>1.1299999999999999</v>
      </c>
      <c r="L266" s="200">
        <f t="shared" si="582"/>
        <v>1.1299999999999999</v>
      </c>
      <c r="M266" s="26">
        <f t="shared" ref="M266:M271" si="585">M265</f>
        <v>3500</v>
      </c>
      <c r="N266" s="26">
        <f t="shared" ref="N266:N271" si="586">N265</f>
        <v>1500</v>
      </c>
      <c r="O266" s="26">
        <f t="shared" ref="O266:O271" si="587">O265</f>
        <v>1000</v>
      </c>
      <c r="P266" s="26">
        <f t="shared" ref="P266:P271" si="588">P265</f>
        <v>900</v>
      </c>
      <c r="Q266" s="17">
        <f t="shared" ref="Q266:Q271" si="589">Q265</f>
        <v>4700</v>
      </c>
      <c r="R266" s="17">
        <f t="shared" ref="R266:R271" si="590">R265</f>
        <v>2000</v>
      </c>
      <c r="S266" s="17">
        <f t="shared" ref="S266:S271" si="591">S265</f>
        <v>1400</v>
      </c>
      <c r="T266" s="17">
        <f t="shared" ref="T266:U271" si="592">T265</f>
        <v>1200</v>
      </c>
      <c r="U266" s="17">
        <f t="shared" si="592"/>
        <v>3</v>
      </c>
      <c r="V266" s="17" t="str">
        <f t="shared" ref="V266:V271" si="593">V259</f>
        <v xml:space="preserve">Các tuyến đường giao thông đấu nối trực tiếp ra </v>
      </c>
      <c r="W266" s="17" t="str">
        <f t="shared" ref="W266:X271" si="594">W265</f>
        <v>Đường ranh phường Tân Triểu - phường Trảng Dài</v>
      </c>
      <c r="X266" s="17" t="str">
        <f t="shared" si="594"/>
        <v xml:space="preserve"> đoạn từ Ngã ba (hết ranh thửa đất số 121, tờ bản đồ số 19, BĐĐC)</v>
      </c>
      <c r="Y266" s="17" t="str">
        <f t="shared" ref="Y266:Y271" si="595">Y265</f>
        <v xml:space="preserve"> đến Giáp ranh xã Thạnh Phú (cũ)</v>
      </c>
      <c r="Z266" s="17" t="s">
        <v>278</v>
      </c>
      <c r="AA266" s="157" t="s">
        <v>103</v>
      </c>
      <c r="AB266" s="157" t="s">
        <v>104</v>
      </c>
      <c r="AC266" s="17">
        <v>0</v>
      </c>
    </row>
    <row r="267" spans="1:29" ht="78.75" x14ac:dyDescent="0.25">
      <c r="A267" s="171">
        <f t="shared" si="476"/>
        <v>262</v>
      </c>
      <c r="B267" s="171" t="str">
        <f t="shared" si="583"/>
        <v>VT3</v>
      </c>
      <c r="C267" s="171" t="str">
        <f t="shared" si="584"/>
        <v>VC34NT2_D2</v>
      </c>
      <c r="D267" s="203" t="str">
        <f>V267&amp;W267&amp;X267&amp;Y267&amp;Z267&amp;"
"&amp;AA267&amp;"
"&amp;AB267&amp;"
"&amp;AC267</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E267" s="203"/>
      <c r="F267" s="203"/>
      <c r="G267" s="202">
        <v>1400</v>
      </c>
      <c r="H267" s="202">
        <v>980</v>
      </c>
      <c r="I267" s="202">
        <v>840</v>
      </c>
      <c r="J267" s="199">
        <f>VLOOKUP(C267,'[1]1. MA DO'!$E$5:$AA$1933,23,0)</f>
        <v>1.1299999999999999</v>
      </c>
      <c r="K267" s="200">
        <f t="shared" si="581"/>
        <v>1.1299999999999999</v>
      </c>
      <c r="L267" s="200">
        <f t="shared" si="582"/>
        <v>1.1299999999999999</v>
      </c>
      <c r="M267" s="26">
        <f t="shared" si="585"/>
        <v>3500</v>
      </c>
      <c r="N267" s="26">
        <f t="shared" si="586"/>
        <v>1500</v>
      </c>
      <c r="O267" s="26">
        <f t="shared" si="587"/>
        <v>1000</v>
      </c>
      <c r="P267" s="26">
        <f t="shared" si="588"/>
        <v>900</v>
      </c>
      <c r="Q267" s="17">
        <f t="shared" si="589"/>
        <v>4700</v>
      </c>
      <c r="R267" s="17">
        <f t="shared" si="590"/>
        <v>2000</v>
      </c>
      <c r="S267" s="17">
        <f t="shared" si="591"/>
        <v>1400</v>
      </c>
      <c r="T267" s="17">
        <f t="shared" si="592"/>
        <v>1200</v>
      </c>
      <c r="U267" s="17">
        <f t="shared" si="592"/>
        <v>3</v>
      </c>
      <c r="V267" s="17" t="str">
        <f t="shared" si="593"/>
        <v xml:space="preserve">Các tuyến đường giao thông đấu nối trực tiếp ra </v>
      </c>
      <c r="W267" s="17" t="str">
        <f t="shared" si="594"/>
        <v>Đường ranh phường Tân Triểu - phường Trảng Dài</v>
      </c>
      <c r="X267" s="17" t="str">
        <f t="shared" si="594"/>
        <v xml:space="preserve"> đoạn từ Ngã ba (hết ranh thửa đất số 121, tờ bản đồ số 19, BĐĐC)</v>
      </c>
      <c r="Y267" s="17" t="str">
        <f t="shared" si="595"/>
        <v xml:space="preserve"> đến Giáp ranh xã Thạnh Phú (cũ)</v>
      </c>
      <c r="Z267" s="17" t="s">
        <v>278</v>
      </c>
      <c r="AA267" s="157" t="s">
        <v>105</v>
      </c>
      <c r="AB267" s="157" t="s">
        <v>106</v>
      </c>
      <c r="AC267" s="157" t="s">
        <v>102</v>
      </c>
    </row>
    <row r="268" spans="1:29" ht="94.5" x14ac:dyDescent="0.25">
      <c r="A268" s="171">
        <f t="shared" si="476"/>
        <v>263</v>
      </c>
      <c r="B268" s="171" t="str">
        <f t="shared" si="583"/>
        <v>VT4</v>
      </c>
      <c r="C268" s="171" t="str">
        <f t="shared" si="584"/>
        <v>VC34NT2_D2</v>
      </c>
      <c r="D268" s="203" t="str">
        <f>V268&amp;W268&amp;X268&amp;Y268&amp;Z268</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từ ≥3m đến &lt;5m, cách đường giao thông &gt;1.000m.
- Có bề rộng &lt;3m, cách đường giao thông &gt;200m.</v>
      </c>
      <c r="E268" s="203"/>
      <c r="F268" s="203"/>
      <c r="G268" s="202">
        <v>1200</v>
      </c>
      <c r="H268" s="202">
        <v>840</v>
      </c>
      <c r="I268" s="202">
        <v>720</v>
      </c>
      <c r="J268" s="199">
        <f>VLOOKUP(C268,'[1]1. MA DO'!$E$5:$AA$1933,23,0)</f>
        <v>1.1299999999999999</v>
      </c>
      <c r="K268" s="200">
        <f t="shared" si="581"/>
        <v>1.1299999999999999</v>
      </c>
      <c r="L268" s="200">
        <f t="shared" si="582"/>
        <v>1.1299999999999999</v>
      </c>
      <c r="M268" s="26">
        <f t="shared" si="585"/>
        <v>3500</v>
      </c>
      <c r="N268" s="26">
        <f t="shared" si="586"/>
        <v>1500</v>
      </c>
      <c r="O268" s="26">
        <f t="shared" si="587"/>
        <v>1000</v>
      </c>
      <c r="P268" s="26">
        <f t="shared" si="588"/>
        <v>900</v>
      </c>
      <c r="Q268" s="17">
        <f t="shared" si="589"/>
        <v>4700</v>
      </c>
      <c r="R268" s="17">
        <f t="shared" si="590"/>
        <v>2000</v>
      </c>
      <c r="S268" s="17">
        <f t="shared" si="591"/>
        <v>1400</v>
      </c>
      <c r="T268" s="17">
        <f t="shared" si="592"/>
        <v>1200</v>
      </c>
      <c r="U268" s="17">
        <f t="shared" si="592"/>
        <v>3</v>
      </c>
      <c r="V268" s="17" t="str">
        <f t="shared" si="593"/>
        <v xml:space="preserve">Các tuyến đường giao thông đấu nối trực tiếp ra </v>
      </c>
      <c r="W268" s="17" t="str">
        <f t="shared" si="594"/>
        <v>Đường ranh phường Tân Triểu - phường Trảng Dài</v>
      </c>
      <c r="X268" s="17" t="str">
        <f t="shared" si="594"/>
        <v xml:space="preserve"> đoạn từ Ngã ba (hết ranh thửa đất số 121, tờ bản đồ số 19, BĐĐC)</v>
      </c>
      <c r="Y268" s="17" t="str">
        <f t="shared" si="595"/>
        <v xml:space="preserve"> đến Giáp ranh xã Thạnh Phú (cũ)</v>
      </c>
      <c r="Z268" s="17" t="s">
        <v>293</v>
      </c>
      <c r="AA268" s="17">
        <v>0</v>
      </c>
      <c r="AB268" s="17">
        <v>0</v>
      </c>
      <c r="AC268" s="17">
        <v>0</v>
      </c>
    </row>
    <row r="269" spans="1:29" ht="94.5" x14ac:dyDescent="0.25">
      <c r="A269" s="171">
        <f t="shared" si="476"/>
        <v>264</v>
      </c>
      <c r="B269" s="171" t="str">
        <f t="shared" si="583"/>
        <v>VT2*0,8</v>
      </c>
      <c r="C269" s="171" t="str">
        <f t="shared" si="584"/>
        <v>VC34NT2_D2</v>
      </c>
      <c r="D269" s="203" t="str">
        <f>V269&amp;W269&amp;X269&amp;Y269&amp;Z269&amp;"
"&amp;AA269&amp;"
"
&amp;AB269</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≤1.000m.
- Có bề rộng từ ≥3m đến &lt;5m, cách đường giao thông ≤500m.</v>
      </c>
      <c r="E269" s="203"/>
      <c r="F269" s="203"/>
      <c r="G269" s="202">
        <v>1800</v>
      </c>
      <c r="H269" s="202">
        <v>1300</v>
      </c>
      <c r="I269" s="202">
        <v>1100</v>
      </c>
      <c r="J269" s="199">
        <f>VLOOKUP(C269,'[1]1. MA DO'!$E$5:$AA$1933,23,0)</f>
        <v>1.1299999999999999</v>
      </c>
      <c r="K269" s="200">
        <f t="shared" si="581"/>
        <v>1.1299999999999999</v>
      </c>
      <c r="L269" s="200">
        <f t="shared" si="582"/>
        <v>1.1299999999999999</v>
      </c>
      <c r="M269" s="26">
        <f t="shared" si="585"/>
        <v>3500</v>
      </c>
      <c r="N269" s="26">
        <f t="shared" si="586"/>
        <v>1500</v>
      </c>
      <c r="O269" s="26">
        <f t="shared" si="587"/>
        <v>1000</v>
      </c>
      <c r="P269" s="26">
        <f t="shared" si="588"/>
        <v>900</v>
      </c>
      <c r="Q269" s="17">
        <f t="shared" si="589"/>
        <v>4700</v>
      </c>
      <c r="R269" s="17">
        <f t="shared" si="590"/>
        <v>2000</v>
      </c>
      <c r="S269" s="17">
        <f t="shared" si="591"/>
        <v>1400</v>
      </c>
      <c r="T269" s="17">
        <f t="shared" si="592"/>
        <v>1200</v>
      </c>
      <c r="U269" s="17">
        <f t="shared" si="592"/>
        <v>3</v>
      </c>
      <c r="V269" s="17" t="str">
        <f t="shared" si="593"/>
        <v xml:space="preserve">Các tuyến đường giao thông không đấu nối trực tiếp và thông ra </v>
      </c>
      <c r="W269" s="17" t="str">
        <f t="shared" si="594"/>
        <v>Đường ranh phường Tân Triểu - phường Trảng Dài</v>
      </c>
      <c r="X269" s="17" t="str">
        <f t="shared" si="594"/>
        <v xml:space="preserve"> đoạn từ Ngã ba (hết ranh thửa đất số 121, tờ bản đồ số 19, BĐĐC)</v>
      </c>
      <c r="Y269" s="17" t="str">
        <f t="shared" si="595"/>
        <v xml:space="preserve"> đến Giáp ranh xã Thạnh Phú (cũ)</v>
      </c>
      <c r="Z269" s="17" t="s">
        <v>278</v>
      </c>
      <c r="AA269" s="157" t="s">
        <v>103</v>
      </c>
      <c r="AB269" s="157" t="s">
        <v>104</v>
      </c>
      <c r="AC269" s="17">
        <v>0</v>
      </c>
    </row>
    <row r="270" spans="1:29" ht="94.5" x14ac:dyDescent="0.25">
      <c r="A270" s="194">
        <f t="shared" si="476"/>
        <v>265</v>
      </c>
      <c r="B270" s="194" t="str">
        <f t="shared" si="583"/>
        <v>VT3*0,8</v>
      </c>
      <c r="C270" s="195" t="str">
        <f t="shared" si="584"/>
        <v>VC34NT2_D2</v>
      </c>
      <c r="D270" s="210" t="str">
        <f>V270&amp;W270&amp;X270&amp;Y270&amp;Z270&amp;"
"&amp;AA270&amp;"
"
&amp;AB270&amp;"
"&amp;AC270</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E270" s="211"/>
      <c r="F270" s="212"/>
      <c r="G270" s="196">
        <v>1300</v>
      </c>
      <c r="H270" s="197">
        <v>910</v>
      </c>
      <c r="I270" s="197">
        <v>780</v>
      </c>
      <c r="J270" s="199">
        <f>VLOOKUP(C270,'[1]1. MA DO'!$E$5:$AA$1933,23,0)</f>
        <v>1.1299999999999999</v>
      </c>
      <c r="K270" s="198">
        <f t="shared" si="581"/>
        <v>1.1299999999999999</v>
      </c>
      <c r="L270" s="198">
        <f t="shared" si="582"/>
        <v>1.1299999999999999</v>
      </c>
      <c r="M270" s="26">
        <f t="shared" si="585"/>
        <v>3500</v>
      </c>
      <c r="N270" s="26">
        <f t="shared" si="586"/>
        <v>1500</v>
      </c>
      <c r="O270" s="26">
        <f t="shared" si="587"/>
        <v>1000</v>
      </c>
      <c r="P270" s="26">
        <f t="shared" si="588"/>
        <v>900</v>
      </c>
      <c r="Q270" s="17">
        <f t="shared" si="589"/>
        <v>4700</v>
      </c>
      <c r="R270" s="17">
        <f t="shared" si="590"/>
        <v>2000</v>
      </c>
      <c r="S270" s="17">
        <f t="shared" si="591"/>
        <v>1400</v>
      </c>
      <c r="T270" s="17">
        <f t="shared" si="592"/>
        <v>1200</v>
      </c>
      <c r="U270" s="17">
        <f t="shared" si="592"/>
        <v>3</v>
      </c>
      <c r="V270" s="17" t="str">
        <f t="shared" si="593"/>
        <v xml:space="preserve">Các tuyến đường giao thông không đấu nối trực tiếp và thông ra </v>
      </c>
      <c r="W270" s="17" t="str">
        <f t="shared" si="594"/>
        <v>Đường ranh phường Tân Triểu - phường Trảng Dài</v>
      </c>
      <c r="X270" s="17" t="str">
        <f t="shared" si="594"/>
        <v xml:space="preserve"> đoạn từ Ngã ba (hết ranh thửa đất số 121, tờ bản đồ số 19, BĐĐC)</v>
      </c>
      <c r="Y270" s="17" t="str">
        <f t="shared" si="595"/>
        <v xml:space="preserve"> đến Giáp ranh xã Thạnh Phú (cũ)</v>
      </c>
      <c r="Z270" s="17" t="s">
        <v>278</v>
      </c>
      <c r="AA270" s="157" t="s">
        <v>105</v>
      </c>
      <c r="AB270" s="157" t="s">
        <v>106</v>
      </c>
      <c r="AC270" s="157" t="s">
        <v>102</v>
      </c>
    </row>
    <row r="271" spans="1:29" ht="94.5" x14ac:dyDescent="0.25">
      <c r="A271" s="24">
        <f t="shared" ref="A271" si="596">A270+1</f>
        <v>266</v>
      </c>
      <c r="B271" s="24" t="str">
        <f t="shared" si="583"/>
        <v>VT4*0,8</v>
      </c>
      <c r="C271" s="167" t="str">
        <f t="shared" si="584"/>
        <v>VC34NT2_D2</v>
      </c>
      <c r="D271" s="213" t="str">
        <f>V271&amp;W271&amp;X271&amp;Y271&amp;Z271</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từ ≥3m đến &lt;5m, cách đường giao thông &gt;1.000m.
- Có bề rộng &lt;3m, cách đường giao thông &gt;200m.</v>
      </c>
      <c r="E271" s="214"/>
      <c r="F271" s="215"/>
      <c r="G271" s="68">
        <v>1100</v>
      </c>
      <c r="H271" s="73">
        <v>770</v>
      </c>
      <c r="I271" s="73">
        <v>660</v>
      </c>
      <c r="J271" s="199">
        <f>VLOOKUP(C271,'[1]1. MA DO'!$E$5:$AA$1933,23,0)</f>
        <v>1.1299999999999999</v>
      </c>
      <c r="K271" s="173">
        <f t="shared" si="581"/>
        <v>1.1299999999999999</v>
      </c>
      <c r="L271" s="173">
        <f t="shared" si="582"/>
        <v>1.1299999999999999</v>
      </c>
      <c r="M271" s="26">
        <f t="shared" si="585"/>
        <v>3500</v>
      </c>
      <c r="N271" s="26">
        <f t="shared" si="586"/>
        <v>1500</v>
      </c>
      <c r="O271" s="26">
        <f t="shared" si="587"/>
        <v>1000</v>
      </c>
      <c r="P271" s="26">
        <f t="shared" si="588"/>
        <v>900</v>
      </c>
      <c r="Q271" s="17">
        <f t="shared" si="589"/>
        <v>4700</v>
      </c>
      <c r="R271" s="17">
        <f t="shared" si="590"/>
        <v>2000</v>
      </c>
      <c r="S271" s="17">
        <f t="shared" si="591"/>
        <v>1400</v>
      </c>
      <c r="T271" s="17">
        <f t="shared" si="592"/>
        <v>1200</v>
      </c>
      <c r="U271" s="17">
        <f t="shared" si="592"/>
        <v>3</v>
      </c>
      <c r="V271" s="17" t="str">
        <f t="shared" si="593"/>
        <v xml:space="preserve">Các tuyến đường giao thông không đấu nối trực tiếp và thông ra </v>
      </c>
      <c r="W271" s="17" t="str">
        <f t="shared" si="594"/>
        <v>Đường ranh phường Tân Triểu - phường Trảng Dài</v>
      </c>
      <c r="X271" s="17" t="str">
        <f t="shared" si="594"/>
        <v xml:space="preserve"> đoạn từ Ngã ba (hết ranh thửa đất số 121, tờ bản đồ số 19, BĐĐC)</v>
      </c>
      <c r="Y271" s="17" t="str">
        <f t="shared" si="595"/>
        <v xml:space="preserve"> đến Giáp ranh xã Thạnh Phú (cũ)</v>
      </c>
      <c r="Z271" s="17" t="s">
        <v>293</v>
      </c>
      <c r="AA271" s="17">
        <v>0</v>
      </c>
      <c r="AB271" s="17">
        <v>0</v>
      </c>
      <c r="AC271" s="17">
        <v>0</v>
      </c>
    </row>
    <row r="273" spans="26:29" x14ac:dyDescent="0.25">
      <c r="Z273" s="17"/>
      <c r="AA273" s="157"/>
      <c r="AB273" s="157"/>
      <c r="AC273" s="17"/>
    </row>
    <row r="274" spans="26:29" x14ac:dyDescent="0.25">
      <c r="Z274" s="17"/>
      <c r="AA274" s="157"/>
      <c r="AB274" s="157"/>
      <c r="AC274" s="157"/>
    </row>
    <row r="275" spans="26:29" x14ac:dyDescent="0.25">
      <c r="Z275" s="17"/>
      <c r="AA275" s="17"/>
      <c r="AB275" s="17"/>
      <c r="AC275" s="17"/>
    </row>
    <row r="276" spans="26:29" x14ac:dyDescent="0.25">
      <c r="Z276" s="17"/>
      <c r="AA276" s="157"/>
      <c r="AB276" s="157"/>
      <c r="AC276" s="17"/>
    </row>
    <row r="277" spans="26:29" x14ac:dyDescent="0.25">
      <c r="Z277" s="17"/>
      <c r="AA277" s="157"/>
      <c r="AB277" s="157"/>
      <c r="AC277" s="157"/>
    </row>
    <row r="278" spans="26:29" x14ac:dyDescent="0.25">
      <c r="Z278" s="17"/>
      <c r="AA278" s="17"/>
      <c r="AB278" s="17"/>
      <c r="AC278" s="17"/>
    </row>
  </sheetData>
  <autoFilter ref="A4:L5" xr:uid="{71188152-D8C1-4AE3-BDCA-17FB50886442}"/>
  <mergeCells count="237">
    <mergeCell ref="D266:F266"/>
    <mergeCell ref="D267:F267"/>
    <mergeCell ref="D268:F268"/>
    <mergeCell ref="D269:F269"/>
    <mergeCell ref="D270:F270"/>
    <mergeCell ref="D271:F271"/>
    <mergeCell ref="M4:P5"/>
    <mergeCell ref="D264:F264"/>
    <mergeCell ref="D252:F252"/>
    <mergeCell ref="D253:F253"/>
    <mergeCell ref="D254:F254"/>
    <mergeCell ref="D255:F255"/>
    <mergeCell ref="D256:F256"/>
    <mergeCell ref="D257:F257"/>
    <mergeCell ref="D259:F259"/>
    <mergeCell ref="D260:F260"/>
    <mergeCell ref="D261:F261"/>
    <mergeCell ref="D262:F262"/>
    <mergeCell ref="D263:F263"/>
    <mergeCell ref="D250:F250"/>
    <mergeCell ref="D238:F238"/>
    <mergeCell ref="D239:F239"/>
    <mergeCell ref="D240:F240"/>
    <mergeCell ref="D241:F241"/>
    <mergeCell ref="D242:F242"/>
    <mergeCell ref="D243:F243"/>
    <mergeCell ref="D245:F245"/>
    <mergeCell ref="D246:F246"/>
    <mergeCell ref="D247:F247"/>
    <mergeCell ref="D248:F248"/>
    <mergeCell ref="D249:F249"/>
    <mergeCell ref="D236:F236"/>
    <mergeCell ref="D234:F234"/>
    <mergeCell ref="D235:F235"/>
    <mergeCell ref="D222:F222"/>
    <mergeCell ref="D210:F210"/>
    <mergeCell ref="D211:F211"/>
    <mergeCell ref="D212:F212"/>
    <mergeCell ref="D213:F213"/>
    <mergeCell ref="D214:F214"/>
    <mergeCell ref="D215:F215"/>
    <mergeCell ref="D217:F217"/>
    <mergeCell ref="D218:F218"/>
    <mergeCell ref="D219:F219"/>
    <mergeCell ref="D220:F220"/>
    <mergeCell ref="D221:F221"/>
    <mergeCell ref="D224:F224"/>
    <mergeCell ref="D225:F225"/>
    <mergeCell ref="D226:F226"/>
    <mergeCell ref="D227:F227"/>
    <mergeCell ref="D228:F228"/>
    <mergeCell ref="D229:F229"/>
    <mergeCell ref="D231:F231"/>
    <mergeCell ref="D232:F232"/>
    <mergeCell ref="D233:F233"/>
    <mergeCell ref="D208:F208"/>
    <mergeCell ref="D196:F196"/>
    <mergeCell ref="D197:F197"/>
    <mergeCell ref="D198:F198"/>
    <mergeCell ref="D199:F199"/>
    <mergeCell ref="D200:F200"/>
    <mergeCell ref="D201:F201"/>
    <mergeCell ref="D203:F203"/>
    <mergeCell ref="D204:F204"/>
    <mergeCell ref="D205:F205"/>
    <mergeCell ref="D206:F206"/>
    <mergeCell ref="D207:F207"/>
    <mergeCell ref="D194:F194"/>
    <mergeCell ref="D182:F182"/>
    <mergeCell ref="D183:F183"/>
    <mergeCell ref="D184:F184"/>
    <mergeCell ref="D185:F185"/>
    <mergeCell ref="D186:F186"/>
    <mergeCell ref="D187:F187"/>
    <mergeCell ref="D189:F189"/>
    <mergeCell ref="D190:F190"/>
    <mergeCell ref="D191:F191"/>
    <mergeCell ref="D192:F192"/>
    <mergeCell ref="D193:F193"/>
    <mergeCell ref="D180:F180"/>
    <mergeCell ref="D168:F168"/>
    <mergeCell ref="D169:F169"/>
    <mergeCell ref="D170:F170"/>
    <mergeCell ref="D171:F171"/>
    <mergeCell ref="D172:F172"/>
    <mergeCell ref="D173:F173"/>
    <mergeCell ref="D175:F175"/>
    <mergeCell ref="D176:F176"/>
    <mergeCell ref="D177:F177"/>
    <mergeCell ref="D178:F178"/>
    <mergeCell ref="D179:F179"/>
    <mergeCell ref="D159:F159"/>
    <mergeCell ref="D147:F147"/>
    <mergeCell ref="D148:F148"/>
    <mergeCell ref="D149:F149"/>
    <mergeCell ref="D150:F150"/>
    <mergeCell ref="D151:F151"/>
    <mergeCell ref="D152:F152"/>
    <mergeCell ref="D154:F154"/>
    <mergeCell ref="D155:F155"/>
    <mergeCell ref="D156:F156"/>
    <mergeCell ref="D157:F157"/>
    <mergeCell ref="D158:F158"/>
    <mergeCell ref="D145:F145"/>
    <mergeCell ref="D133:F133"/>
    <mergeCell ref="D134:F134"/>
    <mergeCell ref="D135:F135"/>
    <mergeCell ref="D136:F136"/>
    <mergeCell ref="D137:F137"/>
    <mergeCell ref="D138:F138"/>
    <mergeCell ref="D140:F140"/>
    <mergeCell ref="D141:F141"/>
    <mergeCell ref="D142:F142"/>
    <mergeCell ref="D143:F143"/>
    <mergeCell ref="D144:F144"/>
    <mergeCell ref="D131:F131"/>
    <mergeCell ref="D119:F119"/>
    <mergeCell ref="D120:F120"/>
    <mergeCell ref="D121:F121"/>
    <mergeCell ref="D122:F122"/>
    <mergeCell ref="D123:F123"/>
    <mergeCell ref="D124:F124"/>
    <mergeCell ref="D126:F126"/>
    <mergeCell ref="D127:F127"/>
    <mergeCell ref="D128:F128"/>
    <mergeCell ref="D129:F129"/>
    <mergeCell ref="D130:F130"/>
    <mergeCell ref="D117:F117"/>
    <mergeCell ref="D105:F105"/>
    <mergeCell ref="D106:F106"/>
    <mergeCell ref="D107:F107"/>
    <mergeCell ref="D108:F108"/>
    <mergeCell ref="D109:F109"/>
    <mergeCell ref="D110:F110"/>
    <mergeCell ref="D112:F112"/>
    <mergeCell ref="D113:F113"/>
    <mergeCell ref="D114:F114"/>
    <mergeCell ref="D115:F115"/>
    <mergeCell ref="D116:F116"/>
    <mergeCell ref="D103:F103"/>
    <mergeCell ref="D91:F91"/>
    <mergeCell ref="D92:F92"/>
    <mergeCell ref="D93:F93"/>
    <mergeCell ref="D94:F94"/>
    <mergeCell ref="D95:F95"/>
    <mergeCell ref="D96:F96"/>
    <mergeCell ref="D98:F98"/>
    <mergeCell ref="D99:F99"/>
    <mergeCell ref="D100:F100"/>
    <mergeCell ref="D101:F101"/>
    <mergeCell ref="D102:F102"/>
    <mergeCell ref="D89:F89"/>
    <mergeCell ref="D77:F77"/>
    <mergeCell ref="D78:F78"/>
    <mergeCell ref="D79:F79"/>
    <mergeCell ref="D80:F80"/>
    <mergeCell ref="D81:F81"/>
    <mergeCell ref="D82:F82"/>
    <mergeCell ref="D84:F84"/>
    <mergeCell ref="D85:F85"/>
    <mergeCell ref="D86:F86"/>
    <mergeCell ref="D87:F87"/>
    <mergeCell ref="D88:F88"/>
    <mergeCell ref="D75:F75"/>
    <mergeCell ref="D63:F63"/>
    <mergeCell ref="D64:F64"/>
    <mergeCell ref="D65:F65"/>
    <mergeCell ref="D66:F66"/>
    <mergeCell ref="D67:F67"/>
    <mergeCell ref="D68:F68"/>
    <mergeCell ref="D70:F70"/>
    <mergeCell ref="D71:F71"/>
    <mergeCell ref="D72:F72"/>
    <mergeCell ref="D73:F73"/>
    <mergeCell ref="D74:F74"/>
    <mergeCell ref="D45:F45"/>
    <mergeCell ref="D46:F46"/>
    <mergeCell ref="D61:F61"/>
    <mergeCell ref="D49:F49"/>
    <mergeCell ref="D50:F50"/>
    <mergeCell ref="D51:F51"/>
    <mergeCell ref="D52:F52"/>
    <mergeCell ref="D53:F53"/>
    <mergeCell ref="D54:F54"/>
    <mergeCell ref="D56:F56"/>
    <mergeCell ref="D57:F57"/>
    <mergeCell ref="D58:F58"/>
    <mergeCell ref="D59:F59"/>
    <mergeCell ref="D60:F60"/>
    <mergeCell ref="D47:F47"/>
    <mergeCell ref="D38:F38"/>
    <mergeCell ref="D39:F39"/>
    <mergeCell ref="D40:F40"/>
    <mergeCell ref="D42:F42"/>
    <mergeCell ref="D43:F43"/>
    <mergeCell ref="D44:F44"/>
    <mergeCell ref="A1:Q2"/>
    <mergeCell ref="J3:L3"/>
    <mergeCell ref="D35:F35"/>
    <mergeCell ref="K4:K5"/>
    <mergeCell ref="L4:L5"/>
    <mergeCell ref="D19:F19"/>
    <mergeCell ref="D7:F7"/>
    <mergeCell ref="D8:F8"/>
    <mergeCell ref="D9:F9"/>
    <mergeCell ref="D10:F10"/>
    <mergeCell ref="D11:F11"/>
    <mergeCell ref="D12:F12"/>
    <mergeCell ref="D14:F14"/>
    <mergeCell ref="D15:F15"/>
    <mergeCell ref="D16:F16"/>
    <mergeCell ref="D17:F17"/>
    <mergeCell ref="D18:F18"/>
    <mergeCell ref="D161:F161"/>
    <mergeCell ref="D162:F162"/>
    <mergeCell ref="D163:F163"/>
    <mergeCell ref="D164:F164"/>
    <mergeCell ref="D165:F165"/>
    <mergeCell ref="D166:F166"/>
    <mergeCell ref="G4:G5"/>
    <mergeCell ref="J4:J5"/>
    <mergeCell ref="H4:H5"/>
    <mergeCell ref="I4:I5"/>
    <mergeCell ref="D33:F33"/>
    <mergeCell ref="D21:F21"/>
    <mergeCell ref="D22:F22"/>
    <mergeCell ref="D23:F23"/>
    <mergeCell ref="D24:F24"/>
    <mergeCell ref="D25:F25"/>
    <mergeCell ref="D26:F26"/>
    <mergeCell ref="D28:F28"/>
    <mergeCell ref="D29:F29"/>
    <mergeCell ref="D30:F30"/>
    <mergeCell ref="D31:F31"/>
    <mergeCell ref="D32:F32"/>
    <mergeCell ref="D36:F36"/>
    <mergeCell ref="D37:F37"/>
  </mergeCells>
  <phoneticPr fontId="15" type="noConversion"/>
  <printOptions horizontalCentered="1" verticalCentered="1"/>
  <pageMargins left="0.2" right="0.2" top="0.2" bottom="0.2" header="0.2" footer="0.2"/>
  <pageSetup paperSize="9" scale="61"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271"/>
  <sheetViews>
    <sheetView tabSelected="1" view="pageBreakPreview" zoomScale="70" zoomScaleNormal="70" zoomScaleSheetLayoutView="70" workbookViewId="0">
      <selection activeCell="P7" sqref="P7"/>
    </sheetView>
  </sheetViews>
  <sheetFormatPr defaultColWidth="9.140625" defaultRowHeight="18.75" x14ac:dyDescent="0.25"/>
  <cols>
    <col min="1" max="1" width="5.42578125" style="2" customWidth="1"/>
    <col min="2" max="3" width="17" style="3" hidden="1" customWidth="1"/>
    <col min="4" max="5" width="12.5703125" style="168" hidden="1" customWidth="1"/>
    <col min="6" max="6" width="15.42578125" style="168" hidden="1" customWidth="1"/>
    <col min="7" max="7" width="13.5703125" style="168" hidden="1" customWidth="1"/>
    <col min="8" max="8" width="15.42578125" style="168" hidden="1" customWidth="1"/>
    <col min="9" max="10" width="19.42578125" style="165" hidden="1" customWidth="1"/>
    <col min="11" max="11" width="48.140625" style="4" customWidth="1"/>
    <col min="12" max="12" width="32.5703125" style="5" customWidth="1"/>
    <col min="13" max="13" width="35.28515625" style="5" customWidth="1"/>
    <col min="14" max="15" width="16.5703125" style="5" hidden="1" customWidth="1"/>
    <col min="16" max="17" width="21" style="131" customWidth="1"/>
    <col min="18" max="18" width="21.85546875" style="140" customWidth="1"/>
    <col min="19" max="19" width="8.5703125" style="154" hidden="1" customWidth="1"/>
    <col min="20" max="21" width="8.140625" style="154" hidden="1" customWidth="1"/>
    <col min="22" max="22" width="7.7109375" style="154" hidden="1" customWidth="1"/>
    <col min="23" max="23" width="10.85546875" style="154" hidden="1" customWidth="1"/>
    <col min="24" max="24" width="12.5703125" style="154" hidden="1" customWidth="1"/>
    <col min="25" max="26" width="9.140625" style="154" hidden="1" customWidth="1"/>
    <col min="27" max="27" width="11.140625" style="154" hidden="1" customWidth="1"/>
    <col min="28" max="34" width="11.5703125" style="155" hidden="1" customWidth="1"/>
    <col min="35" max="35" width="9.140625" style="155"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31.5" customHeight="1" x14ac:dyDescent="0.25">
      <c r="A1" s="182"/>
      <c r="B1" s="183"/>
      <c r="C1" s="183"/>
      <c r="D1" s="183"/>
      <c r="E1" s="183"/>
      <c r="F1" s="183"/>
      <c r="G1" s="183"/>
      <c r="H1" s="183"/>
      <c r="I1" s="184"/>
      <c r="J1" s="184"/>
      <c r="K1" s="208" t="s">
        <v>313</v>
      </c>
      <c r="L1" s="208"/>
      <c r="M1" s="208"/>
      <c r="N1" s="208"/>
      <c r="O1" s="208"/>
      <c r="P1" s="208"/>
      <c r="Q1" s="208"/>
      <c r="R1" s="208"/>
      <c r="S1" s="144"/>
      <c r="T1" s="144"/>
      <c r="U1" s="144"/>
      <c r="V1" s="144"/>
      <c r="W1" s="144"/>
      <c r="X1" s="144"/>
      <c r="Y1" s="144"/>
      <c r="Z1" s="144"/>
      <c r="AA1" s="144"/>
      <c r="AB1" s="145"/>
      <c r="AC1" s="145"/>
      <c r="AD1" s="145"/>
      <c r="AE1" s="145"/>
      <c r="AF1" s="145"/>
      <c r="AG1" s="145"/>
      <c r="AH1" s="145"/>
      <c r="AI1" s="145"/>
      <c r="AJ1" s="185"/>
    </row>
    <row r="2" spans="1:36" x14ac:dyDescent="0.25">
      <c r="A2" s="182"/>
      <c r="B2" s="183"/>
      <c r="C2" s="183"/>
      <c r="D2" s="183"/>
      <c r="E2" s="183"/>
      <c r="F2" s="183"/>
      <c r="G2" s="183"/>
      <c r="H2" s="183"/>
      <c r="I2" s="184"/>
      <c r="J2" s="184"/>
      <c r="K2" s="208"/>
      <c r="L2" s="208"/>
      <c r="M2" s="208"/>
      <c r="N2" s="208"/>
      <c r="O2" s="208"/>
      <c r="P2" s="208"/>
      <c r="Q2" s="208"/>
      <c r="R2" s="208"/>
      <c r="S2" s="144"/>
      <c r="T2" s="144"/>
      <c r="U2" s="144"/>
      <c r="V2" s="144"/>
      <c r="W2" s="144"/>
      <c r="X2" s="144"/>
      <c r="Y2" s="144"/>
      <c r="Z2" s="144"/>
      <c r="AA2" s="144"/>
      <c r="AB2" s="145"/>
      <c r="AC2" s="145"/>
      <c r="AD2" s="145"/>
      <c r="AE2" s="145"/>
      <c r="AF2" s="145"/>
      <c r="AG2" s="145"/>
      <c r="AH2" s="145"/>
      <c r="AI2" s="145"/>
      <c r="AJ2" s="185"/>
    </row>
    <row r="3" spans="1:36" ht="18.75" customHeight="1" x14ac:dyDescent="0.25">
      <c r="A3" s="191"/>
      <c r="B3" s="174"/>
      <c r="C3" s="174"/>
      <c r="D3" s="186"/>
      <c r="E3" s="186"/>
      <c r="F3" s="186"/>
      <c r="G3" s="186"/>
      <c r="H3" s="186"/>
      <c r="I3" s="175"/>
      <c r="J3" s="175"/>
      <c r="K3" s="133"/>
      <c r="L3" s="133"/>
      <c r="M3" s="133"/>
      <c r="N3" s="133"/>
      <c r="O3" s="143"/>
      <c r="P3" s="134"/>
      <c r="Q3" s="222" t="s">
        <v>311</v>
      </c>
      <c r="R3" s="222"/>
      <c r="S3" s="143"/>
      <c r="T3" s="143"/>
      <c r="U3" s="143"/>
      <c r="V3" s="143"/>
      <c r="W3" s="144"/>
      <c r="X3" s="144"/>
      <c r="Y3" s="144"/>
      <c r="Z3" s="144"/>
      <c r="AA3" s="144"/>
      <c r="AB3" s="145"/>
      <c r="AC3" s="145"/>
      <c r="AD3" s="145"/>
      <c r="AE3" s="145"/>
      <c r="AF3" s="145"/>
      <c r="AG3" s="145"/>
      <c r="AH3" s="145"/>
      <c r="AI3" s="145"/>
      <c r="AJ3" s="185"/>
    </row>
    <row r="4" spans="1:36" ht="46.5" customHeight="1" x14ac:dyDescent="0.25">
      <c r="A4" s="176" t="s">
        <v>0</v>
      </c>
      <c r="B4" s="170" t="s">
        <v>1</v>
      </c>
      <c r="C4" s="170"/>
      <c r="D4" s="170"/>
      <c r="E4" s="170"/>
      <c r="F4" s="170"/>
      <c r="G4" s="170"/>
      <c r="H4" s="170"/>
      <c r="I4" s="169"/>
      <c r="J4" s="169"/>
      <c r="K4" s="176" t="s">
        <v>2</v>
      </c>
      <c r="L4" s="176" t="s">
        <v>3</v>
      </c>
      <c r="M4" s="177" t="s">
        <v>4</v>
      </c>
      <c r="N4" s="223" t="s">
        <v>308</v>
      </c>
      <c r="O4" s="223" t="s">
        <v>309</v>
      </c>
      <c r="P4" s="223" t="s">
        <v>97</v>
      </c>
      <c r="Q4" s="223" t="s">
        <v>109</v>
      </c>
      <c r="R4" s="224" t="s">
        <v>310</v>
      </c>
      <c r="S4" s="146" t="s">
        <v>5</v>
      </c>
      <c r="T4" s="146"/>
      <c r="U4" s="146"/>
      <c r="V4" s="146"/>
      <c r="W4" s="144">
        <v>1.8</v>
      </c>
      <c r="X4" s="144">
        <v>1.4</v>
      </c>
      <c r="Y4" s="144">
        <v>1.2</v>
      </c>
      <c r="Z4" s="144">
        <v>1.1000000000000001</v>
      </c>
      <c r="AA4" s="144"/>
      <c r="AB4" s="147" t="s">
        <v>5</v>
      </c>
      <c r="AC4" s="147"/>
      <c r="AD4" s="147"/>
      <c r="AE4" s="147"/>
      <c r="AF4" s="145"/>
      <c r="AG4" s="145"/>
      <c r="AH4" s="145"/>
      <c r="AI4" s="145"/>
      <c r="AJ4" s="185"/>
    </row>
    <row r="5" spans="1:36" s="21" customFormat="1" ht="36" customHeight="1" x14ac:dyDescent="0.25">
      <c r="A5" s="176"/>
      <c r="B5" s="170"/>
      <c r="C5" s="170"/>
      <c r="D5" s="176" t="s">
        <v>295</v>
      </c>
      <c r="E5" s="176" t="s">
        <v>296</v>
      </c>
      <c r="F5" s="176"/>
      <c r="G5" s="176" t="s">
        <v>297</v>
      </c>
      <c r="H5" s="176"/>
      <c r="I5" s="169" t="s">
        <v>282</v>
      </c>
      <c r="J5" s="169" t="s">
        <v>283</v>
      </c>
      <c r="K5" s="170" t="str">
        <f>'ĐẤT PNN'!D5</f>
        <v>Phường Trảng Dài</v>
      </c>
      <c r="L5" s="170"/>
      <c r="M5" s="170"/>
      <c r="N5" s="223"/>
      <c r="O5" s="223"/>
      <c r="P5" s="223"/>
      <c r="Q5" s="223"/>
      <c r="R5" s="224"/>
      <c r="S5" s="148"/>
      <c r="T5" s="149"/>
      <c r="U5" s="149"/>
      <c r="V5" s="149"/>
      <c r="W5" s="150">
        <v>1</v>
      </c>
      <c r="X5" s="150">
        <v>1</v>
      </c>
      <c r="Y5" s="150"/>
      <c r="Z5" s="150">
        <v>1</v>
      </c>
      <c r="AA5" s="150">
        <v>1</v>
      </c>
      <c r="AB5" s="151">
        <v>1</v>
      </c>
      <c r="AC5" s="152"/>
      <c r="AD5" s="152">
        <v>1</v>
      </c>
      <c r="AE5" s="152">
        <v>1</v>
      </c>
      <c r="AF5" s="153">
        <v>1</v>
      </c>
      <c r="AG5" s="153">
        <v>1</v>
      </c>
      <c r="AH5" s="153"/>
      <c r="AI5" s="153">
        <v>1</v>
      </c>
      <c r="AJ5" s="187"/>
    </row>
    <row r="6" spans="1:36" s="17" customFormat="1" ht="76.5" customHeight="1" x14ac:dyDescent="0.25">
      <c r="A6" s="171">
        <v>1</v>
      </c>
      <c r="B6" s="171" t="str">
        <f>'ĐẤT PNN'!B6</f>
        <v>BH20DT_D4</v>
      </c>
      <c r="C6" s="171" t="str">
        <f>$B$6</f>
        <v>BH20DT_D4</v>
      </c>
      <c r="D6" s="171" t="s">
        <v>298</v>
      </c>
      <c r="E6" s="171" t="s">
        <v>91</v>
      </c>
      <c r="F6" s="171" t="str">
        <f t="shared" ref="F6:F69" si="0">E6&amp;D6&amp;N6</f>
        <v>Phường Trảng DàiVị trí 1450</v>
      </c>
      <c r="G6" s="171" t="s">
        <v>302</v>
      </c>
      <c r="H6" s="171" t="str">
        <f>E6&amp;G6&amp;D$6&amp;$N$6</f>
        <v>Phường Trảng DàiTPBH1Vị trí 1450</v>
      </c>
      <c r="I6" s="172" t="s">
        <v>284</v>
      </c>
      <c r="J6" s="172" t="s">
        <v>285</v>
      </c>
      <c r="K6" s="178" t="str">
        <f>'ĐẤT PNN'!D6</f>
        <v>Đường Nguyễn Ái Quốc</v>
      </c>
      <c r="L6" s="178" t="str">
        <f>'ĐẤT PNN'!E6</f>
        <v>Ngã tư Tân Phong</v>
      </c>
      <c r="M6" s="178" t="str">
        <f>'ĐẤT PNN'!F6</f>
        <v>Hết ranh phường Trảng Dài</v>
      </c>
      <c r="N6" s="179">
        <f>S6</f>
        <v>450</v>
      </c>
      <c r="O6" s="180">
        <f>AB6</f>
        <v>290</v>
      </c>
      <c r="P6" s="181">
        <v>1200</v>
      </c>
      <c r="Q6" s="181">
        <v>770</v>
      </c>
      <c r="R6" s="76">
        <f>VLOOKUP(C6,'[1]1. MA DO'!$E$5:$AJ$1933,32,0)</f>
        <v>1.21</v>
      </c>
      <c r="S6" s="50">
        <v>450</v>
      </c>
      <c r="T6" s="50">
        <v>410</v>
      </c>
      <c r="U6" s="50">
        <v>390</v>
      </c>
      <c r="V6" s="50">
        <v>370</v>
      </c>
      <c r="W6" s="188">
        <f>ROUND(S6*2.67,-1)</f>
        <v>1200</v>
      </c>
      <c r="X6" s="188">
        <f>ROUND(T6*1.9,-1)</f>
        <v>780</v>
      </c>
      <c r="Y6" s="188">
        <f>ROUND(U6*1.7,-1)</f>
        <v>660</v>
      </c>
      <c r="Z6" s="188">
        <f>ROUND(V6*1.4,-1)</f>
        <v>520</v>
      </c>
      <c r="AA6" s="60">
        <f>'ĐẤT PNN'!U6</f>
        <v>1</v>
      </c>
      <c r="AB6" s="135">
        <v>290</v>
      </c>
      <c r="AC6" s="135">
        <v>270</v>
      </c>
      <c r="AD6" s="135">
        <v>260</v>
      </c>
      <c r="AE6" s="135">
        <v>250</v>
      </c>
      <c r="AF6" s="188">
        <f>ROUND(AB6*2.67,-1)</f>
        <v>770</v>
      </c>
      <c r="AG6" s="188">
        <f>ROUND(AC6*1.9,-1)</f>
        <v>510</v>
      </c>
      <c r="AH6" s="188">
        <f>ROUND(AD6*1.7,-1)</f>
        <v>440</v>
      </c>
      <c r="AI6" s="188">
        <f>ROUND(AE6*1.4,-1)</f>
        <v>350</v>
      </c>
      <c r="AJ6" s="189">
        <f>'ĐẤT PNN'!I6-'ĐẤT NN'!P6</f>
        <v>20700</v>
      </c>
    </row>
    <row r="7" spans="1:36" s="17" customFormat="1" ht="94.5" customHeight="1" x14ac:dyDescent="0.25">
      <c r="A7" s="171">
        <f>A6+1</f>
        <v>2</v>
      </c>
      <c r="B7" s="171" t="str">
        <f>'ĐẤT PNN'!B7</f>
        <v>VT2</v>
      </c>
      <c r="C7" s="171" t="str">
        <f t="shared" ref="C7:C12" si="1">$B$6</f>
        <v>BH20DT_D4</v>
      </c>
      <c r="D7" s="171" t="s">
        <v>299</v>
      </c>
      <c r="E7" s="171" t="s">
        <v>91</v>
      </c>
      <c r="F7" s="171" t="str">
        <f t="shared" si="0"/>
        <v>Phường Trảng DàiVị trí 2410</v>
      </c>
      <c r="G7" s="171" t="s">
        <v>302</v>
      </c>
      <c r="H7" s="171" t="str">
        <f t="shared" ref="H7:H70" si="2">E7&amp;G7&amp;D$6&amp;$N$6</f>
        <v>Phường Trảng DàiTPBH1Vị trí 1450</v>
      </c>
      <c r="I7" s="172"/>
      <c r="J7" s="172"/>
      <c r="K7" s="225" t="str">
        <f>'ĐẤT PNN'!D7</f>
        <v>Các tuyến đường giao thông đấu nối trực tiếp ra Đường Nguyễn Ái Quốc đoạn từ Ngã tư Tân Phong đến Hết ranh phường Trảng Dài có hiện trạng là đường nhựa, bê tông xi măng:
- Có bề rộng ≥5m, cách đường giao thông ≤600m.
- Có bề rộng từ ≥3m đến &lt;5m, cách đường giao thông ≤400m.</v>
      </c>
      <c r="L7" s="225"/>
      <c r="M7" s="225"/>
      <c r="N7" s="181">
        <f t="shared" ref="N7:N12" si="3">IF(B7="VT2",T7,IF(B7="VT3",U7,IF(B7="VT2*0,8",T7,IF(B7="VT3*0,8",U7,V7))))</f>
        <v>410</v>
      </c>
      <c r="O7" s="181">
        <f t="shared" ref="O7:O12" si="4">IF(B7="VT2",AC7,IF(B7="VT3",AD7,IF(B7="VT2*0,8",AC7,IF(B7="VT3*0,8",AD7,AE7))))</f>
        <v>270</v>
      </c>
      <c r="P7" s="181">
        <v>780</v>
      </c>
      <c r="Q7" s="181">
        <v>510</v>
      </c>
      <c r="R7" s="76">
        <f>VLOOKUP(C7,'[1]1. MA DO'!$E$5:$AJ$1933,32,0)</f>
        <v>1.21</v>
      </c>
      <c r="S7" s="190">
        <f>S6</f>
        <v>450</v>
      </c>
      <c r="T7" s="190">
        <f t="shared" ref="T7:V7" si="5">T6</f>
        <v>410</v>
      </c>
      <c r="U7" s="190">
        <f t="shared" si="5"/>
        <v>390</v>
      </c>
      <c r="V7" s="190">
        <f t="shared" si="5"/>
        <v>370</v>
      </c>
      <c r="W7" s="188">
        <f t="shared" ref="W7:W70" si="6">ROUND(S7*2.67,-1)</f>
        <v>1200</v>
      </c>
      <c r="X7" s="188">
        <f t="shared" ref="X7:X70" si="7">ROUND(T7*1.9,-1)</f>
        <v>780</v>
      </c>
      <c r="Y7" s="188">
        <f t="shared" ref="Y7:Y70" si="8">ROUND(U7*1.7,-1)</f>
        <v>660</v>
      </c>
      <c r="Z7" s="188">
        <f t="shared" ref="Z7:Z70" si="9">ROUND(V7*1.4,-1)</f>
        <v>520</v>
      </c>
      <c r="AA7" s="132">
        <f>'ĐẤT PNN'!U7</f>
        <v>1</v>
      </c>
      <c r="AB7" s="190">
        <f>AB6</f>
        <v>290</v>
      </c>
      <c r="AC7" s="190">
        <f t="shared" ref="AC7:AC12" si="10">AC6</f>
        <v>270</v>
      </c>
      <c r="AD7" s="190">
        <f t="shared" ref="AD7:AD12" si="11">AD6</f>
        <v>260</v>
      </c>
      <c r="AE7" s="190">
        <f t="shared" ref="AE7:AE12" si="12">AE6</f>
        <v>250</v>
      </c>
      <c r="AF7" s="188">
        <f t="shared" ref="AF7:AF70" si="13">ROUND(AB7*2.67,-1)</f>
        <v>770</v>
      </c>
      <c r="AG7" s="188">
        <f t="shared" ref="AG7:AG70" si="14">ROUND(AC7*1.9,-1)</f>
        <v>510</v>
      </c>
      <c r="AH7" s="188">
        <f t="shared" ref="AH7:AH70" si="15">ROUND(AD7*1.7,-1)</f>
        <v>440</v>
      </c>
      <c r="AI7" s="188">
        <f t="shared" ref="AI7:AI70" si="16">ROUND(AE7*1.4,-1)</f>
        <v>350</v>
      </c>
      <c r="AJ7" s="189">
        <f>'ĐẤT PNN'!I7-'ĐẤT NN'!P7</f>
        <v>9820</v>
      </c>
    </row>
    <row r="8" spans="1:36" s="17" customFormat="1" ht="110.25" customHeight="1" x14ac:dyDescent="0.25">
      <c r="A8" s="171">
        <f t="shared" ref="A8:A71" si="17">A7+1</f>
        <v>3</v>
      </c>
      <c r="B8" s="171" t="str">
        <f>'ĐẤT PNN'!B8</f>
        <v>VT3</v>
      </c>
      <c r="C8" s="171" t="str">
        <f t="shared" si="1"/>
        <v>BH20DT_D4</v>
      </c>
      <c r="D8" s="171" t="s">
        <v>300</v>
      </c>
      <c r="E8" s="171" t="s">
        <v>91</v>
      </c>
      <c r="F8" s="171" t="str">
        <f t="shared" si="0"/>
        <v>Phường Trảng DàiVị trí 3390</v>
      </c>
      <c r="G8" s="171" t="s">
        <v>302</v>
      </c>
      <c r="H8" s="171" t="str">
        <f t="shared" si="2"/>
        <v>Phường Trảng DàiTPBH1Vị trí 1450</v>
      </c>
      <c r="I8" s="172"/>
      <c r="J8" s="172"/>
      <c r="K8" s="225" t="str">
        <f>'ĐẤT PNN'!D8</f>
        <v>Các tuyến đường giao thông đấu nối trực tiếp ra Đường Nguyễn Ái Quốc đoạn từ Ngã tư Tân Phong đến Hết ranh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8" s="225"/>
      <c r="M8" s="225"/>
      <c r="N8" s="181">
        <f t="shared" si="3"/>
        <v>390</v>
      </c>
      <c r="O8" s="181">
        <f t="shared" si="4"/>
        <v>260</v>
      </c>
      <c r="P8" s="181">
        <v>660</v>
      </c>
      <c r="Q8" s="181">
        <v>440</v>
      </c>
      <c r="R8" s="76">
        <f>VLOOKUP(C8,'[1]1. MA DO'!$E$5:$AJ$1933,32,0)</f>
        <v>1.21</v>
      </c>
      <c r="S8" s="190">
        <f t="shared" ref="S8:S12" si="18">S7</f>
        <v>450</v>
      </c>
      <c r="T8" s="190">
        <f t="shared" ref="T8:T12" si="19">T7</f>
        <v>410</v>
      </c>
      <c r="U8" s="190">
        <f t="shared" ref="U8:U12" si="20">U7</f>
        <v>390</v>
      </c>
      <c r="V8" s="190">
        <f t="shared" ref="V8:V12" si="21">V7</f>
        <v>370</v>
      </c>
      <c r="W8" s="188">
        <f t="shared" si="6"/>
        <v>1200</v>
      </c>
      <c r="X8" s="188">
        <f t="shared" si="7"/>
        <v>780</v>
      </c>
      <c r="Y8" s="188">
        <f t="shared" si="8"/>
        <v>660</v>
      </c>
      <c r="Z8" s="188">
        <f t="shared" si="9"/>
        <v>520</v>
      </c>
      <c r="AA8" s="132">
        <f>'ĐẤT PNN'!U8</f>
        <v>1</v>
      </c>
      <c r="AB8" s="190">
        <f t="shared" ref="AB8:AB12" si="22">AB7</f>
        <v>290</v>
      </c>
      <c r="AC8" s="190">
        <f t="shared" si="10"/>
        <v>270</v>
      </c>
      <c r="AD8" s="190">
        <f t="shared" si="11"/>
        <v>260</v>
      </c>
      <c r="AE8" s="190">
        <f t="shared" si="12"/>
        <v>250</v>
      </c>
      <c r="AF8" s="188">
        <f t="shared" si="13"/>
        <v>770</v>
      </c>
      <c r="AG8" s="188">
        <f t="shared" si="14"/>
        <v>510</v>
      </c>
      <c r="AH8" s="188">
        <f t="shared" si="15"/>
        <v>440</v>
      </c>
      <c r="AI8" s="188">
        <f t="shared" si="16"/>
        <v>350</v>
      </c>
      <c r="AJ8" s="189">
        <f>'ĐẤT PNN'!I8-'ĐẤT NN'!P8</f>
        <v>5840</v>
      </c>
    </row>
    <row r="9" spans="1:36" s="17" customFormat="1" ht="63" customHeight="1" x14ac:dyDescent="0.25">
      <c r="A9" s="171">
        <f t="shared" si="17"/>
        <v>4</v>
      </c>
      <c r="B9" s="171" t="str">
        <f>'ĐẤT PNN'!B9</f>
        <v>VT4</v>
      </c>
      <c r="C9" s="171" t="str">
        <f t="shared" si="1"/>
        <v>BH20DT_D4</v>
      </c>
      <c r="D9" s="171" t="s">
        <v>301</v>
      </c>
      <c r="E9" s="171" t="s">
        <v>91</v>
      </c>
      <c r="F9" s="171" t="str">
        <f t="shared" si="0"/>
        <v>Phường Trảng DàiVị trí 4370</v>
      </c>
      <c r="G9" s="171" t="s">
        <v>302</v>
      </c>
      <c r="H9" s="171" t="str">
        <f t="shared" si="2"/>
        <v>Phường Trảng DàiTPBH1Vị trí 1450</v>
      </c>
      <c r="I9" s="172"/>
      <c r="J9" s="172"/>
      <c r="K9" s="225" t="str">
        <f>'ĐẤT PNN'!D9</f>
        <v>Các tuyến đường giao thông đấu nối trực tiếp ra Đường Nguyễn Ái Quốc đoạn từ Ngã tư Tân Phong đến Hết ranh phường Trảng Dài có hiện trạng là đường nhựa, bê tông xi măng:
- Có bề rộng từ ≥3m đến &lt;5m, cách đường giao thông &gt;600m.
- Có bề rộng &lt;3m, cách đường giao thông &gt;200m.</v>
      </c>
      <c r="L9" s="225"/>
      <c r="M9" s="225"/>
      <c r="N9" s="181">
        <f t="shared" si="3"/>
        <v>370</v>
      </c>
      <c r="O9" s="181">
        <f t="shared" si="4"/>
        <v>250</v>
      </c>
      <c r="P9" s="181">
        <v>520</v>
      </c>
      <c r="Q9" s="181">
        <v>350</v>
      </c>
      <c r="R9" s="76">
        <f>VLOOKUP(C9,'[1]1. MA DO'!$E$5:$AJ$1933,32,0)</f>
        <v>1.21</v>
      </c>
      <c r="S9" s="190">
        <f t="shared" si="18"/>
        <v>450</v>
      </c>
      <c r="T9" s="190">
        <f t="shared" si="19"/>
        <v>410</v>
      </c>
      <c r="U9" s="190">
        <f t="shared" si="20"/>
        <v>390</v>
      </c>
      <c r="V9" s="190">
        <f t="shared" si="21"/>
        <v>370</v>
      </c>
      <c r="W9" s="188">
        <f t="shared" si="6"/>
        <v>1200</v>
      </c>
      <c r="X9" s="188">
        <f t="shared" si="7"/>
        <v>780</v>
      </c>
      <c r="Y9" s="188">
        <f t="shared" si="8"/>
        <v>660</v>
      </c>
      <c r="Z9" s="188">
        <f t="shared" si="9"/>
        <v>520</v>
      </c>
      <c r="AA9" s="132">
        <f>'ĐẤT PNN'!U9</f>
        <v>1</v>
      </c>
      <c r="AB9" s="190">
        <f t="shared" si="22"/>
        <v>290</v>
      </c>
      <c r="AC9" s="190">
        <f t="shared" si="10"/>
        <v>270</v>
      </c>
      <c r="AD9" s="190">
        <f t="shared" si="11"/>
        <v>260</v>
      </c>
      <c r="AE9" s="190">
        <f t="shared" si="12"/>
        <v>250</v>
      </c>
      <c r="AF9" s="188">
        <f t="shared" si="13"/>
        <v>770</v>
      </c>
      <c r="AG9" s="188">
        <f t="shared" si="14"/>
        <v>510</v>
      </c>
      <c r="AH9" s="188">
        <f t="shared" si="15"/>
        <v>440</v>
      </c>
      <c r="AI9" s="188">
        <f t="shared" si="16"/>
        <v>350</v>
      </c>
      <c r="AJ9" s="189">
        <f>'ĐẤT PNN'!I9-'ĐẤT NN'!P9</f>
        <v>4380</v>
      </c>
    </row>
    <row r="10" spans="1:36" s="17" customFormat="1" ht="94.5" customHeight="1" x14ac:dyDescent="0.25">
      <c r="A10" s="171">
        <f t="shared" si="17"/>
        <v>5</v>
      </c>
      <c r="B10" s="171" t="str">
        <f>'ĐẤT PNN'!B10</f>
        <v>VT2*0,8</v>
      </c>
      <c r="C10" s="171" t="str">
        <f t="shared" si="1"/>
        <v>BH20DT_D4</v>
      </c>
      <c r="D10" s="171" t="s">
        <v>299</v>
      </c>
      <c r="E10" s="171" t="s">
        <v>91</v>
      </c>
      <c r="F10" s="171" t="str">
        <f t="shared" si="0"/>
        <v>Phường Trảng DàiVị trí 2410</v>
      </c>
      <c r="G10" s="171" t="s">
        <v>302</v>
      </c>
      <c r="H10" s="171" t="str">
        <f t="shared" si="2"/>
        <v>Phường Trảng DàiTPBH1Vị trí 1450</v>
      </c>
      <c r="I10" s="172"/>
      <c r="J10" s="172"/>
      <c r="K10" s="225" t="str">
        <f>'ĐẤT PNN'!D10</f>
        <v>Các tuyến đường giao thông không đấu nối trực tiếp và thông ra Đường Nguyễn Ái Quốc đoạn từ Ngã tư Tân Phong đến Hết ranh phường Trảng Dài có hiện trạng là đường nhựa, bê tông xi măng:
- Có bề rộng ≥5m, cách đường giao thông ≤600m.
- Có bề rộng từ ≥3m đến &lt;5m, cách đường giao thông ≤400m.</v>
      </c>
      <c r="L10" s="225"/>
      <c r="M10" s="225"/>
      <c r="N10" s="181">
        <f t="shared" si="3"/>
        <v>410</v>
      </c>
      <c r="O10" s="181">
        <f t="shared" si="4"/>
        <v>270</v>
      </c>
      <c r="P10" s="181">
        <v>780</v>
      </c>
      <c r="Q10" s="181">
        <v>510</v>
      </c>
      <c r="R10" s="76">
        <f>VLOOKUP(C10,'[1]1. MA DO'!$E$5:$AJ$1933,32,0)</f>
        <v>1.21</v>
      </c>
      <c r="S10" s="190">
        <f t="shared" si="18"/>
        <v>450</v>
      </c>
      <c r="T10" s="190">
        <f t="shared" si="19"/>
        <v>410</v>
      </c>
      <c r="U10" s="190">
        <f t="shared" si="20"/>
        <v>390</v>
      </c>
      <c r="V10" s="190">
        <f t="shared" si="21"/>
        <v>370</v>
      </c>
      <c r="W10" s="188">
        <f t="shared" si="6"/>
        <v>1200</v>
      </c>
      <c r="X10" s="188">
        <f t="shared" si="7"/>
        <v>780</v>
      </c>
      <c r="Y10" s="188">
        <f t="shared" si="8"/>
        <v>660</v>
      </c>
      <c r="Z10" s="188">
        <f t="shared" si="9"/>
        <v>520</v>
      </c>
      <c r="AA10" s="132">
        <f>'ĐẤT PNN'!U10</f>
        <v>1</v>
      </c>
      <c r="AB10" s="190">
        <f t="shared" si="22"/>
        <v>290</v>
      </c>
      <c r="AC10" s="190">
        <f t="shared" si="10"/>
        <v>270</v>
      </c>
      <c r="AD10" s="190">
        <f t="shared" si="11"/>
        <v>260</v>
      </c>
      <c r="AE10" s="190">
        <f t="shared" si="12"/>
        <v>250</v>
      </c>
      <c r="AF10" s="188">
        <f t="shared" si="13"/>
        <v>770</v>
      </c>
      <c r="AG10" s="188">
        <f t="shared" si="14"/>
        <v>510</v>
      </c>
      <c r="AH10" s="188">
        <f t="shared" si="15"/>
        <v>440</v>
      </c>
      <c r="AI10" s="188">
        <f t="shared" si="16"/>
        <v>350</v>
      </c>
      <c r="AJ10" s="189">
        <f>'ĐẤT PNN'!I10-'ĐẤT NN'!P10</f>
        <v>8720</v>
      </c>
    </row>
    <row r="11" spans="1:36" s="17" customFormat="1" ht="94.5" customHeight="1" x14ac:dyDescent="0.25">
      <c r="A11" s="171">
        <f t="shared" si="17"/>
        <v>6</v>
      </c>
      <c r="B11" s="171" t="str">
        <f>'ĐẤT PNN'!B11</f>
        <v>VT3*0,8</v>
      </c>
      <c r="C11" s="171" t="str">
        <f t="shared" si="1"/>
        <v>BH20DT_D4</v>
      </c>
      <c r="D11" s="171" t="s">
        <v>300</v>
      </c>
      <c r="E11" s="171" t="s">
        <v>91</v>
      </c>
      <c r="F11" s="171" t="str">
        <f t="shared" si="0"/>
        <v>Phường Trảng DàiVị trí 3390</v>
      </c>
      <c r="G11" s="171" t="s">
        <v>302</v>
      </c>
      <c r="H11" s="171" t="str">
        <f t="shared" si="2"/>
        <v>Phường Trảng DàiTPBH1Vị trí 1450</v>
      </c>
      <c r="I11" s="172"/>
      <c r="J11" s="172"/>
      <c r="K11" s="225" t="str">
        <f>'ĐẤT PNN'!D11</f>
        <v>Các tuyến đường giao thông không đấu nối trực tiếp và thông ra Đường Nguyễn Ái Quốc đoạn từ Ngã tư Tân Phong đến Hết ranh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11" s="225"/>
      <c r="M11" s="225"/>
      <c r="N11" s="181">
        <f t="shared" si="3"/>
        <v>390</v>
      </c>
      <c r="O11" s="181">
        <f t="shared" si="4"/>
        <v>260</v>
      </c>
      <c r="P11" s="181">
        <v>660</v>
      </c>
      <c r="Q11" s="181">
        <v>440</v>
      </c>
      <c r="R11" s="76">
        <f>VLOOKUP(C11,'[1]1. MA DO'!$E$5:$AJ$1933,32,0)</f>
        <v>1.21</v>
      </c>
      <c r="S11" s="190">
        <f t="shared" si="18"/>
        <v>450</v>
      </c>
      <c r="T11" s="190">
        <f t="shared" si="19"/>
        <v>410</v>
      </c>
      <c r="U11" s="190">
        <f t="shared" si="20"/>
        <v>390</v>
      </c>
      <c r="V11" s="190">
        <f t="shared" si="21"/>
        <v>370</v>
      </c>
      <c r="W11" s="188">
        <f t="shared" si="6"/>
        <v>1200</v>
      </c>
      <c r="X11" s="188">
        <f t="shared" si="7"/>
        <v>780</v>
      </c>
      <c r="Y11" s="188">
        <f t="shared" si="8"/>
        <v>660</v>
      </c>
      <c r="Z11" s="188">
        <f t="shared" si="9"/>
        <v>520</v>
      </c>
      <c r="AA11" s="132">
        <f>'ĐẤT PNN'!U11</f>
        <v>1</v>
      </c>
      <c r="AB11" s="190">
        <f t="shared" si="22"/>
        <v>290</v>
      </c>
      <c r="AC11" s="190">
        <f t="shared" si="10"/>
        <v>270</v>
      </c>
      <c r="AD11" s="190">
        <f t="shared" si="11"/>
        <v>260</v>
      </c>
      <c r="AE11" s="190">
        <f t="shared" si="12"/>
        <v>250</v>
      </c>
      <c r="AF11" s="188">
        <f t="shared" si="13"/>
        <v>770</v>
      </c>
      <c r="AG11" s="188">
        <f t="shared" si="14"/>
        <v>510</v>
      </c>
      <c r="AH11" s="188">
        <f t="shared" si="15"/>
        <v>440</v>
      </c>
      <c r="AI11" s="188">
        <f t="shared" si="16"/>
        <v>350</v>
      </c>
      <c r="AJ11" s="189">
        <f>'ĐẤT PNN'!I11-'ĐẤT NN'!P11</f>
        <v>5140</v>
      </c>
    </row>
    <row r="12" spans="1:36" s="17" customFormat="1" ht="63" customHeight="1" x14ac:dyDescent="0.25">
      <c r="A12" s="171">
        <f t="shared" si="17"/>
        <v>7</v>
      </c>
      <c r="B12" s="171" t="str">
        <f>'ĐẤT PNN'!B12</f>
        <v>VT4*0,8</v>
      </c>
      <c r="C12" s="171" t="str">
        <f t="shared" si="1"/>
        <v>BH20DT_D4</v>
      </c>
      <c r="D12" s="171" t="s">
        <v>301</v>
      </c>
      <c r="E12" s="171" t="s">
        <v>91</v>
      </c>
      <c r="F12" s="171" t="str">
        <f t="shared" si="0"/>
        <v>Phường Trảng DàiVị trí 4370</v>
      </c>
      <c r="G12" s="171" t="s">
        <v>302</v>
      </c>
      <c r="H12" s="171" t="str">
        <f t="shared" si="2"/>
        <v>Phường Trảng DàiTPBH1Vị trí 1450</v>
      </c>
      <c r="I12" s="172"/>
      <c r="J12" s="172"/>
      <c r="K12" s="225" t="str">
        <f>'ĐẤT PNN'!D12</f>
        <v>Các tuyến đường giao thông không đấu nối trực tiếp và thông ra Đường Nguyễn Ái Quốc đoạn từ Ngã tư Tân Phong đến Hết ranh phường Trảng Dài có hiện trạng là đường nhựa, bê tông xi măng:
- Có bề rộng từ ≥3m đến &lt;5m, cách đường giao thông &gt;600m.
- Có bề rộng &lt;3m, cách đường giao thông &gt; 200m.</v>
      </c>
      <c r="L12" s="225"/>
      <c r="M12" s="225"/>
      <c r="N12" s="181">
        <f t="shared" si="3"/>
        <v>370</v>
      </c>
      <c r="O12" s="181">
        <f t="shared" si="4"/>
        <v>250</v>
      </c>
      <c r="P12" s="181">
        <v>520</v>
      </c>
      <c r="Q12" s="181">
        <v>350</v>
      </c>
      <c r="R12" s="76">
        <f>VLOOKUP(C12,'[1]1. MA DO'!$E$5:$AJ$1933,32,0)</f>
        <v>1.21</v>
      </c>
      <c r="S12" s="190">
        <f t="shared" si="18"/>
        <v>450</v>
      </c>
      <c r="T12" s="190">
        <f t="shared" si="19"/>
        <v>410</v>
      </c>
      <c r="U12" s="190">
        <f t="shared" si="20"/>
        <v>390</v>
      </c>
      <c r="V12" s="190">
        <f t="shared" si="21"/>
        <v>370</v>
      </c>
      <c r="W12" s="188">
        <f t="shared" si="6"/>
        <v>1200</v>
      </c>
      <c r="X12" s="188">
        <f t="shared" si="7"/>
        <v>780</v>
      </c>
      <c r="Y12" s="188">
        <f t="shared" si="8"/>
        <v>660</v>
      </c>
      <c r="Z12" s="188">
        <f t="shared" si="9"/>
        <v>520</v>
      </c>
      <c r="AA12" s="132">
        <f>'ĐẤT PNN'!U12</f>
        <v>1</v>
      </c>
      <c r="AB12" s="190">
        <f t="shared" si="22"/>
        <v>290</v>
      </c>
      <c r="AC12" s="190">
        <f t="shared" si="10"/>
        <v>270</v>
      </c>
      <c r="AD12" s="190">
        <f t="shared" si="11"/>
        <v>260</v>
      </c>
      <c r="AE12" s="190">
        <f t="shared" si="12"/>
        <v>250</v>
      </c>
      <c r="AF12" s="188">
        <f t="shared" si="13"/>
        <v>770</v>
      </c>
      <c r="AG12" s="188">
        <f t="shared" si="14"/>
        <v>510</v>
      </c>
      <c r="AH12" s="188">
        <f t="shared" si="15"/>
        <v>440</v>
      </c>
      <c r="AI12" s="188">
        <f t="shared" si="16"/>
        <v>350</v>
      </c>
      <c r="AJ12" s="189">
        <f>'ĐẤT PNN'!I12-'ĐẤT NN'!P12</f>
        <v>3880</v>
      </c>
    </row>
    <row r="13" spans="1:36" s="17" customFormat="1" ht="36" customHeight="1" x14ac:dyDescent="0.25">
      <c r="A13" s="171">
        <f t="shared" si="17"/>
        <v>8</v>
      </c>
      <c r="B13" s="171" t="str">
        <f>'ĐẤT PNN'!B13</f>
        <v>BH36DT_D2</v>
      </c>
      <c r="C13" s="171" t="str">
        <f>$B$13</f>
        <v>BH36DT_D2</v>
      </c>
      <c r="D13" s="171" t="s">
        <v>298</v>
      </c>
      <c r="E13" s="171" t="s">
        <v>91</v>
      </c>
      <c r="F13" s="171" t="str">
        <f t="shared" si="0"/>
        <v>Phường Trảng DàiVị trí 1450</v>
      </c>
      <c r="G13" s="171" t="s">
        <v>302</v>
      </c>
      <c r="H13" s="171" t="str">
        <f t="shared" si="2"/>
        <v>Phường Trảng DàiTPBH1Vị trí 1450</v>
      </c>
      <c r="I13" s="172" t="s">
        <v>284</v>
      </c>
      <c r="J13" s="172" t="s">
        <v>285</v>
      </c>
      <c r="K13" s="178" t="str">
        <f>'ĐẤT PNN'!D13</f>
        <v>Đường Đồng Khởi</v>
      </c>
      <c r="L13" s="178" t="str">
        <f>'ĐẤT PNN'!E13</f>
        <v>Đường Nguyễn Ái Quốc</v>
      </c>
      <c r="M13" s="178" t="str">
        <f>'ĐẤT PNN'!F13</f>
        <v>Cầu Đồng Khởi</v>
      </c>
      <c r="N13" s="179">
        <f>S13</f>
        <v>450</v>
      </c>
      <c r="O13" s="180">
        <f>AB13</f>
        <v>290</v>
      </c>
      <c r="P13" s="181">
        <v>1200</v>
      </c>
      <c r="Q13" s="181">
        <v>770</v>
      </c>
      <c r="R13" s="76">
        <f>VLOOKUP(C13,'[1]1. MA DO'!$E$5:$AJ$1933,32,0)</f>
        <v>1.21</v>
      </c>
      <c r="S13" s="50">
        <v>450</v>
      </c>
      <c r="T13" s="50">
        <v>410</v>
      </c>
      <c r="U13" s="50">
        <v>390</v>
      </c>
      <c r="V13" s="50">
        <v>370</v>
      </c>
      <c r="W13" s="188">
        <f t="shared" si="6"/>
        <v>1200</v>
      </c>
      <c r="X13" s="188">
        <f t="shared" si="7"/>
        <v>780</v>
      </c>
      <c r="Y13" s="188">
        <f t="shared" si="8"/>
        <v>660</v>
      </c>
      <c r="Z13" s="188">
        <f t="shared" si="9"/>
        <v>520</v>
      </c>
      <c r="AA13" s="60">
        <f>'ĐẤT PNN'!U13</f>
        <v>1</v>
      </c>
      <c r="AB13" s="135">
        <v>290</v>
      </c>
      <c r="AC13" s="135">
        <v>270</v>
      </c>
      <c r="AD13" s="135">
        <v>260</v>
      </c>
      <c r="AE13" s="135">
        <v>250</v>
      </c>
      <c r="AF13" s="188">
        <f t="shared" si="13"/>
        <v>770</v>
      </c>
      <c r="AG13" s="188">
        <f t="shared" si="14"/>
        <v>510</v>
      </c>
      <c r="AH13" s="188">
        <f t="shared" si="15"/>
        <v>440</v>
      </c>
      <c r="AI13" s="188">
        <f t="shared" si="16"/>
        <v>350</v>
      </c>
      <c r="AJ13" s="189">
        <f>'ĐẤT PNN'!I13-'ĐẤT NN'!P13</f>
        <v>22400</v>
      </c>
    </row>
    <row r="14" spans="1:36" s="17" customFormat="1" ht="94.5" customHeight="1" x14ac:dyDescent="0.25">
      <c r="A14" s="171">
        <f t="shared" si="17"/>
        <v>9</v>
      </c>
      <c r="B14" s="171" t="str">
        <f>'ĐẤT PNN'!B14</f>
        <v>VT2</v>
      </c>
      <c r="C14" s="171" t="str">
        <f t="shared" ref="C14:C19" si="23">$B$13</f>
        <v>BH36DT_D2</v>
      </c>
      <c r="D14" s="171" t="s">
        <v>299</v>
      </c>
      <c r="E14" s="171" t="s">
        <v>91</v>
      </c>
      <c r="F14" s="171" t="str">
        <f t="shared" si="0"/>
        <v>Phường Trảng DàiVị trí 2410</v>
      </c>
      <c r="G14" s="171" t="s">
        <v>302</v>
      </c>
      <c r="H14" s="171" t="str">
        <f t="shared" si="2"/>
        <v>Phường Trảng DàiTPBH1Vị trí 1450</v>
      </c>
      <c r="I14" s="172"/>
      <c r="J14" s="172"/>
      <c r="K14" s="225" t="str">
        <f>'ĐẤT PNN'!D14</f>
        <v>Các tuyến đường giao thông đấu nối trực tiếp ra Đường Đồng Khởi đoạn từ Đường Nguyễn Ái Quốc đến Cầu Đồng Khởi có hiện trạng là đường nhựa, bê tông xi măng:
- Có bề rộng ≥5m, cách đường giao thông ≤600m.
- Có bề rộng từ ≥3m đến &lt;5m, cách đường giao thông ≤400m.</v>
      </c>
      <c r="L14" s="225"/>
      <c r="M14" s="225"/>
      <c r="N14" s="181">
        <f t="shared" ref="N14:N19" si="24">IF(B14="VT2",T14,IF(B14="VT3",U14,IF(B14="VT2*0,8",T14,IF(B14="VT3*0,8",U14,V14))))</f>
        <v>410</v>
      </c>
      <c r="O14" s="181">
        <f t="shared" ref="O14:O19" si="25">IF(B14="VT2",AC14,IF(B14="VT3",AD14,IF(B14="VT2*0,8",AC14,IF(B14="VT3*0,8",AD14,AE14))))</f>
        <v>270</v>
      </c>
      <c r="P14" s="181">
        <v>780</v>
      </c>
      <c r="Q14" s="181">
        <v>510</v>
      </c>
      <c r="R14" s="76">
        <f>VLOOKUP(C14,'[1]1. MA DO'!$E$5:$AJ$1933,32,0)</f>
        <v>1.21</v>
      </c>
      <c r="S14" s="190">
        <f t="shared" ref="S14:S19" si="26">S13</f>
        <v>450</v>
      </c>
      <c r="T14" s="190">
        <f t="shared" ref="T14:T19" si="27">T13</f>
        <v>410</v>
      </c>
      <c r="U14" s="190">
        <f t="shared" ref="U14:U19" si="28">U13</f>
        <v>390</v>
      </c>
      <c r="V14" s="190">
        <f t="shared" ref="V14:V19" si="29">V13</f>
        <v>370</v>
      </c>
      <c r="W14" s="188">
        <f t="shared" si="6"/>
        <v>1200</v>
      </c>
      <c r="X14" s="188">
        <f t="shared" si="7"/>
        <v>780</v>
      </c>
      <c r="Y14" s="188">
        <f t="shared" si="8"/>
        <v>660</v>
      </c>
      <c r="Z14" s="188">
        <f t="shared" si="9"/>
        <v>520</v>
      </c>
      <c r="AA14" s="132">
        <f>'ĐẤT PNN'!U14</f>
        <v>1</v>
      </c>
      <c r="AB14" s="190">
        <f t="shared" ref="AB14:AB19" si="30">AB13</f>
        <v>290</v>
      </c>
      <c r="AC14" s="190">
        <f t="shared" ref="AC14:AC19" si="31">AC13</f>
        <v>270</v>
      </c>
      <c r="AD14" s="190">
        <f t="shared" ref="AD14:AD19" si="32">AD13</f>
        <v>260</v>
      </c>
      <c r="AE14" s="190">
        <f t="shared" ref="AE14:AE19" si="33">AE13</f>
        <v>250</v>
      </c>
      <c r="AF14" s="188">
        <f t="shared" si="13"/>
        <v>770</v>
      </c>
      <c r="AG14" s="188">
        <f t="shared" si="14"/>
        <v>510</v>
      </c>
      <c r="AH14" s="188">
        <f t="shared" si="15"/>
        <v>440</v>
      </c>
      <c r="AI14" s="188">
        <f t="shared" si="16"/>
        <v>350</v>
      </c>
      <c r="AJ14" s="189">
        <f>'ĐẤT PNN'!I14-'ĐẤT NN'!P14</f>
        <v>9120</v>
      </c>
    </row>
    <row r="15" spans="1:36" s="17" customFormat="1" ht="110.25" customHeight="1" x14ac:dyDescent="0.25">
      <c r="A15" s="171">
        <f t="shared" si="17"/>
        <v>10</v>
      </c>
      <c r="B15" s="171" t="str">
        <f>'ĐẤT PNN'!B15</f>
        <v>VT3</v>
      </c>
      <c r="C15" s="171" t="str">
        <f t="shared" si="23"/>
        <v>BH36DT_D2</v>
      </c>
      <c r="D15" s="171" t="s">
        <v>300</v>
      </c>
      <c r="E15" s="171" t="s">
        <v>91</v>
      </c>
      <c r="F15" s="171" t="str">
        <f t="shared" si="0"/>
        <v>Phường Trảng DàiVị trí 3390</v>
      </c>
      <c r="G15" s="171" t="s">
        <v>302</v>
      </c>
      <c r="H15" s="171" t="str">
        <f t="shared" si="2"/>
        <v>Phường Trảng DàiTPBH1Vị trí 1450</v>
      </c>
      <c r="I15" s="172"/>
      <c r="J15" s="172"/>
      <c r="K15" s="225" t="str">
        <f>'ĐẤT PNN'!D15</f>
        <v>Các tuyến đường giao thông đấu nối trực tiếp ra Đường Đồng Khởi đoạn từ Đường Nguyễn Ái Quốc đến Cầu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15" s="225"/>
      <c r="M15" s="225"/>
      <c r="N15" s="181">
        <f t="shared" si="24"/>
        <v>390</v>
      </c>
      <c r="O15" s="181">
        <f t="shared" si="25"/>
        <v>260</v>
      </c>
      <c r="P15" s="181">
        <v>660</v>
      </c>
      <c r="Q15" s="181">
        <v>440</v>
      </c>
      <c r="R15" s="76">
        <f>VLOOKUP(C15,'[1]1. MA DO'!$E$5:$AJ$1933,32,0)</f>
        <v>1.21</v>
      </c>
      <c r="S15" s="190">
        <f t="shared" si="26"/>
        <v>450</v>
      </c>
      <c r="T15" s="190">
        <f t="shared" si="27"/>
        <v>410</v>
      </c>
      <c r="U15" s="190">
        <f t="shared" si="28"/>
        <v>390</v>
      </c>
      <c r="V15" s="190">
        <f t="shared" si="29"/>
        <v>370</v>
      </c>
      <c r="W15" s="188">
        <f t="shared" si="6"/>
        <v>1200</v>
      </c>
      <c r="X15" s="188">
        <f t="shared" si="7"/>
        <v>780</v>
      </c>
      <c r="Y15" s="188">
        <f t="shared" si="8"/>
        <v>660</v>
      </c>
      <c r="Z15" s="188">
        <f t="shared" si="9"/>
        <v>520</v>
      </c>
      <c r="AA15" s="132">
        <f>'ĐẤT PNN'!U15</f>
        <v>1</v>
      </c>
      <c r="AB15" s="190">
        <f t="shared" si="30"/>
        <v>290</v>
      </c>
      <c r="AC15" s="190">
        <f t="shared" si="31"/>
        <v>270</v>
      </c>
      <c r="AD15" s="190">
        <f t="shared" si="32"/>
        <v>260</v>
      </c>
      <c r="AE15" s="190">
        <f t="shared" si="33"/>
        <v>250</v>
      </c>
      <c r="AF15" s="188">
        <f t="shared" si="13"/>
        <v>770</v>
      </c>
      <c r="AG15" s="188">
        <f t="shared" si="14"/>
        <v>510</v>
      </c>
      <c r="AH15" s="188">
        <f t="shared" si="15"/>
        <v>440</v>
      </c>
      <c r="AI15" s="188">
        <f t="shared" si="16"/>
        <v>350</v>
      </c>
      <c r="AJ15" s="189">
        <f>'ĐẤT PNN'!I15-'ĐẤT NN'!P15</f>
        <v>6140</v>
      </c>
    </row>
    <row r="16" spans="1:36" s="17" customFormat="1" ht="63" customHeight="1" x14ac:dyDescent="0.25">
      <c r="A16" s="171">
        <f t="shared" si="17"/>
        <v>11</v>
      </c>
      <c r="B16" s="171" t="str">
        <f>'ĐẤT PNN'!B16</f>
        <v>VT4</v>
      </c>
      <c r="C16" s="171" t="str">
        <f t="shared" si="23"/>
        <v>BH36DT_D2</v>
      </c>
      <c r="D16" s="171" t="s">
        <v>301</v>
      </c>
      <c r="E16" s="171" t="s">
        <v>91</v>
      </c>
      <c r="F16" s="171" t="str">
        <f t="shared" si="0"/>
        <v>Phường Trảng DàiVị trí 4370</v>
      </c>
      <c r="G16" s="171" t="s">
        <v>302</v>
      </c>
      <c r="H16" s="171" t="str">
        <f t="shared" si="2"/>
        <v>Phường Trảng DàiTPBH1Vị trí 1450</v>
      </c>
      <c r="I16" s="172"/>
      <c r="J16" s="172"/>
      <c r="K16" s="225" t="str">
        <f>'ĐẤT PNN'!D16</f>
        <v>Các tuyến đường giao thông đấu nối trực tiếp ra Đường Đồng Khởi đoạn từ Đường Nguyễn Ái Quốc đến Cầu Đồng Khởi có hiện trạng là đường nhựa, bê tông xi măng:
- Có bề rộng từ ≥3m đến &lt;5m, cách đường giao thông &gt;600m.
- Có bề rộng &lt;3m, cách đường giao thông &gt;200m.</v>
      </c>
      <c r="L16" s="225"/>
      <c r="M16" s="225"/>
      <c r="N16" s="181">
        <f t="shared" si="24"/>
        <v>370</v>
      </c>
      <c r="O16" s="181">
        <f t="shared" si="25"/>
        <v>250</v>
      </c>
      <c r="P16" s="181">
        <v>520</v>
      </c>
      <c r="Q16" s="181">
        <v>350</v>
      </c>
      <c r="R16" s="76">
        <f>VLOOKUP(C16,'[1]1. MA DO'!$E$5:$AJ$1933,32,0)</f>
        <v>1.21</v>
      </c>
      <c r="S16" s="190">
        <f t="shared" si="26"/>
        <v>450</v>
      </c>
      <c r="T16" s="190">
        <f t="shared" si="27"/>
        <v>410</v>
      </c>
      <c r="U16" s="190">
        <f t="shared" si="28"/>
        <v>390</v>
      </c>
      <c r="V16" s="190">
        <f t="shared" si="29"/>
        <v>370</v>
      </c>
      <c r="W16" s="188">
        <f t="shared" si="6"/>
        <v>1200</v>
      </c>
      <c r="X16" s="188">
        <f t="shared" si="7"/>
        <v>780</v>
      </c>
      <c r="Y16" s="188">
        <f t="shared" si="8"/>
        <v>660</v>
      </c>
      <c r="Z16" s="188">
        <f t="shared" si="9"/>
        <v>520</v>
      </c>
      <c r="AA16" s="132">
        <f>'ĐẤT PNN'!U16</f>
        <v>1</v>
      </c>
      <c r="AB16" s="190">
        <f t="shared" si="30"/>
        <v>290</v>
      </c>
      <c r="AC16" s="190">
        <f t="shared" si="31"/>
        <v>270</v>
      </c>
      <c r="AD16" s="190">
        <f t="shared" si="32"/>
        <v>260</v>
      </c>
      <c r="AE16" s="190">
        <f t="shared" si="33"/>
        <v>250</v>
      </c>
      <c r="AF16" s="188">
        <f t="shared" si="13"/>
        <v>770</v>
      </c>
      <c r="AG16" s="188">
        <f t="shared" si="14"/>
        <v>510</v>
      </c>
      <c r="AH16" s="188">
        <f t="shared" si="15"/>
        <v>440</v>
      </c>
      <c r="AI16" s="188">
        <f t="shared" si="16"/>
        <v>350</v>
      </c>
      <c r="AJ16" s="189">
        <f>'ĐẤT PNN'!I16-'ĐẤT NN'!P16</f>
        <v>3680</v>
      </c>
    </row>
    <row r="17" spans="1:36" s="17" customFormat="1" ht="94.5" customHeight="1" x14ac:dyDescent="0.25">
      <c r="A17" s="171">
        <f t="shared" si="17"/>
        <v>12</v>
      </c>
      <c r="B17" s="171" t="str">
        <f>'ĐẤT PNN'!B17</f>
        <v>VT2*0,8</v>
      </c>
      <c r="C17" s="171" t="str">
        <f t="shared" si="23"/>
        <v>BH36DT_D2</v>
      </c>
      <c r="D17" s="171" t="s">
        <v>299</v>
      </c>
      <c r="E17" s="171" t="s">
        <v>91</v>
      </c>
      <c r="F17" s="171" t="str">
        <f t="shared" si="0"/>
        <v>Phường Trảng DàiVị trí 2410</v>
      </c>
      <c r="G17" s="171" t="s">
        <v>302</v>
      </c>
      <c r="H17" s="171" t="str">
        <f t="shared" si="2"/>
        <v>Phường Trảng DàiTPBH1Vị trí 1450</v>
      </c>
      <c r="I17" s="172"/>
      <c r="J17" s="172"/>
      <c r="K17" s="225" t="str">
        <f>'ĐẤT PNN'!D17</f>
        <v>Các tuyến đường giao thông không đấu nối trực tiếp và thông ra Đường Đồng Khởi đoạn từ Đường Nguyễn Ái Quốc đến Cầu Đồng Khởi có hiện trạng là đường nhựa, bê tông xi măng:
- Có bề rộng ≥5m, cách đường giao thông ≤600m.
- Có bề rộng từ ≥3m đến &lt;5m, cách đường giao thông ≤400m.</v>
      </c>
      <c r="L17" s="225"/>
      <c r="M17" s="225"/>
      <c r="N17" s="181">
        <f t="shared" si="24"/>
        <v>410</v>
      </c>
      <c r="O17" s="181">
        <f t="shared" si="25"/>
        <v>270</v>
      </c>
      <c r="P17" s="181">
        <v>780</v>
      </c>
      <c r="Q17" s="181">
        <v>510</v>
      </c>
      <c r="R17" s="76">
        <f>VLOOKUP(C17,'[1]1. MA DO'!$E$5:$AJ$1933,32,0)</f>
        <v>1.21</v>
      </c>
      <c r="S17" s="190">
        <f t="shared" si="26"/>
        <v>450</v>
      </c>
      <c r="T17" s="190">
        <f t="shared" si="27"/>
        <v>410</v>
      </c>
      <c r="U17" s="190">
        <f t="shared" si="28"/>
        <v>390</v>
      </c>
      <c r="V17" s="190">
        <f t="shared" si="29"/>
        <v>370</v>
      </c>
      <c r="W17" s="188">
        <f t="shared" si="6"/>
        <v>1200</v>
      </c>
      <c r="X17" s="188">
        <f t="shared" si="7"/>
        <v>780</v>
      </c>
      <c r="Y17" s="188">
        <f t="shared" si="8"/>
        <v>660</v>
      </c>
      <c r="Z17" s="188">
        <f t="shared" si="9"/>
        <v>520</v>
      </c>
      <c r="AA17" s="132">
        <f>'ĐẤT PNN'!U17</f>
        <v>1</v>
      </c>
      <c r="AB17" s="190">
        <f t="shared" si="30"/>
        <v>290</v>
      </c>
      <c r="AC17" s="190">
        <f t="shared" si="31"/>
        <v>270</v>
      </c>
      <c r="AD17" s="190">
        <f t="shared" si="32"/>
        <v>260</v>
      </c>
      <c r="AE17" s="190">
        <f t="shared" si="33"/>
        <v>250</v>
      </c>
      <c r="AF17" s="188">
        <f t="shared" si="13"/>
        <v>770</v>
      </c>
      <c r="AG17" s="188">
        <f t="shared" si="14"/>
        <v>510</v>
      </c>
      <c r="AH17" s="188">
        <f t="shared" si="15"/>
        <v>440</v>
      </c>
      <c r="AI17" s="188">
        <f t="shared" si="16"/>
        <v>350</v>
      </c>
      <c r="AJ17" s="189">
        <f>'ĐẤT PNN'!I17-'ĐẤT NN'!P17</f>
        <v>8120</v>
      </c>
    </row>
    <row r="18" spans="1:36" s="17" customFormat="1" ht="94.5" customHeight="1" x14ac:dyDescent="0.25">
      <c r="A18" s="171">
        <f t="shared" si="17"/>
        <v>13</v>
      </c>
      <c r="B18" s="171" t="str">
        <f>'ĐẤT PNN'!B18</f>
        <v>VT3*0,8</v>
      </c>
      <c r="C18" s="171" t="str">
        <f t="shared" si="23"/>
        <v>BH36DT_D2</v>
      </c>
      <c r="D18" s="171" t="s">
        <v>300</v>
      </c>
      <c r="E18" s="171" t="s">
        <v>91</v>
      </c>
      <c r="F18" s="171" t="str">
        <f t="shared" si="0"/>
        <v>Phường Trảng DàiVị trí 3390</v>
      </c>
      <c r="G18" s="171" t="s">
        <v>302</v>
      </c>
      <c r="H18" s="171" t="str">
        <f t="shared" si="2"/>
        <v>Phường Trảng DàiTPBH1Vị trí 1450</v>
      </c>
      <c r="I18" s="172"/>
      <c r="J18" s="172"/>
      <c r="K18" s="225" t="str">
        <f>'ĐẤT PNN'!D18</f>
        <v>Các tuyến đường giao thông không đấu nối trực tiếp và thông ra Đường Đồng Khởi đoạn từ Đường Nguyễn Ái Quốc đến Cầu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18" s="225"/>
      <c r="M18" s="225"/>
      <c r="N18" s="181">
        <f t="shared" si="24"/>
        <v>390</v>
      </c>
      <c r="O18" s="181">
        <f t="shared" si="25"/>
        <v>260</v>
      </c>
      <c r="P18" s="181">
        <v>660</v>
      </c>
      <c r="Q18" s="181">
        <v>440</v>
      </c>
      <c r="R18" s="76">
        <f>VLOOKUP(C18,'[1]1. MA DO'!$E$5:$AJ$1933,32,0)</f>
        <v>1.21</v>
      </c>
      <c r="S18" s="190">
        <f t="shared" si="26"/>
        <v>450</v>
      </c>
      <c r="T18" s="190">
        <f t="shared" si="27"/>
        <v>410</v>
      </c>
      <c r="U18" s="190">
        <f t="shared" si="28"/>
        <v>390</v>
      </c>
      <c r="V18" s="190">
        <f t="shared" si="29"/>
        <v>370</v>
      </c>
      <c r="W18" s="188">
        <f t="shared" si="6"/>
        <v>1200</v>
      </c>
      <c r="X18" s="188">
        <f t="shared" si="7"/>
        <v>780</v>
      </c>
      <c r="Y18" s="188">
        <f t="shared" si="8"/>
        <v>660</v>
      </c>
      <c r="Z18" s="188">
        <f t="shared" si="9"/>
        <v>520</v>
      </c>
      <c r="AA18" s="132">
        <f>'ĐẤT PNN'!U18</f>
        <v>1</v>
      </c>
      <c r="AB18" s="190">
        <f t="shared" si="30"/>
        <v>290</v>
      </c>
      <c r="AC18" s="190">
        <f t="shared" si="31"/>
        <v>270</v>
      </c>
      <c r="AD18" s="190">
        <f t="shared" si="32"/>
        <v>260</v>
      </c>
      <c r="AE18" s="190">
        <f t="shared" si="33"/>
        <v>250</v>
      </c>
      <c r="AF18" s="188">
        <f t="shared" si="13"/>
        <v>770</v>
      </c>
      <c r="AG18" s="188">
        <f t="shared" si="14"/>
        <v>510</v>
      </c>
      <c r="AH18" s="188">
        <f t="shared" si="15"/>
        <v>440</v>
      </c>
      <c r="AI18" s="188">
        <f t="shared" si="16"/>
        <v>350</v>
      </c>
      <c r="AJ18" s="189">
        <f>'ĐẤT PNN'!I18-'ĐẤT NN'!P18</f>
        <v>5540</v>
      </c>
    </row>
    <row r="19" spans="1:36" s="17" customFormat="1" ht="63" customHeight="1" x14ac:dyDescent="0.25">
      <c r="A19" s="171">
        <f t="shared" si="17"/>
        <v>14</v>
      </c>
      <c r="B19" s="171" t="str">
        <f>'ĐẤT PNN'!B19</f>
        <v>VT4*0,8</v>
      </c>
      <c r="C19" s="171" t="str">
        <f t="shared" si="23"/>
        <v>BH36DT_D2</v>
      </c>
      <c r="D19" s="171" t="s">
        <v>301</v>
      </c>
      <c r="E19" s="171" t="s">
        <v>91</v>
      </c>
      <c r="F19" s="171" t="str">
        <f t="shared" si="0"/>
        <v>Phường Trảng DàiVị trí 4370</v>
      </c>
      <c r="G19" s="171" t="s">
        <v>302</v>
      </c>
      <c r="H19" s="171" t="str">
        <f t="shared" si="2"/>
        <v>Phường Trảng DàiTPBH1Vị trí 1450</v>
      </c>
      <c r="I19" s="172"/>
      <c r="J19" s="172"/>
      <c r="K19" s="225" t="str">
        <f>'ĐẤT PNN'!D19</f>
        <v>Các tuyến đường giao thông không đấu nối trực tiếp và thông ra Đường Đồng Khởi đoạn từ Đường Nguyễn Ái Quốc đến Cầu Đồng Khởi có hiện trạng là đường nhựa, bê tông xi măng:
- Có bề rộng từ ≥3m đến &lt;5m, cách đường giao thông &gt;600m.
- Có bề rộng &lt;3m, cách đường giao thông &gt; 200m.</v>
      </c>
      <c r="L19" s="225"/>
      <c r="M19" s="225"/>
      <c r="N19" s="181">
        <f t="shared" si="24"/>
        <v>370</v>
      </c>
      <c r="O19" s="181">
        <f t="shared" si="25"/>
        <v>250</v>
      </c>
      <c r="P19" s="181">
        <v>520</v>
      </c>
      <c r="Q19" s="181">
        <v>350</v>
      </c>
      <c r="R19" s="76">
        <f>VLOOKUP(C19,'[1]1. MA DO'!$E$5:$AJ$1933,32,0)</f>
        <v>1.21</v>
      </c>
      <c r="S19" s="190">
        <f t="shared" si="26"/>
        <v>450</v>
      </c>
      <c r="T19" s="190">
        <f t="shared" si="27"/>
        <v>410</v>
      </c>
      <c r="U19" s="190">
        <f t="shared" si="28"/>
        <v>390</v>
      </c>
      <c r="V19" s="190">
        <f t="shared" si="29"/>
        <v>370</v>
      </c>
      <c r="W19" s="188">
        <f t="shared" si="6"/>
        <v>1200</v>
      </c>
      <c r="X19" s="188">
        <f t="shared" si="7"/>
        <v>780</v>
      </c>
      <c r="Y19" s="188">
        <f t="shared" si="8"/>
        <v>660</v>
      </c>
      <c r="Z19" s="188">
        <f t="shared" si="9"/>
        <v>520</v>
      </c>
      <c r="AA19" s="132">
        <f>'ĐẤT PNN'!U19</f>
        <v>1</v>
      </c>
      <c r="AB19" s="190">
        <f t="shared" si="30"/>
        <v>290</v>
      </c>
      <c r="AC19" s="190">
        <f t="shared" si="31"/>
        <v>270</v>
      </c>
      <c r="AD19" s="190">
        <f t="shared" si="32"/>
        <v>260</v>
      </c>
      <c r="AE19" s="190">
        <f t="shared" si="33"/>
        <v>250</v>
      </c>
      <c r="AF19" s="188">
        <f t="shared" si="13"/>
        <v>770</v>
      </c>
      <c r="AG19" s="188">
        <f t="shared" si="14"/>
        <v>510</v>
      </c>
      <c r="AH19" s="188">
        <f t="shared" si="15"/>
        <v>440</v>
      </c>
      <c r="AI19" s="188">
        <f t="shared" si="16"/>
        <v>350</v>
      </c>
      <c r="AJ19" s="189">
        <f>'ĐẤT PNN'!I19-'ĐẤT NN'!P19</f>
        <v>3280</v>
      </c>
    </row>
    <row r="20" spans="1:36" s="17" customFormat="1" ht="47.25" x14ac:dyDescent="0.25">
      <c r="A20" s="171">
        <f t="shared" si="17"/>
        <v>15</v>
      </c>
      <c r="B20" s="171" t="str">
        <f>'ĐẤT PNN'!B20</f>
        <v>BH36DT_D3</v>
      </c>
      <c r="C20" s="171" t="str">
        <f>$B$20</f>
        <v>BH36DT_D3</v>
      </c>
      <c r="D20" s="171" t="s">
        <v>298</v>
      </c>
      <c r="E20" s="171" t="s">
        <v>91</v>
      </c>
      <c r="F20" s="171" t="str">
        <f t="shared" si="0"/>
        <v>Phường Trảng DàiVị trí 1450</v>
      </c>
      <c r="G20" s="171" t="s">
        <v>302</v>
      </c>
      <c r="H20" s="171" t="str">
        <f t="shared" si="2"/>
        <v>Phường Trảng DàiTPBH1Vị trí 1450</v>
      </c>
      <c r="I20" s="172" t="s">
        <v>284</v>
      </c>
      <c r="J20" s="172" t="s">
        <v>285</v>
      </c>
      <c r="K20" s="178" t="str">
        <f>'ĐẤT PNN'!D20</f>
        <v>Đường Đồng Khởi</v>
      </c>
      <c r="L20" s="178" t="str">
        <f>'ĐẤT PNN'!E20</f>
        <v>Cầu Đồng Khởi</v>
      </c>
      <c r="M20" s="178" t="str">
        <f>'ĐẤT PNN'!F20</f>
        <v>Đường Nguyễn Văn Tiên</v>
      </c>
      <c r="N20" s="179">
        <f>S20</f>
        <v>450</v>
      </c>
      <c r="O20" s="180">
        <f>AB20</f>
        <v>290</v>
      </c>
      <c r="P20" s="181">
        <v>1200</v>
      </c>
      <c r="Q20" s="181">
        <v>770</v>
      </c>
      <c r="R20" s="76">
        <f>VLOOKUP(C20,'[1]1. MA DO'!$E$5:$AJ$1933,32,0)</f>
        <v>1.21</v>
      </c>
      <c r="S20" s="50">
        <v>450</v>
      </c>
      <c r="T20" s="50">
        <v>410</v>
      </c>
      <c r="U20" s="50">
        <v>390</v>
      </c>
      <c r="V20" s="50">
        <v>370</v>
      </c>
      <c r="W20" s="188">
        <f t="shared" si="6"/>
        <v>1200</v>
      </c>
      <c r="X20" s="188">
        <f t="shared" si="7"/>
        <v>780</v>
      </c>
      <c r="Y20" s="188">
        <f t="shared" si="8"/>
        <v>660</v>
      </c>
      <c r="Z20" s="188">
        <f t="shared" si="9"/>
        <v>520</v>
      </c>
      <c r="AA20" s="60">
        <f>'ĐẤT PNN'!U20</f>
        <v>1</v>
      </c>
      <c r="AB20" s="135">
        <v>290</v>
      </c>
      <c r="AC20" s="135">
        <v>270</v>
      </c>
      <c r="AD20" s="135">
        <v>260</v>
      </c>
      <c r="AE20" s="135">
        <v>250</v>
      </c>
      <c r="AF20" s="188">
        <f t="shared" si="13"/>
        <v>770</v>
      </c>
      <c r="AG20" s="188">
        <f t="shared" si="14"/>
        <v>510</v>
      </c>
      <c r="AH20" s="188">
        <f t="shared" si="15"/>
        <v>440</v>
      </c>
      <c r="AI20" s="188">
        <f t="shared" si="16"/>
        <v>350</v>
      </c>
      <c r="AJ20" s="189">
        <f>'ĐẤT PNN'!I20-'ĐẤT NN'!P20</f>
        <v>16400</v>
      </c>
    </row>
    <row r="21" spans="1:36" s="17" customFormat="1" ht="94.5" customHeight="1" x14ac:dyDescent="0.25">
      <c r="A21" s="171">
        <f t="shared" si="17"/>
        <v>16</v>
      </c>
      <c r="B21" s="171" t="str">
        <f>'ĐẤT PNN'!B21</f>
        <v>VT2</v>
      </c>
      <c r="C21" s="171" t="str">
        <f t="shared" ref="C21:C26" si="34">$B$20</f>
        <v>BH36DT_D3</v>
      </c>
      <c r="D21" s="171" t="s">
        <v>299</v>
      </c>
      <c r="E21" s="171" t="s">
        <v>91</v>
      </c>
      <c r="F21" s="171" t="str">
        <f t="shared" si="0"/>
        <v>Phường Trảng DàiVị trí 2410</v>
      </c>
      <c r="G21" s="171" t="s">
        <v>302</v>
      </c>
      <c r="H21" s="171" t="str">
        <f t="shared" si="2"/>
        <v>Phường Trảng DàiTPBH1Vị trí 1450</v>
      </c>
      <c r="I21" s="172"/>
      <c r="J21" s="172"/>
      <c r="K21" s="225" t="str">
        <f>'ĐẤT PNN'!D21</f>
        <v>Các tuyến đường giao thông đấu nối trực tiếp ra Đường Đồng Khởi đoạn từ Cầu Đồng Khởi đến Đường Nguyễn Văn Tiên có hiện trạng là đường nhựa, bê tông xi măng:
- Có bề rộng ≥5m, cách đường giao thông ≤600m.
- Có bề rộng từ ≥3m đến &lt;5m, cách đường giao thông ≤400m.</v>
      </c>
      <c r="L21" s="225"/>
      <c r="M21" s="225"/>
      <c r="N21" s="181">
        <f t="shared" ref="N21:N26" si="35">IF(B21="VT2",T21,IF(B21="VT3",U21,IF(B21="VT2*0,8",T21,IF(B21="VT3*0,8",U21,V21))))</f>
        <v>410</v>
      </c>
      <c r="O21" s="181">
        <f t="shared" ref="O21:O26" si="36">IF(B21="VT2",AC21,IF(B21="VT3",AD21,IF(B21="VT2*0,8",AC21,IF(B21="VT3*0,8",AD21,AE21))))</f>
        <v>270</v>
      </c>
      <c r="P21" s="181">
        <v>780</v>
      </c>
      <c r="Q21" s="181">
        <v>510</v>
      </c>
      <c r="R21" s="76">
        <f>VLOOKUP(C21,'[1]1. MA DO'!$E$5:$AJ$1933,32,0)</f>
        <v>1.21</v>
      </c>
      <c r="S21" s="190">
        <f t="shared" ref="S21:S26" si="37">S20</f>
        <v>450</v>
      </c>
      <c r="T21" s="190">
        <f t="shared" ref="T21:T26" si="38">T20</f>
        <v>410</v>
      </c>
      <c r="U21" s="190">
        <f t="shared" ref="U21:U26" si="39">U20</f>
        <v>390</v>
      </c>
      <c r="V21" s="190">
        <f t="shared" ref="V21:V26" si="40">V20</f>
        <v>370</v>
      </c>
      <c r="W21" s="188">
        <f t="shared" si="6"/>
        <v>1200</v>
      </c>
      <c r="X21" s="188">
        <f t="shared" si="7"/>
        <v>780</v>
      </c>
      <c r="Y21" s="188">
        <f t="shared" si="8"/>
        <v>660</v>
      </c>
      <c r="Z21" s="188">
        <f t="shared" si="9"/>
        <v>520</v>
      </c>
      <c r="AA21" s="132">
        <f>'ĐẤT PNN'!U21</f>
        <v>1</v>
      </c>
      <c r="AB21" s="190">
        <f t="shared" ref="AB21:AB26" si="41">AB20</f>
        <v>290</v>
      </c>
      <c r="AC21" s="190">
        <f t="shared" ref="AC21:AC26" si="42">AC20</f>
        <v>270</v>
      </c>
      <c r="AD21" s="190">
        <f t="shared" ref="AD21:AD26" si="43">AD20</f>
        <v>260</v>
      </c>
      <c r="AE21" s="190">
        <f t="shared" ref="AE21:AE26" si="44">AE20</f>
        <v>250</v>
      </c>
      <c r="AF21" s="188">
        <f t="shared" si="13"/>
        <v>770</v>
      </c>
      <c r="AG21" s="188">
        <f t="shared" si="14"/>
        <v>510</v>
      </c>
      <c r="AH21" s="188">
        <f t="shared" si="15"/>
        <v>440</v>
      </c>
      <c r="AI21" s="188">
        <f t="shared" si="16"/>
        <v>350</v>
      </c>
      <c r="AJ21" s="189">
        <f>'ĐẤT PNN'!I21-'ĐẤT NN'!P21</f>
        <v>6020</v>
      </c>
    </row>
    <row r="22" spans="1:36" s="17" customFormat="1" ht="110.25" customHeight="1" x14ac:dyDescent="0.25">
      <c r="A22" s="171">
        <f t="shared" si="17"/>
        <v>17</v>
      </c>
      <c r="B22" s="171" t="str">
        <f>'ĐẤT PNN'!B22</f>
        <v>VT3</v>
      </c>
      <c r="C22" s="171" t="str">
        <f t="shared" si="34"/>
        <v>BH36DT_D3</v>
      </c>
      <c r="D22" s="171" t="s">
        <v>300</v>
      </c>
      <c r="E22" s="171" t="s">
        <v>91</v>
      </c>
      <c r="F22" s="171" t="str">
        <f t="shared" si="0"/>
        <v>Phường Trảng DàiVị trí 3390</v>
      </c>
      <c r="G22" s="171" t="s">
        <v>302</v>
      </c>
      <c r="H22" s="171" t="str">
        <f t="shared" si="2"/>
        <v>Phường Trảng DàiTPBH1Vị trí 1450</v>
      </c>
      <c r="I22" s="172"/>
      <c r="J22" s="172"/>
      <c r="K22" s="225" t="str">
        <f>'ĐẤT PNN'!D22</f>
        <v>Các tuyến đường giao thông đấu nối trực tiếp ra Đường Đồng Khởi đoạn từ Cầu Đồng Khởi đến Đường Nguyễn Văn Tiên có hiện trạng là đường nhựa, bê tông xi măng:
- Có bề rộng ≥5m, cách đường giao thông &gt;600m.
- Có bề rộng từ ≥3m đến &lt;5m, cách đường giao thông từ &gt;400m đến ≤600m.
- Có bề rộng &lt;3m, cách đường giao thông ≤200m.</v>
      </c>
      <c r="L22" s="225"/>
      <c r="M22" s="225"/>
      <c r="N22" s="181">
        <f t="shared" si="35"/>
        <v>390</v>
      </c>
      <c r="O22" s="181">
        <f t="shared" si="36"/>
        <v>260</v>
      </c>
      <c r="P22" s="181">
        <v>660</v>
      </c>
      <c r="Q22" s="181">
        <v>440</v>
      </c>
      <c r="R22" s="76">
        <f>VLOOKUP(C22,'[1]1. MA DO'!$E$5:$AJ$1933,32,0)</f>
        <v>1.21</v>
      </c>
      <c r="S22" s="190">
        <f t="shared" si="37"/>
        <v>450</v>
      </c>
      <c r="T22" s="190">
        <f t="shared" si="38"/>
        <v>410</v>
      </c>
      <c r="U22" s="190">
        <f t="shared" si="39"/>
        <v>390</v>
      </c>
      <c r="V22" s="190">
        <f t="shared" si="40"/>
        <v>370</v>
      </c>
      <c r="W22" s="188">
        <f t="shared" si="6"/>
        <v>1200</v>
      </c>
      <c r="X22" s="188">
        <f t="shared" si="7"/>
        <v>780</v>
      </c>
      <c r="Y22" s="188">
        <f t="shared" si="8"/>
        <v>660</v>
      </c>
      <c r="Z22" s="188">
        <f t="shared" si="9"/>
        <v>520</v>
      </c>
      <c r="AA22" s="132">
        <f>'ĐẤT PNN'!U22</f>
        <v>1</v>
      </c>
      <c r="AB22" s="190">
        <f t="shared" si="41"/>
        <v>290</v>
      </c>
      <c r="AC22" s="190">
        <f t="shared" si="42"/>
        <v>270</v>
      </c>
      <c r="AD22" s="190">
        <f t="shared" si="43"/>
        <v>260</v>
      </c>
      <c r="AE22" s="190">
        <f t="shared" si="44"/>
        <v>250</v>
      </c>
      <c r="AF22" s="188">
        <f t="shared" si="13"/>
        <v>770</v>
      </c>
      <c r="AG22" s="188">
        <f t="shared" si="14"/>
        <v>510</v>
      </c>
      <c r="AH22" s="188">
        <f t="shared" si="15"/>
        <v>440</v>
      </c>
      <c r="AI22" s="188">
        <f t="shared" si="16"/>
        <v>350</v>
      </c>
      <c r="AJ22" s="189">
        <f>'ĐẤT PNN'!I22-'ĐẤT NN'!P22</f>
        <v>3340</v>
      </c>
    </row>
    <row r="23" spans="1:36" s="17" customFormat="1" ht="63" customHeight="1" x14ac:dyDescent="0.25">
      <c r="A23" s="171">
        <f t="shared" si="17"/>
        <v>18</v>
      </c>
      <c r="B23" s="171" t="str">
        <f>'ĐẤT PNN'!B23</f>
        <v>VT4</v>
      </c>
      <c r="C23" s="171" t="str">
        <f t="shared" si="34"/>
        <v>BH36DT_D3</v>
      </c>
      <c r="D23" s="171" t="s">
        <v>301</v>
      </c>
      <c r="E23" s="171" t="s">
        <v>91</v>
      </c>
      <c r="F23" s="171" t="str">
        <f t="shared" si="0"/>
        <v>Phường Trảng DàiVị trí 4370</v>
      </c>
      <c r="G23" s="171" t="s">
        <v>302</v>
      </c>
      <c r="H23" s="171" t="str">
        <f t="shared" si="2"/>
        <v>Phường Trảng DàiTPBH1Vị trí 1450</v>
      </c>
      <c r="I23" s="172"/>
      <c r="J23" s="172"/>
      <c r="K23" s="225" t="str">
        <f>'ĐẤT PNN'!D23</f>
        <v>Các tuyến đường giao thông đấu nối trực tiếp ra Đường Đồng Khởi đoạn từ Cầu Đồng Khởi đến Đường Nguyễn Văn Tiên có hiện trạng là đường nhựa, bê tông xi măng:
- Có bề rộng từ ≥3m đến &lt;5m, cách đường giao thông &gt;600m.
- Có bề rộng &lt;3m, cách đường giao thông &gt;200m.</v>
      </c>
      <c r="L23" s="225"/>
      <c r="M23" s="225"/>
      <c r="N23" s="181">
        <f t="shared" si="35"/>
        <v>370</v>
      </c>
      <c r="O23" s="181">
        <f t="shared" si="36"/>
        <v>250</v>
      </c>
      <c r="P23" s="181">
        <v>520</v>
      </c>
      <c r="Q23" s="181">
        <v>350</v>
      </c>
      <c r="R23" s="76">
        <f>VLOOKUP(C23,'[1]1. MA DO'!$E$5:$AJ$1933,32,0)</f>
        <v>1.21</v>
      </c>
      <c r="S23" s="190">
        <f t="shared" si="37"/>
        <v>450</v>
      </c>
      <c r="T23" s="190">
        <f t="shared" si="38"/>
        <v>410</v>
      </c>
      <c r="U23" s="190">
        <f t="shared" si="39"/>
        <v>390</v>
      </c>
      <c r="V23" s="190">
        <f t="shared" si="40"/>
        <v>370</v>
      </c>
      <c r="W23" s="188">
        <f t="shared" si="6"/>
        <v>1200</v>
      </c>
      <c r="X23" s="188">
        <f t="shared" si="7"/>
        <v>780</v>
      </c>
      <c r="Y23" s="188">
        <f t="shared" si="8"/>
        <v>660</v>
      </c>
      <c r="Z23" s="188">
        <f t="shared" si="9"/>
        <v>520</v>
      </c>
      <c r="AA23" s="132">
        <f>'ĐẤT PNN'!U23</f>
        <v>1</v>
      </c>
      <c r="AB23" s="190">
        <f t="shared" si="41"/>
        <v>290</v>
      </c>
      <c r="AC23" s="190">
        <f t="shared" si="42"/>
        <v>270</v>
      </c>
      <c r="AD23" s="190">
        <f t="shared" si="43"/>
        <v>260</v>
      </c>
      <c r="AE23" s="190">
        <f t="shared" si="44"/>
        <v>250</v>
      </c>
      <c r="AF23" s="188">
        <f t="shared" si="13"/>
        <v>770</v>
      </c>
      <c r="AG23" s="188">
        <f t="shared" si="14"/>
        <v>510</v>
      </c>
      <c r="AH23" s="188">
        <f t="shared" si="15"/>
        <v>440</v>
      </c>
      <c r="AI23" s="188">
        <f t="shared" si="16"/>
        <v>350</v>
      </c>
      <c r="AJ23" s="189">
        <f>'ĐẤT PNN'!I23-'ĐẤT NN'!P23</f>
        <v>2080</v>
      </c>
    </row>
    <row r="24" spans="1:36" s="17" customFormat="1" ht="94.5" customHeight="1" x14ac:dyDescent="0.25">
      <c r="A24" s="171">
        <f t="shared" si="17"/>
        <v>19</v>
      </c>
      <c r="B24" s="171" t="str">
        <f>'ĐẤT PNN'!B24</f>
        <v>VT2*0,8</v>
      </c>
      <c r="C24" s="171" t="str">
        <f t="shared" si="34"/>
        <v>BH36DT_D3</v>
      </c>
      <c r="D24" s="171" t="s">
        <v>299</v>
      </c>
      <c r="E24" s="171" t="s">
        <v>91</v>
      </c>
      <c r="F24" s="171" t="str">
        <f t="shared" si="0"/>
        <v>Phường Trảng DàiVị trí 2410</v>
      </c>
      <c r="G24" s="171" t="s">
        <v>302</v>
      </c>
      <c r="H24" s="171" t="str">
        <f t="shared" si="2"/>
        <v>Phường Trảng DàiTPBH1Vị trí 1450</v>
      </c>
      <c r="I24" s="172"/>
      <c r="J24" s="172"/>
      <c r="K24" s="225" t="str">
        <f>'ĐẤT PNN'!D24</f>
        <v>Các tuyến đường giao thông không đấu nối trực tiếp và thông ra Đường Đồng Khởi đoạn từ Cầu Đồng Khởi đến Đường Nguyễn Văn Tiên có hiện trạng là đường nhựa, bê tông xi măng:
- Có bề rộng ≥5m, cách đường giao thông ≤600m.
- Có bề rộng từ ≥3m đến &lt;5m, cách đường giao thông ≤400m.</v>
      </c>
      <c r="L24" s="225"/>
      <c r="M24" s="225"/>
      <c r="N24" s="181">
        <f t="shared" si="35"/>
        <v>410</v>
      </c>
      <c r="O24" s="181">
        <f t="shared" si="36"/>
        <v>270</v>
      </c>
      <c r="P24" s="181">
        <v>780</v>
      </c>
      <c r="Q24" s="181">
        <v>510</v>
      </c>
      <c r="R24" s="76">
        <f>VLOOKUP(C24,'[1]1. MA DO'!$E$5:$AJ$1933,32,0)</f>
        <v>1.21</v>
      </c>
      <c r="S24" s="190">
        <f t="shared" si="37"/>
        <v>450</v>
      </c>
      <c r="T24" s="190">
        <f t="shared" si="38"/>
        <v>410</v>
      </c>
      <c r="U24" s="190">
        <f t="shared" si="39"/>
        <v>390</v>
      </c>
      <c r="V24" s="190">
        <f t="shared" si="40"/>
        <v>370</v>
      </c>
      <c r="W24" s="188">
        <f t="shared" si="6"/>
        <v>1200</v>
      </c>
      <c r="X24" s="188">
        <f t="shared" si="7"/>
        <v>780</v>
      </c>
      <c r="Y24" s="188">
        <f t="shared" si="8"/>
        <v>660</v>
      </c>
      <c r="Z24" s="188">
        <f t="shared" si="9"/>
        <v>520</v>
      </c>
      <c r="AA24" s="132">
        <f>'ĐẤT PNN'!U24</f>
        <v>1</v>
      </c>
      <c r="AB24" s="190">
        <f t="shared" si="41"/>
        <v>290</v>
      </c>
      <c r="AC24" s="190">
        <f t="shared" si="42"/>
        <v>270</v>
      </c>
      <c r="AD24" s="190">
        <f t="shared" si="43"/>
        <v>260</v>
      </c>
      <c r="AE24" s="190">
        <f t="shared" si="44"/>
        <v>250</v>
      </c>
      <c r="AF24" s="188">
        <f t="shared" si="13"/>
        <v>770</v>
      </c>
      <c r="AG24" s="188">
        <f t="shared" si="14"/>
        <v>510</v>
      </c>
      <c r="AH24" s="188">
        <f t="shared" si="15"/>
        <v>440</v>
      </c>
      <c r="AI24" s="188">
        <f t="shared" si="16"/>
        <v>350</v>
      </c>
      <c r="AJ24" s="189">
        <f>'ĐẤT PNN'!I24-'ĐẤT NN'!P24</f>
        <v>5320</v>
      </c>
    </row>
    <row r="25" spans="1:36" s="17" customFormat="1" ht="94.5" customHeight="1" x14ac:dyDescent="0.25">
      <c r="A25" s="171">
        <f t="shared" si="17"/>
        <v>20</v>
      </c>
      <c r="B25" s="171" t="str">
        <f>'ĐẤT PNN'!B25</f>
        <v>VT3*0,8</v>
      </c>
      <c r="C25" s="171" t="str">
        <f t="shared" si="34"/>
        <v>BH36DT_D3</v>
      </c>
      <c r="D25" s="171" t="s">
        <v>300</v>
      </c>
      <c r="E25" s="171" t="s">
        <v>91</v>
      </c>
      <c r="F25" s="171" t="str">
        <f t="shared" si="0"/>
        <v>Phường Trảng DàiVị trí 3390</v>
      </c>
      <c r="G25" s="171" t="s">
        <v>302</v>
      </c>
      <c r="H25" s="171" t="str">
        <f t="shared" si="2"/>
        <v>Phường Trảng DàiTPBH1Vị trí 1450</v>
      </c>
      <c r="I25" s="172"/>
      <c r="J25" s="172"/>
      <c r="K25" s="225" t="str">
        <f>'ĐẤT PNN'!D25</f>
        <v>Các tuyến đường giao thông không đấu nối trực tiếp và thông ra Đường Đồng Khởi đoạn từ Cầu Đồng Khởi đến Đường Nguyễn Văn Tiên có hiện trạng là đường nhựa, bê tông xi măng:
- Có bề rộng ≥5m, cách đường giao thông &gt;600m.
- Có bề rộng từ ≥3m đến &lt;5m, cách đường giao thông từ &gt;400m đến ≤600m.
- Có bề rộng &lt;3m, cách đường giao thông ≤200m.</v>
      </c>
      <c r="L25" s="225"/>
      <c r="M25" s="225"/>
      <c r="N25" s="181">
        <f t="shared" si="35"/>
        <v>390</v>
      </c>
      <c r="O25" s="181">
        <f t="shared" si="36"/>
        <v>260</v>
      </c>
      <c r="P25" s="181">
        <v>660</v>
      </c>
      <c r="Q25" s="181">
        <v>440</v>
      </c>
      <c r="R25" s="76">
        <f>VLOOKUP(C25,'[1]1. MA DO'!$E$5:$AJ$1933,32,0)</f>
        <v>1.21</v>
      </c>
      <c r="S25" s="190">
        <f t="shared" si="37"/>
        <v>450</v>
      </c>
      <c r="T25" s="190">
        <f t="shared" si="38"/>
        <v>410</v>
      </c>
      <c r="U25" s="190">
        <f t="shared" si="39"/>
        <v>390</v>
      </c>
      <c r="V25" s="190">
        <f t="shared" si="40"/>
        <v>370</v>
      </c>
      <c r="W25" s="188">
        <f t="shared" si="6"/>
        <v>1200</v>
      </c>
      <c r="X25" s="188">
        <f t="shared" si="7"/>
        <v>780</v>
      </c>
      <c r="Y25" s="188">
        <f t="shared" si="8"/>
        <v>660</v>
      </c>
      <c r="Z25" s="188">
        <f t="shared" si="9"/>
        <v>520</v>
      </c>
      <c r="AA25" s="132">
        <f>'ĐẤT PNN'!U25</f>
        <v>1</v>
      </c>
      <c r="AB25" s="190">
        <f t="shared" si="41"/>
        <v>290</v>
      </c>
      <c r="AC25" s="190">
        <f t="shared" si="42"/>
        <v>270</v>
      </c>
      <c r="AD25" s="190">
        <f t="shared" si="43"/>
        <v>260</v>
      </c>
      <c r="AE25" s="190">
        <f t="shared" si="44"/>
        <v>250</v>
      </c>
      <c r="AF25" s="188">
        <f t="shared" si="13"/>
        <v>770</v>
      </c>
      <c r="AG25" s="188">
        <f t="shared" si="14"/>
        <v>510</v>
      </c>
      <c r="AH25" s="188">
        <f t="shared" si="15"/>
        <v>440</v>
      </c>
      <c r="AI25" s="188">
        <f t="shared" si="16"/>
        <v>350</v>
      </c>
      <c r="AJ25" s="189">
        <f>'ĐẤT PNN'!I25-'ĐẤT NN'!P25</f>
        <v>2940</v>
      </c>
    </row>
    <row r="26" spans="1:36" s="17" customFormat="1" ht="63" customHeight="1" x14ac:dyDescent="0.25">
      <c r="A26" s="171">
        <f t="shared" si="17"/>
        <v>21</v>
      </c>
      <c r="B26" s="171" t="str">
        <f>'ĐẤT PNN'!B26</f>
        <v>VT4*0,8</v>
      </c>
      <c r="C26" s="171" t="str">
        <f t="shared" si="34"/>
        <v>BH36DT_D3</v>
      </c>
      <c r="D26" s="171" t="s">
        <v>301</v>
      </c>
      <c r="E26" s="171" t="s">
        <v>91</v>
      </c>
      <c r="F26" s="171" t="str">
        <f t="shared" si="0"/>
        <v>Phường Trảng DàiVị trí 4370</v>
      </c>
      <c r="G26" s="171" t="s">
        <v>302</v>
      </c>
      <c r="H26" s="171" t="str">
        <f t="shared" si="2"/>
        <v>Phường Trảng DàiTPBH1Vị trí 1450</v>
      </c>
      <c r="I26" s="172"/>
      <c r="J26" s="172"/>
      <c r="K26" s="225" t="str">
        <f>'ĐẤT PNN'!D26</f>
        <v>Các tuyến đường giao thông không đấu nối trực tiếp và thông ra Đường Đồng Khởi đoạn từ Cầu Đồng Khởi đến Đường Nguyễn Văn Tiên có hiện trạng là đường nhựa, bê tông xi măng:
- Có bề rộng từ ≥3m đến &lt;5m, cách đường giao thông &gt;600m.
- Có bề rộng &lt;3m, cách đường giao thông &gt; 200m.</v>
      </c>
      <c r="L26" s="225"/>
      <c r="M26" s="225"/>
      <c r="N26" s="181">
        <f t="shared" si="35"/>
        <v>370</v>
      </c>
      <c r="O26" s="181">
        <f t="shared" si="36"/>
        <v>250</v>
      </c>
      <c r="P26" s="181">
        <v>520</v>
      </c>
      <c r="Q26" s="181">
        <v>350</v>
      </c>
      <c r="R26" s="76">
        <f>VLOOKUP(C26,'[1]1. MA DO'!$E$5:$AJ$1933,32,0)</f>
        <v>1.21</v>
      </c>
      <c r="S26" s="190">
        <f t="shared" si="37"/>
        <v>450</v>
      </c>
      <c r="T26" s="190">
        <f t="shared" si="38"/>
        <v>410</v>
      </c>
      <c r="U26" s="190">
        <f t="shared" si="39"/>
        <v>390</v>
      </c>
      <c r="V26" s="190">
        <f t="shared" si="40"/>
        <v>370</v>
      </c>
      <c r="W26" s="188">
        <f t="shared" si="6"/>
        <v>1200</v>
      </c>
      <c r="X26" s="188">
        <f t="shared" si="7"/>
        <v>780</v>
      </c>
      <c r="Y26" s="188">
        <f t="shared" si="8"/>
        <v>660</v>
      </c>
      <c r="Z26" s="188">
        <f t="shared" si="9"/>
        <v>520</v>
      </c>
      <c r="AA26" s="132">
        <f>'ĐẤT PNN'!U26</f>
        <v>1</v>
      </c>
      <c r="AB26" s="190">
        <f t="shared" si="41"/>
        <v>290</v>
      </c>
      <c r="AC26" s="190">
        <f t="shared" si="42"/>
        <v>270</v>
      </c>
      <c r="AD26" s="190">
        <f t="shared" si="43"/>
        <v>260</v>
      </c>
      <c r="AE26" s="190">
        <f t="shared" si="44"/>
        <v>250</v>
      </c>
      <c r="AF26" s="188">
        <f t="shared" si="13"/>
        <v>770</v>
      </c>
      <c r="AG26" s="188">
        <f t="shared" si="14"/>
        <v>510</v>
      </c>
      <c r="AH26" s="188">
        <f t="shared" si="15"/>
        <v>440</v>
      </c>
      <c r="AI26" s="188">
        <f t="shared" si="16"/>
        <v>350</v>
      </c>
      <c r="AJ26" s="189">
        <f>'ĐẤT PNN'!I26-'ĐẤT NN'!P26</f>
        <v>1880</v>
      </c>
    </row>
    <row r="27" spans="1:36" s="17" customFormat="1" ht="47.25" x14ac:dyDescent="0.25">
      <c r="A27" s="171">
        <f t="shared" si="17"/>
        <v>22</v>
      </c>
      <c r="B27" s="171" t="str">
        <f>'ĐẤT PNN'!B27</f>
        <v>BH36DT_D4</v>
      </c>
      <c r="C27" s="171" t="str">
        <f>$B$27</f>
        <v>BH36DT_D4</v>
      </c>
      <c r="D27" s="171" t="s">
        <v>298</v>
      </c>
      <c r="E27" s="171" t="s">
        <v>91</v>
      </c>
      <c r="F27" s="171" t="str">
        <f t="shared" si="0"/>
        <v>Phường Trảng DàiVị trí 1450</v>
      </c>
      <c r="G27" s="171" t="s">
        <v>302</v>
      </c>
      <c r="H27" s="171" t="str">
        <f t="shared" si="2"/>
        <v>Phường Trảng DàiTPBH1Vị trí 1450</v>
      </c>
      <c r="I27" s="172" t="s">
        <v>284</v>
      </c>
      <c r="J27" s="172" t="s">
        <v>285</v>
      </c>
      <c r="K27" s="178" t="str">
        <f>'ĐẤT PNN'!D27</f>
        <v>Đường Đồng Khởi</v>
      </c>
      <c r="L27" s="178" t="str">
        <f>'ĐẤT PNN'!E27</f>
        <v>Đường Nguyễn Văn Tiên</v>
      </c>
      <c r="M27" s="178" t="str">
        <f>'ĐẤT PNN'!F27</f>
        <v>Đường vào công ty Trấn Biên</v>
      </c>
      <c r="N27" s="179">
        <f>S27</f>
        <v>450</v>
      </c>
      <c r="O27" s="180">
        <f>AB27</f>
        <v>290</v>
      </c>
      <c r="P27" s="181">
        <v>1200</v>
      </c>
      <c r="Q27" s="181">
        <v>770</v>
      </c>
      <c r="R27" s="76">
        <f>VLOOKUP(C27,'[1]1. MA DO'!$E$5:$AJ$1933,32,0)</f>
        <v>1.21</v>
      </c>
      <c r="S27" s="50">
        <v>450</v>
      </c>
      <c r="T27" s="50">
        <v>410</v>
      </c>
      <c r="U27" s="50">
        <v>390</v>
      </c>
      <c r="V27" s="50">
        <v>370</v>
      </c>
      <c r="W27" s="188">
        <f t="shared" si="6"/>
        <v>1200</v>
      </c>
      <c r="X27" s="188">
        <f t="shared" si="7"/>
        <v>780</v>
      </c>
      <c r="Y27" s="188">
        <f t="shared" si="8"/>
        <v>660</v>
      </c>
      <c r="Z27" s="188">
        <f t="shared" si="9"/>
        <v>520</v>
      </c>
      <c r="AA27" s="60">
        <f>'ĐẤT PNN'!U27</f>
        <v>1</v>
      </c>
      <c r="AB27" s="135">
        <v>290</v>
      </c>
      <c r="AC27" s="135">
        <v>270</v>
      </c>
      <c r="AD27" s="135">
        <v>260</v>
      </c>
      <c r="AE27" s="135">
        <v>250</v>
      </c>
      <c r="AF27" s="188">
        <f t="shared" si="13"/>
        <v>770</v>
      </c>
      <c r="AG27" s="188">
        <f t="shared" si="14"/>
        <v>510</v>
      </c>
      <c r="AH27" s="188">
        <f t="shared" si="15"/>
        <v>440</v>
      </c>
      <c r="AI27" s="188">
        <f t="shared" si="16"/>
        <v>350</v>
      </c>
      <c r="AJ27" s="189">
        <f>'ĐẤT PNN'!I27-'ĐẤT NN'!P27</f>
        <v>13000</v>
      </c>
    </row>
    <row r="28" spans="1:36" s="17" customFormat="1" ht="94.5" customHeight="1" x14ac:dyDescent="0.25">
      <c r="A28" s="171">
        <f t="shared" si="17"/>
        <v>23</v>
      </c>
      <c r="B28" s="171" t="str">
        <f>'ĐẤT PNN'!B28</f>
        <v>VT2</v>
      </c>
      <c r="C28" s="171" t="str">
        <f t="shared" ref="C28:C33" si="45">$B$27</f>
        <v>BH36DT_D4</v>
      </c>
      <c r="D28" s="171" t="s">
        <v>299</v>
      </c>
      <c r="E28" s="171" t="s">
        <v>91</v>
      </c>
      <c r="F28" s="171" t="str">
        <f t="shared" si="0"/>
        <v>Phường Trảng DàiVị trí 2410</v>
      </c>
      <c r="G28" s="171" t="s">
        <v>302</v>
      </c>
      <c r="H28" s="171" t="str">
        <f t="shared" si="2"/>
        <v>Phường Trảng DàiTPBH1Vị trí 1450</v>
      </c>
      <c r="I28" s="172"/>
      <c r="J28" s="172"/>
      <c r="K28" s="225" t="str">
        <f>'ĐẤT PNN'!D28</f>
        <v>Các tuyến đường giao thông đấu nối trực tiếp ra Đường Đồng Khởi đoạn từ Đường Nguyễn Văn Tiên đến Đường vào công ty Trấn Biên có hiện trạng là đường nhựa, bê tông xi măng:
- Có bề rộng ≥5m, cách đường giao thông ≤600m.
- Có bề rộng từ ≥3m đến &lt;5m, cách đường giao thông ≤400m.</v>
      </c>
      <c r="L28" s="225"/>
      <c r="M28" s="225"/>
      <c r="N28" s="181">
        <f t="shared" ref="N28:N33" si="46">IF(B28="VT2",T28,IF(B28="VT3",U28,IF(B28="VT2*0,8",T28,IF(B28="VT3*0,8",U28,V28))))</f>
        <v>410</v>
      </c>
      <c r="O28" s="181">
        <f t="shared" ref="O28:O33" si="47">IF(B28="VT2",AC28,IF(B28="VT3",AD28,IF(B28="VT2*0,8",AC28,IF(B28="VT3*0,8",AD28,AE28))))</f>
        <v>270</v>
      </c>
      <c r="P28" s="181">
        <v>780</v>
      </c>
      <c r="Q28" s="181">
        <v>510</v>
      </c>
      <c r="R28" s="76">
        <f>VLOOKUP(C28,'[1]1. MA DO'!$E$5:$AJ$1933,32,0)</f>
        <v>1.21</v>
      </c>
      <c r="S28" s="190">
        <f t="shared" ref="S28:S33" si="48">S27</f>
        <v>450</v>
      </c>
      <c r="T28" s="190">
        <f t="shared" ref="T28:T33" si="49">T27</f>
        <v>410</v>
      </c>
      <c r="U28" s="190">
        <f t="shared" ref="U28:U33" si="50">U27</f>
        <v>390</v>
      </c>
      <c r="V28" s="190">
        <f t="shared" ref="V28:V33" si="51">V27</f>
        <v>370</v>
      </c>
      <c r="W28" s="188">
        <f t="shared" si="6"/>
        <v>1200</v>
      </c>
      <c r="X28" s="188">
        <f t="shared" si="7"/>
        <v>780</v>
      </c>
      <c r="Y28" s="188">
        <f t="shared" si="8"/>
        <v>660</v>
      </c>
      <c r="Z28" s="188">
        <f t="shared" si="9"/>
        <v>520</v>
      </c>
      <c r="AA28" s="132">
        <f>'ĐẤT PNN'!U28</f>
        <v>1</v>
      </c>
      <c r="AB28" s="190">
        <f t="shared" ref="AB28:AB33" si="52">AB27</f>
        <v>290</v>
      </c>
      <c r="AC28" s="190">
        <f t="shared" ref="AC28:AC33" si="53">AC27</f>
        <v>270</v>
      </c>
      <c r="AD28" s="190">
        <f t="shared" ref="AD28:AD33" si="54">AD27</f>
        <v>260</v>
      </c>
      <c r="AE28" s="190">
        <f t="shared" ref="AE28:AE33" si="55">AE27</f>
        <v>250</v>
      </c>
      <c r="AF28" s="188">
        <f t="shared" si="13"/>
        <v>770</v>
      </c>
      <c r="AG28" s="188">
        <f t="shared" si="14"/>
        <v>510</v>
      </c>
      <c r="AH28" s="188">
        <f t="shared" si="15"/>
        <v>440</v>
      </c>
      <c r="AI28" s="188">
        <f t="shared" si="16"/>
        <v>350</v>
      </c>
      <c r="AJ28" s="189">
        <f>'ĐẤT PNN'!I28-'ĐẤT NN'!P28</f>
        <v>6020</v>
      </c>
    </row>
    <row r="29" spans="1:36" s="17" customFormat="1" ht="110.25" customHeight="1" x14ac:dyDescent="0.25">
      <c r="A29" s="171">
        <f t="shared" si="17"/>
        <v>24</v>
      </c>
      <c r="B29" s="171" t="str">
        <f>'ĐẤT PNN'!B29</f>
        <v>VT3</v>
      </c>
      <c r="C29" s="171" t="str">
        <f t="shared" si="45"/>
        <v>BH36DT_D4</v>
      </c>
      <c r="D29" s="171" t="s">
        <v>300</v>
      </c>
      <c r="E29" s="171" t="s">
        <v>91</v>
      </c>
      <c r="F29" s="171" t="str">
        <f t="shared" si="0"/>
        <v>Phường Trảng DàiVị trí 3390</v>
      </c>
      <c r="G29" s="171" t="s">
        <v>302</v>
      </c>
      <c r="H29" s="171" t="str">
        <f t="shared" si="2"/>
        <v>Phường Trảng DàiTPBH1Vị trí 1450</v>
      </c>
      <c r="I29" s="172"/>
      <c r="J29" s="172"/>
      <c r="K29" s="225" t="str">
        <f>'ĐẤT PNN'!D29</f>
        <v>Các tuyến đường giao thông đấu nối trực tiếp ra Đường Đồng Khởi đoạn từ Đường Nguyễn Văn Tiên đến Đường vào công ty Trấn Biên có hiện trạng là đường nhựa, bê tông xi măng:
- Có bề rộng ≥5m, cách đường giao thông &gt;600m.
- Có bề rộng từ ≥3m đến &lt;5m, cách đường giao thông từ &gt;400m đến ≤600m.
- Có bề rộng &lt;3m, cách đường giao thông ≤200m.</v>
      </c>
      <c r="L29" s="225"/>
      <c r="M29" s="225"/>
      <c r="N29" s="181">
        <f t="shared" si="46"/>
        <v>390</v>
      </c>
      <c r="O29" s="181">
        <f t="shared" si="47"/>
        <v>260</v>
      </c>
      <c r="P29" s="181">
        <v>660</v>
      </c>
      <c r="Q29" s="181">
        <v>440</v>
      </c>
      <c r="R29" s="76">
        <f>VLOOKUP(C29,'[1]1. MA DO'!$E$5:$AJ$1933,32,0)</f>
        <v>1.21</v>
      </c>
      <c r="S29" s="190">
        <f t="shared" si="48"/>
        <v>450</v>
      </c>
      <c r="T29" s="190">
        <f t="shared" si="49"/>
        <v>410</v>
      </c>
      <c r="U29" s="190">
        <f t="shared" si="50"/>
        <v>390</v>
      </c>
      <c r="V29" s="190">
        <f t="shared" si="51"/>
        <v>370</v>
      </c>
      <c r="W29" s="188">
        <f t="shared" si="6"/>
        <v>1200</v>
      </c>
      <c r="X29" s="188">
        <f t="shared" si="7"/>
        <v>780</v>
      </c>
      <c r="Y29" s="188">
        <f t="shared" si="8"/>
        <v>660</v>
      </c>
      <c r="Z29" s="188">
        <f t="shared" si="9"/>
        <v>520</v>
      </c>
      <c r="AA29" s="132">
        <f>'ĐẤT PNN'!U29</f>
        <v>1</v>
      </c>
      <c r="AB29" s="190">
        <f t="shared" si="52"/>
        <v>290</v>
      </c>
      <c r="AC29" s="190">
        <f t="shared" si="53"/>
        <v>270</v>
      </c>
      <c r="AD29" s="190">
        <f t="shared" si="54"/>
        <v>260</v>
      </c>
      <c r="AE29" s="190">
        <f t="shared" si="55"/>
        <v>250</v>
      </c>
      <c r="AF29" s="188">
        <f t="shared" si="13"/>
        <v>770</v>
      </c>
      <c r="AG29" s="188">
        <f t="shared" si="14"/>
        <v>510</v>
      </c>
      <c r="AH29" s="188">
        <f t="shared" si="15"/>
        <v>440</v>
      </c>
      <c r="AI29" s="188">
        <f t="shared" si="16"/>
        <v>350</v>
      </c>
      <c r="AJ29" s="189">
        <f>'ĐẤT PNN'!I29-'ĐẤT NN'!P29</f>
        <v>2840</v>
      </c>
    </row>
    <row r="30" spans="1:36" s="17" customFormat="1" ht="63" customHeight="1" x14ac:dyDescent="0.25">
      <c r="A30" s="171">
        <f t="shared" si="17"/>
        <v>25</v>
      </c>
      <c r="B30" s="171" t="str">
        <f>'ĐẤT PNN'!B30</f>
        <v>VT4</v>
      </c>
      <c r="C30" s="171" t="str">
        <f t="shared" si="45"/>
        <v>BH36DT_D4</v>
      </c>
      <c r="D30" s="171" t="s">
        <v>301</v>
      </c>
      <c r="E30" s="171" t="s">
        <v>91</v>
      </c>
      <c r="F30" s="171" t="str">
        <f t="shared" si="0"/>
        <v>Phường Trảng DàiVị trí 4370</v>
      </c>
      <c r="G30" s="171" t="s">
        <v>302</v>
      </c>
      <c r="H30" s="171" t="str">
        <f t="shared" si="2"/>
        <v>Phường Trảng DàiTPBH1Vị trí 1450</v>
      </c>
      <c r="I30" s="172"/>
      <c r="J30" s="172"/>
      <c r="K30" s="225" t="str">
        <f>'ĐẤT PNN'!D30</f>
        <v>Các tuyến đường giao thông đấu nối trực tiếp ra Đường Đồng Khởi đoạn từ Đường Nguyễn Văn Tiên đến Đường vào công ty Trấn Biên có hiện trạng là đường nhựa, bê tông xi măng:
- Có bề rộng từ ≥3m đến &lt;5m, cách đường giao thông &gt;600m.
- Có bề rộng &lt;3m, cách đường giao thông &gt;200m.</v>
      </c>
      <c r="L30" s="225"/>
      <c r="M30" s="225"/>
      <c r="N30" s="181">
        <f t="shared" si="46"/>
        <v>370</v>
      </c>
      <c r="O30" s="181">
        <f t="shared" si="47"/>
        <v>250</v>
      </c>
      <c r="P30" s="181">
        <v>520</v>
      </c>
      <c r="Q30" s="181">
        <v>350</v>
      </c>
      <c r="R30" s="76">
        <f>VLOOKUP(C30,'[1]1. MA DO'!$E$5:$AJ$1933,32,0)</f>
        <v>1.21</v>
      </c>
      <c r="S30" s="190">
        <f t="shared" si="48"/>
        <v>450</v>
      </c>
      <c r="T30" s="190">
        <f t="shared" si="49"/>
        <v>410</v>
      </c>
      <c r="U30" s="190">
        <f t="shared" si="50"/>
        <v>390</v>
      </c>
      <c r="V30" s="190">
        <f t="shared" si="51"/>
        <v>370</v>
      </c>
      <c r="W30" s="188">
        <f t="shared" si="6"/>
        <v>1200</v>
      </c>
      <c r="X30" s="188">
        <f t="shared" si="7"/>
        <v>780</v>
      </c>
      <c r="Y30" s="188">
        <f t="shared" si="8"/>
        <v>660</v>
      </c>
      <c r="Z30" s="188">
        <f t="shared" si="9"/>
        <v>520</v>
      </c>
      <c r="AA30" s="132">
        <f>'ĐẤT PNN'!U30</f>
        <v>1</v>
      </c>
      <c r="AB30" s="190">
        <f t="shared" si="52"/>
        <v>290</v>
      </c>
      <c r="AC30" s="190">
        <f t="shared" si="53"/>
        <v>270</v>
      </c>
      <c r="AD30" s="190">
        <f t="shared" si="54"/>
        <v>260</v>
      </c>
      <c r="AE30" s="190">
        <f t="shared" si="55"/>
        <v>250</v>
      </c>
      <c r="AF30" s="188">
        <f t="shared" si="13"/>
        <v>770</v>
      </c>
      <c r="AG30" s="188">
        <f t="shared" si="14"/>
        <v>510</v>
      </c>
      <c r="AH30" s="188">
        <f t="shared" si="15"/>
        <v>440</v>
      </c>
      <c r="AI30" s="188">
        <f t="shared" si="16"/>
        <v>350</v>
      </c>
      <c r="AJ30" s="189">
        <f>'ĐẤT PNN'!I30-'ĐẤT NN'!P30</f>
        <v>1680</v>
      </c>
    </row>
    <row r="31" spans="1:36" s="17" customFormat="1" ht="94.5" customHeight="1" x14ac:dyDescent="0.25">
      <c r="A31" s="171">
        <f t="shared" si="17"/>
        <v>26</v>
      </c>
      <c r="B31" s="171" t="str">
        <f>'ĐẤT PNN'!B31</f>
        <v>VT2*0,8</v>
      </c>
      <c r="C31" s="171" t="str">
        <f t="shared" si="45"/>
        <v>BH36DT_D4</v>
      </c>
      <c r="D31" s="171" t="s">
        <v>299</v>
      </c>
      <c r="E31" s="171" t="s">
        <v>91</v>
      </c>
      <c r="F31" s="171" t="str">
        <f t="shared" si="0"/>
        <v>Phường Trảng DàiVị trí 2410</v>
      </c>
      <c r="G31" s="171" t="s">
        <v>302</v>
      </c>
      <c r="H31" s="171" t="str">
        <f t="shared" si="2"/>
        <v>Phường Trảng DàiTPBH1Vị trí 1450</v>
      </c>
      <c r="I31" s="172"/>
      <c r="J31" s="172"/>
      <c r="K31" s="225" t="str">
        <f>'ĐẤT PNN'!D31</f>
        <v>Các tuyến đường giao thông không đấu nối trực tiếp và thông ra Đường Đồng Khởi đoạn từ Đường Nguyễn Văn Tiên đến Đường vào công ty Trấn Biên có hiện trạng là đường nhựa, bê tông xi măng:
- Có bề rộng ≥5m, cách đường giao thông ≤600m.
- Có bề rộng từ ≥3m đến &lt;5m, cách đường giao thông ≤400m.</v>
      </c>
      <c r="L31" s="225"/>
      <c r="M31" s="225"/>
      <c r="N31" s="181">
        <f t="shared" si="46"/>
        <v>410</v>
      </c>
      <c r="O31" s="181">
        <f t="shared" si="47"/>
        <v>270</v>
      </c>
      <c r="P31" s="181">
        <v>780</v>
      </c>
      <c r="Q31" s="181">
        <v>510</v>
      </c>
      <c r="R31" s="76">
        <f>VLOOKUP(C31,'[1]1. MA DO'!$E$5:$AJ$1933,32,0)</f>
        <v>1.21</v>
      </c>
      <c r="S31" s="190">
        <f t="shared" si="48"/>
        <v>450</v>
      </c>
      <c r="T31" s="190">
        <f t="shared" si="49"/>
        <v>410</v>
      </c>
      <c r="U31" s="190">
        <f t="shared" si="50"/>
        <v>390</v>
      </c>
      <c r="V31" s="190">
        <f t="shared" si="51"/>
        <v>370</v>
      </c>
      <c r="W31" s="188">
        <f t="shared" si="6"/>
        <v>1200</v>
      </c>
      <c r="X31" s="188">
        <f t="shared" si="7"/>
        <v>780</v>
      </c>
      <c r="Y31" s="188">
        <f t="shared" si="8"/>
        <v>660</v>
      </c>
      <c r="Z31" s="188">
        <f t="shared" si="9"/>
        <v>520</v>
      </c>
      <c r="AA31" s="132">
        <f>'ĐẤT PNN'!U31</f>
        <v>1</v>
      </c>
      <c r="AB31" s="190">
        <f t="shared" si="52"/>
        <v>290</v>
      </c>
      <c r="AC31" s="190">
        <f t="shared" si="53"/>
        <v>270</v>
      </c>
      <c r="AD31" s="190">
        <f t="shared" si="54"/>
        <v>260</v>
      </c>
      <c r="AE31" s="190">
        <f t="shared" si="55"/>
        <v>250</v>
      </c>
      <c r="AF31" s="188">
        <f t="shared" si="13"/>
        <v>770</v>
      </c>
      <c r="AG31" s="188">
        <f t="shared" si="14"/>
        <v>510</v>
      </c>
      <c r="AH31" s="188">
        <f t="shared" si="15"/>
        <v>440</v>
      </c>
      <c r="AI31" s="188">
        <f t="shared" si="16"/>
        <v>350</v>
      </c>
      <c r="AJ31" s="189">
        <f>'ĐẤT PNN'!I31-'ĐẤT NN'!P31</f>
        <v>5320</v>
      </c>
    </row>
    <row r="32" spans="1:36" s="17" customFormat="1" ht="94.5" customHeight="1" x14ac:dyDescent="0.25">
      <c r="A32" s="171">
        <f t="shared" si="17"/>
        <v>27</v>
      </c>
      <c r="B32" s="171" t="str">
        <f>'ĐẤT PNN'!B32</f>
        <v>VT3*0,8</v>
      </c>
      <c r="C32" s="171" t="str">
        <f t="shared" si="45"/>
        <v>BH36DT_D4</v>
      </c>
      <c r="D32" s="171" t="s">
        <v>300</v>
      </c>
      <c r="E32" s="171" t="s">
        <v>91</v>
      </c>
      <c r="F32" s="171" t="str">
        <f t="shared" si="0"/>
        <v>Phường Trảng DàiVị trí 3390</v>
      </c>
      <c r="G32" s="171" t="s">
        <v>302</v>
      </c>
      <c r="H32" s="171" t="str">
        <f t="shared" si="2"/>
        <v>Phường Trảng DàiTPBH1Vị trí 1450</v>
      </c>
      <c r="I32" s="172"/>
      <c r="J32" s="172"/>
      <c r="K32" s="225" t="str">
        <f>'ĐẤT PNN'!D32</f>
        <v>Các tuyến đường giao thông không đấu nối trực tiếp và thông ra Đường Đồng Khởi đoạn từ Đường Nguyễn Văn Tiên đến Đường vào công ty Trấn Biên có hiện trạng là đường nhựa, bê tông xi măng:
- Có bề rộng ≥5m, cách đường giao thông &gt;600m.
- Có bề rộng từ ≥3m đến &lt;5m, cách đường giao thông từ &gt;400m đến ≤600m.
- Có bề rộng &lt;3m, cách đường giao thông ≤200m.</v>
      </c>
      <c r="L32" s="225"/>
      <c r="M32" s="225"/>
      <c r="N32" s="181">
        <f t="shared" si="46"/>
        <v>390</v>
      </c>
      <c r="O32" s="181">
        <f t="shared" si="47"/>
        <v>260</v>
      </c>
      <c r="P32" s="181">
        <v>660</v>
      </c>
      <c r="Q32" s="181">
        <v>440</v>
      </c>
      <c r="R32" s="76">
        <f>VLOOKUP(C32,'[1]1. MA DO'!$E$5:$AJ$1933,32,0)</f>
        <v>1.21</v>
      </c>
      <c r="S32" s="190">
        <f t="shared" si="48"/>
        <v>450</v>
      </c>
      <c r="T32" s="190">
        <f t="shared" si="49"/>
        <v>410</v>
      </c>
      <c r="U32" s="190">
        <f t="shared" si="50"/>
        <v>390</v>
      </c>
      <c r="V32" s="190">
        <f t="shared" si="51"/>
        <v>370</v>
      </c>
      <c r="W32" s="188">
        <f t="shared" si="6"/>
        <v>1200</v>
      </c>
      <c r="X32" s="188">
        <f t="shared" si="7"/>
        <v>780</v>
      </c>
      <c r="Y32" s="188">
        <f t="shared" si="8"/>
        <v>660</v>
      </c>
      <c r="Z32" s="188">
        <f t="shared" si="9"/>
        <v>520</v>
      </c>
      <c r="AA32" s="132">
        <f>'ĐẤT PNN'!U32</f>
        <v>1</v>
      </c>
      <c r="AB32" s="190">
        <f t="shared" si="52"/>
        <v>290</v>
      </c>
      <c r="AC32" s="190">
        <f t="shared" si="53"/>
        <v>270</v>
      </c>
      <c r="AD32" s="190">
        <f t="shared" si="54"/>
        <v>260</v>
      </c>
      <c r="AE32" s="190">
        <f t="shared" si="55"/>
        <v>250</v>
      </c>
      <c r="AF32" s="188">
        <f t="shared" si="13"/>
        <v>770</v>
      </c>
      <c r="AG32" s="188">
        <f t="shared" si="14"/>
        <v>510</v>
      </c>
      <c r="AH32" s="188">
        <f t="shared" si="15"/>
        <v>440</v>
      </c>
      <c r="AI32" s="188">
        <f t="shared" si="16"/>
        <v>350</v>
      </c>
      <c r="AJ32" s="189">
        <f>'ĐẤT PNN'!I32-'ĐẤT NN'!P32</f>
        <v>2540</v>
      </c>
    </row>
    <row r="33" spans="1:36" s="17" customFormat="1" ht="63" customHeight="1" x14ac:dyDescent="0.25">
      <c r="A33" s="171">
        <f t="shared" si="17"/>
        <v>28</v>
      </c>
      <c r="B33" s="171" t="str">
        <f>'ĐẤT PNN'!B33</f>
        <v>VT4*0,8</v>
      </c>
      <c r="C33" s="171" t="str">
        <f t="shared" si="45"/>
        <v>BH36DT_D4</v>
      </c>
      <c r="D33" s="171" t="s">
        <v>301</v>
      </c>
      <c r="E33" s="171" t="s">
        <v>91</v>
      </c>
      <c r="F33" s="171" t="str">
        <f t="shared" si="0"/>
        <v>Phường Trảng DàiVị trí 4370</v>
      </c>
      <c r="G33" s="171" t="s">
        <v>302</v>
      </c>
      <c r="H33" s="171" t="str">
        <f t="shared" si="2"/>
        <v>Phường Trảng DàiTPBH1Vị trí 1450</v>
      </c>
      <c r="I33" s="172"/>
      <c r="J33" s="172"/>
      <c r="K33" s="225" t="str">
        <f>'ĐẤT PNN'!D33</f>
        <v>Các tuyến đường giao thông không đấu nối trực tiếp và thông ra Đường Đồng Khởi đoạn từ Đường Nguyễn Văn Tiên đến Đường vào công ty Trấn Biên có hiện trạng là đường nhựa, bê tông xi măng:
- Có bề rộng từ ≥3m đến &lt;5m, cách đường giao thông &gt;600m.
- Có bề rộng &lt;3m, cách đường giao thông &gt; 200m.</v>
      </c>
      <c r="L33" s="225"/>
      <c r="M33" s="225"/>
      <c r="N33" s="181">
        <f t="shared" si="46"/>
        <v>370</v>
      </c>
      <c r="O33" s="181">
        <f t="shared" si="47"/>
        <v>250</v>
      </c>
      <c r="P33" s="181">
        <v>520</v>
      </c>
      <c r="Q33" s="181">
        <v>350</v>
      </c>
      <c r="R33" s="76">
        <f>VLOOKUP(C33,'[1]1. MA DO'!$E$5:$AJ$1933,32,0)</f>
        <v>1.21</v>
      </c>
      <c r="S33" s="190">
        <f t="shared" si="48"/>
        <v>450</v>
      </c>
      <c r="T33" s="190">
        <f t="shared" si="49"/>
        <v>410</v>
      </c>
      <c r="U33" s="190">
        <f t="shared" si="50"/>
        <v>390</v>
      </c>
      <c r="V33" s="190">
        <f t="shared" si="51"/>
        <v>370</v>
      </c>
      <c r="W33" s="188">
        <f t="shared" si="6"/>
        <v>1200</v>
      </c>
      <c r="X33" s="188">
        <f t="shared" si="7"/>
        <v>780</v>
      </c>
      <c r="Y33" s="188">
        <f t="shared" si="8"/>
        <v>660</v>
      </c>
      <c r="Z33" s="188">
        <f t="shared" si="9"/>
        <v>520</v>
      </c>
      <c r="AA33" s="132">
        <f>'ĐẤT PNN'!U33</f>
        <v>1</v>
      </c>
      <c r="AB33" s="190">
        <f t="shared" si="52"/>
        <v>290</v>
      </c>
      <c r="AC33" s="190">
        <f t="shared" si="53"/>
        <v>270</v>
      </c>
      <c r="AD33" s="190">
        <f t="shared" si="54"/>
        <v>260</v>
      </c>
      <c r="AE33" s="190">
        <f t="shared" si="55"/>
        <v>250</v>
      </c>
      <c r="AF33" s="188">
        <f t="shared" si="13"/>
        <v>770</v>
      </c>
      <c r="AG33" s="188">
        <f t="shared" si="14"/>
        <v>510</v>
      </c>
      <c r="AH33" s="188">
        <f t="shared" si="15"/>
        <v>440</v>
      </c>
      <c r="AI33" s="188">
        <f t="shared" si="16"/>
        <v>350</v>
      </c>
      <c r="AJ33" s="189">
        <f>'ĐẤT PNN'!I33-'ĐẤT NN'!P33</f>
        <v>1480</v>
      </c>
    </row>
    <row r="34" spans="1:36" s="38" customFormat="1" ht="47.25" x14ac:dyDescent="0.25">
      <c r="A34" s="171">
        <f t="shared" si="17"/>
        <v>29</v>
      </c>
      <c r="B34" s="171" t="str">
        <f>'ĐẤT PNN'!B34</f>
        <v>BH36DT_D5</v>
      </c>
      <c r="C34" s="171" t="str">
        <f>$B$34</f>
        <v>BH36DT_D5</v>
      </c>
      <c r="D34" s="171" t="s">
        <v>298</v>
      </c>
      <c r="E34" s="171" t="s">
        <v>91</v>
      </c>
      <c r="F34" s="171" t="str">
        <f t="shared" si="0"/>
        <v>Phường Trảng DàiVị trí 1450</v>
      </c>
      <c r="G34" s="171" t="s">
        <v>302</v>
      </c>
      <c r="H34" s="171" t="str">
        <f t="shared" si="2"/>
        <v>Phường Trảng DàiTPBH1Vị trí 1450</v>
      </c>
      <c r="I34" s="172" t="s">
        <v>284</v>
      </c>
      <c r="J34" s="172" t="s">
        <v>285</v>
      </c>
      <c r="K34" s="178" t="str">
        <f>'ĐẤT PNN'!D34</f>
        <v>Đường Đồng Khởi</v>
      </c>
      <c r="L34" s="178" t="str">
        <f>'ĐẤT PNN'!E34</f>
        <v>Đường vào công ty Trấn Biên</v>
      </c>
      <c r="M34" s="178" t="str">
        <f>'ĐẤT PNN'!F34</f>
        <v>Đường tỉnh 768</v>
      </c>
      <c r="N34" s="179">
        <f>S34</f>
        <v>450</v>
      </c>
      <c r="O34" s="180">
        <f>AB34</f>
        <v>290</v>
      </c>
      <c r="P34" s="181">
        <v>1200</v>
      </c>
      <c r="Q34" s="181">
        <v>770</v>
      </c>
      <c r="R34" s="76">
        <f>VLOOKUP(C34,'[1]1. MA DO'!$E$5:$AJ$1933,32,0)</f>
        <v>1.21</v>
      </c>
      <c r="S34" s="50">
        <v>450</v>
      </c>
      <c r="T34" s="50">
        <v>410</v>
      </c>
      <c r="U34" s="50">
        <v>390</v>
      </c>
      <c r="V34" s="50">
        <v>370</v>
      </c>
      <c r="W34" s="188">
        <f t="shared" si="6"/>
        <v>1200</v>
      </c>
      <c r="X34" s="188">
        <f t="shared" si="7"/>
        <v>780</v>
      </c>
      <c r="Y34" s="188">
        <f t="shared" si="8"/>
        <v>660</v>
      </c>
      <c r="Z34" s="188">
        <f t="shared" si="9"/>
        <v>520</v>
      </c>
      <c r="AA34" s="60">
        <f>'ĐẤT PNN'!U34</f>
        <v>1</v>
      </c>
      <c r="AB34" s="135">
        <v>290</v>
      </c>
      <c r="AC34" s="135">
        <v>270</v>
      </c>
      <c r="AD34" s="135">
        <v>260</v>
      </c>
      <c r="AE34" s="135">
        <v>250</v>
      </c>
      <c r="AF34" s="188">
        <f t="shared" si="13"/>
        <v>770</v>
      </c>
      <c r="AG34" s="188">
        <f t="shared" si="14"/>
        <v>510</v>
      </c>
      <c r="AH34" s="188">
        <f t="shared" si="15"/>
        <v>440</v>
      </c>
      <c r="AI34" s="188">
        <f t="shared" si="16"/>
        <v>350</v>
      </c>
      <c r="AJ34" s="189">
        <f>'ĐẤT PNN'!I34-'ĐẤT NN'!P34</f>
        <v>10300</v>
      </c>
    </row>
    <row r="35" spans="1:36" s="38" customFormat="1" ht="94.5" customHeight="1" x14ac:dyDescent="0.25">
      <c r="A35" s="171">
        <f t="shared" si="17"/>
        <v>30</v>
      </c>
      <c r="B35" s="171" t="str">
        <f>'ĐẤT PNN'!B35</f>
        <v>VT2</v>
      </c>
      <c r="C35" s="171" t="str">
        <f t="shared" ref="C35:C40" si="56">$B$34</f>
        <v>BH36DT_D5</v>
      </c>
      <c r="D35" s="171" t="s">
        <v>299</v>
      </c>
      <c r="E35" s="171" t="s">
        <v>91</v>
      </c>
      <c r="F35" s="171" t="str">
        <f t="shared" si="0"/>
        <v>Phường Trảng DàiVị trí 2410</v>
      </c>
      <c r="G35" s="171" t="s">
        <v>302</v>
      </c>
      <c r="H35" s="171" t="str">
        <f t="shared" si="2"/>
        <v>Phường Trảng DàiTPBH1Vị trí 1450</v>
      </c>
      <c r="I35" s="172"/>
      <c r="J35" s="172"/>
      <c r="K35" s="225" t="str">
        <f>'ĐẤT PNN'!D35</f>
        <v>Các tuyến đường giao thông đấu nối trực tiếp ra Đường Đồng Khởi đoạn từ Đường vào công ty Trấn Biên đến Đường tỉnh 768 có hiện trạng là đường nhựa, bê tông xi măng:
- Có bề rộng ≥5m, cách đường giao thông ≤600m.
- Có bề rộng từ ≥3m đến &lt;5m, cách đường giao thông ≤400m.</v>
      </c>
      <c r="L35" s="225"/>
      <c r="M35" s="225"/>
      <c r="N35" s="181">
        <f t="shared" ref="N35:N40" si="57">IF(B35="VT2",T35,IF(B35="VT3",U35,IF(B35="VT2*0,8",T35,IF(B35="VT3*0,8",U35,V35))))</f>
        <v>410</v>
      </c>
      <c r="O35" s="181">
        <f t="shared" ref="O35:O40" si="58">IF(B35="VT2",AC35,IF(B35="VT3",AD35,IF(B35="VT2*0,8",AC35,IF(B35="VT3*0,8",AD35,AE35))))</f>
        <v>270</v>
      </c>
      <c r="P35" s="181">
        <v>780</v>
      </c>
      <c r="Q35" s="181">
        <v>510</v>
      </c>
      <c r="R35" s="76">
        <f>VLOOKUP(C35,'[1]1. MA DO'!$E$5:$AJ$1933,32,0)</f>
        <v>1.21</v>
      </c>
      <c r="S35" s="190">
        <f t="shared" ref="S35:S40" si="59">S34</f>
        <v>450</v>
      </c>
      <c r="T35" s="190">
        <f t="shared" ref="T35:T40" si="60">T34</f>
        <v>410</v>
      </c>
      <c r="U35" s="190">
        <f t="shared" ref="U35:U40" si="61">U34</f>
        <v>390</v>
      </c>
      <c r="V35" s="190">
        <f t="shared" ref="V35:V40" si="62">V34</f>
        <v>370</v>
      </c>
      <c r="W35" s="188">
        <f t="shared" si="6"/>
        <v>1200</v>
      </c>
      <c r="X35" s="188">
        <f t="shared" si="7"/>
        <v>780</v>
      </c>
      <c r="Y35" s="188">
        <f t="shared" si="8"/>
        <v>660</v>
      </c>
      <c r="Z35" s="188">
        <f t="shared" si="9"/>
        <v>520</v>
      </c>
      <c r="AA35" s="132">
        <f>'ĐẤT PNN'!U35</f>
        <v>1</v>
      </c>
      <c r="AB35" s="190">
        <f t="shared" ref="AB35:AB40" si="63">AB34</f>
        <v>290</v>
      </c>
      <c r="AC35" s="190">
        <f t="shared" ref="AC35:AC40" si="64">AC34</f>
        <v>270</v>
      </c>
      <c r="AD35" s="190">
        <f t="shared" ref="AD35:AD40" si="65">AD34</f>
        <v>260</v>
      </c>
      <c r="AE35" s="190">
        <f t="shared" ref="AE35:AE40" si="66">AE34</f>
        <v>250</v>
      </c>
      <c r="AF35" s="188">
        <f t="shared" si="13"/>
        <v>770</v>
      </c>
      <c r="AG35" s="188">
        <f t="shared" si="14"/>
        <v>510</v>
      </c>
      <c r="AH35" s="188">
        <f t="shared" si="15"/>
        <v>440</v>
      </c>
      <c r="AI35" s="188">
        <f t="shared" si="16"/>
        <v>350</v>
      </c>
      <c r="AJ35" s="189">
        <f>'ĐẤT PNN'!I35-'ĐẤT NN'!P35</f>
        <v>4620</v>
      </c>
    </row>
    <row r="36" spans="1:36" s="38" customFormat="1" ht="110.25" customHeight="1" x14ac:dyDescent="0.25">
      <c r="A36" s="171">
        <f t="shared" si="17"/>
        <v>31</v>
      </c>
      <c r="B36" s="171" t="str">
        <f>'ĐẤT PNN'!B36</f>
        <v>VT3</v>
      </c>
      <c r="C36" s="171" t="str">
        <f t="shared" si="56"/>
        <v>BH36DT_D5</v>
      </c>
      <c r="D36" s="171" t="s">
        <v>300</v>
      </c>
      <c r="E36" s="171" t="s">
        <v>91</v>
      </c>
      <c r="F36" s="171" t="str">
        <f t="shared" si="0"/>
        <v>Phường Trảng DàiVị trí 3390</v>
      </c>
      <c r="G36" s="171" t="s">
        <v>302</v>
      </c>
      <c r="H36" s="171" t="str">
        <f t="shared" si="2"/>
        <v>Phường Trảng DàiTPBH1Vị trí 1450</v>
      </c>
      <c r="I36" s="172"/>
      <c r="J36" s="172"/>
      <c r="K36" s="225" t="str">
        <f>'ĐẤT PNN'!D36</f>
        <v>Các tuyến đường giao thông đấu nối trực tiếp ra Đường Đồng Khởi đoạn từ Đường vào công ty Trấn Biên đến Đường tỉnh 768 có hiện trạng là đường nhựa, bê tông xi măng:
- Có bề rộng ≥5m, cách đường giao thông &gt;600m.
- Có bề rộng từ ≥3m đến &lt;5m, cách đường giao thông từ &gt;400m đến ≤600m.
- Có bề rộng &lt;3m, cách đường giao thông ≤200m.</v>
      </c>
      <c r="L36" s="225"/>
      <c r="M36" s="225"/>
      <c r="N36" s="181">
        <f t="shared" si="57"/>
        <v>390</v>
      </c>
      <c r="O36" s="181">
        <f t="shared" si="58"/>
        <v>260</v>
      </c>
      <c r="P36" s="181">
        <v>660</v>
      </c>
      <c r="Q36" s="181">
        <v>440</v>
      </c>
      <c r="R36" s="76">
        <f>VLOOKUP(C36,'[1]1. MA DO'!$E$5:$AJ$1933,32,0)</f>
        <v>1.21</v>
      </c>
      <c r="S36" s="190">
        <f t="shared" si="59"/>
        <v>450</v>
      </c>
      <c r="T36" s="190">
        <f t="shared" si="60"/>
        <v>410</v>
      </c>
      <c r="U36" s="190">
        <f t="shared" si="61"/>
        <v>390</v>
      </c>
      <c r="V36" s="190">
        <f t="shared" si="62"/>
        <v>370</v>
      </c>
      <c r="W36" s="188">
        <f t="shared" si="6"/>
        <v>1200</v>
      </c>
      <c r="X36" s="188">
        <f t="shared" si="7"/>
        <v>780</v>
      </c>
      <c r="Y36" s="188">
        <f t="shared" si="8"/>
        <v>660</v>
      </c>
      <c r="Z36" s="188">
        <f t="shared" si="9"/>
        <v>520</v>
      </c>
      <c r="AA36" s="132">
        <f>'ĐẤT PNN'!U36</f>
        <v>1</v>
      </c>
      <c r="AB36" s="190">
        <f t="shared" si="63"/>
        <v>290</v>
      </c>
      <c r="AC36" s="190">
        <f t="shared" si="64"/>
        <v>270</v>
      </c>
      <c r="AD36" s="190">
        <f t="shared" si="65"/>
        <v>260</v>
      </c>
      <c r="AE36" s="190">
        <f t="shared" si="66"/>
        <v>250</v>
      </c>
      <c r="AF36" s="188">
        <f t="shared" si="13"/>
        <v>770</v>
      </c>
      <c r="AG36" s="188">
        <f t="shared" si="14"/>
        <v>510</v>
      </c>
      <c r="AH36" s="188">
        <f t="shared" si="15"/>
        <v>440</v>
      </c>
      <c r="AI36" s="188">
        <f t="shared" si="16"/>
        <v>350</v>
      </c>
      <c r="AJ36" s="189">
        <f>'ĐẤT PNN'!I36-'ĐẤT NN'!P36</f>
        <v>2440</v>
      </c>
    </row>
    <row r="37" spans="1:36" s="38" customFormat="1" ht="63" customHeight="1" x14ac:dyDescent="0.25">
      <c r="A37" s="171">
        <f t="shared" si="17"/>
        <v>32</v>
      </c>
      <c r="B37" s="171" t="str">
        <f>'ĐẤT PNN'!B37</f>
        <v>VT4</v>
      </c>
      <c r="C37" s="171" t="str">
        <f t="shared" si="56"/>
        <v>BH36DT_D5</v>
      </c>
      <c r="D37" s="171" t="s">
        <v>301</v>
      </c>
      <c r="E37" s="171" t="s">
        <v>91</v>
      </c>
      <c r="F37" s="171" t="str">
        <f t="shared" si="0"/>
        <v>Phường Trảng DàiVị trí 4370</v>
      </c>
      <c r="G37" s="171" t="s">
        <v>302</v>
      </c>
      <c r="H37" s="171" t="str">
        <f t="shared" si="2"/>
        <v>Phường Trảng DàiTPBH1Vị trí 1450</v>
      </c>
      <c r="I37" s="172"/>
      <c r="J37" s="172"/>
      <c r="K37" s="225" t="str">
        <f>'ĐẤT PNN'!D37</f>
        <v>Các tuyến đường giao thông đấu nối trực tiếp ra Đường Đồng Khởi đoạn từ Đường vào công ty Trấn Biên đến Đường tỉnh 768 có hiện trạng là đường nhựa, bê tông xi măng:
- Có bề rộng từ ≥3m đến &lt;5m, cách đường giao thông &gt;600m.
- Có bề rộng &lt;3m, cách đường giao thông &gt;200m.</v>
      </c>
      <c r="L37" s="225"/>
      <c r="M37" s="225"/>
      <c r="N37" s="181">
        <f t="shared" si="57"/>
        <v>370</v>
      </c>
      <c r="O37" s="181">
        <f t="shared" si="58"/>
        <v>250</v>
      </c>
      <c r="P37" s="181">
        <v>520</v>
      </c>
      <c r="Q37" s="181">
        <v>350</v>
      </c>
      <c r="R37" s="76">
        <f>VLOOKUP(C37,'[1]1. MA DO'!$E$5:$AJ$1933,32,0)</f>
        <v>1.21</v>
      </c>
      <c r="S37" s="190">
        <f t="shared" si="59"/>
        <v>450</v>
      </c>
      <c r="T37" s="190">
        <f t="shared" si="60"/>
        <v>410</v>
      </c>
      <c r="U37" s="190">
        <f t="shared" si="61"/>
        <v>390</v>
      </c>
      <c r="V37" s="190">
        <f t="shared" si="62"/>
        <v>370</v>
      </c>
      <c r="W37" s="188">
        <f t="shared" si="6"/>
        <v>1200</v>
      </c>
      <c r="X37" s="188">
        <f t="shared" si="7"/>
        <v>780</v>
      </c>
      <c r="Y37" s="188">
        <f t="shared" si="8"/>
        <v>660</v>
      </c>
      <c r="Z37" s="188">
        <f t="shared" si="9"/>
        <v>520</v>
      </c>
      <c r="AA37" s="132">
        <f>'ĐẤT PNN'!U37</f>
        <v>1</v>
      </c>
      <c r="AB37" s="190">
        <f t="shared" si="63"/>
        <v>290</v>
      </c>
      <c r="AC37" s="190">
        <f t="shared" si="64"/>
        <v>270</v>
      </c>
      <c r="AD37" s="190">
        <f t="shared" si="65"/>
        <v>260</v>
      </c>
      <c r="AE37" s="190">
        <f t="shared" si="66"/>
        <v>250</v>
      </c>
      <c r="AF37" s="188">
        <f t="shared" si="13"/>
        <v>770</v>
      </c>
      <c r="AG37" s="188">
        <f t="shared" si="14"/>
        <v>510</v>
      </c>
      <c r="AH37" s="188">
        <f t="shared" si="15"/>
        <v>440</v>
      </c>
      <c r="AI37" s="188">
        <f t="shared" si="16"/>
        <v>350</v>
      </c>
      <c r="AJ37" s="189">
        <f>'ĐẤT PNN'!I37-'ĐẤT NN'!P37</f>
        <v>1180</v>
      </c>
    </row>
    <row r="38" spans="1:36" s="38" customFormat="1" ht="94.5" customHeight="1" x14ac:dyDescent="0.25">
      <c r="A38" s="171">
        <f t="shared" si="17"/>
        <v>33</v>
      </c>
      <c r="B38" s="171" t="str">
        <f>'ĐẤT PNN'!B38</f>
        <v>VT2*0,8</v>
      </c>
      <c r="C38" s="171" t="str">
        <f t="shared" si="56"/>
        <v>BH36DT_D5</v>
      </c>
      <c r="D38" s="171" t="s">
        <v>299</v>
      </c>
      <c r="E38" s="171" t="s">
        <v>91</v>
      </c>
      <c r="F38" s="171" t="str">
        <f t="shared" si="0"/>
        <v>Phường Trảng DàiVị trí 2410</v>
      </c>
      <c r="G38" s="171" t="s">
        <v>302</v>
      </c>
      <c r="H38" s="171" t="str">
        <f t="shared" si="2"/>
        <v>Phường Trảng DàiTPBH1Vị trí 1450</v>
      </c>
      <c r="I38" s="172"/>
      <c r="J38" s="172"/>
      <c r="K38" s="225" t="str">
        <f>'ĐẤT PNN'!D38</f>
        <v>Các tuyến đường giao thông không đấu nối trực tiếp và thông ra Đường Đồng Khởi đoạn từ Đường vào công ty Trấn Biên đến Đường tỉnh 768 có hiện trạng là đường nhựa, bê tông xi măng:
- Có bề rộng ≥5m, cách đường giao thông ≤600m.
- Có bề rộng từ ≥3m đến &lt;5m, cách đường giao thông ≤400m.</v>
      </c>
      <c r="L38" s="225"/>
      <c r="M38" s="225"/>
      <c r="N38" s="181">
        <f t="shared" si="57"/>
        <v>410</v>
      </c>
      <c r="O38" s="181">
        <f t="shared" si="58"/>
        <v>270</v>
      </c>
      <c r="P38" s="181">
        <v>780</v>
      </c>
      <c r="Q38" s="181">
        <v>510</v>
      </c>
      <c r="R38" s="76">
        <f>VLOOKUP(C38,'[1]1. MA DO'!$E$5:$AJ$1933,32,0)</f>
        <v>1.21</v>
      </c>
      <c r="S38" s="190">
        <f t="shared" si="59"/>
        <v>450</v>
      </c>
      <c r="T38" s="190">
        <f t="shared" si="60"/>
        <v>410</v>
      </c>
      <c r="U38" s="190">
        <f t="shared" si="61"/>
        <v>390</v>
      </c>
      <c r="V38" s="190">
        <f t="shared" si="62"/>
        <v>370</v>
      </c>
      <c r="W38" s="188">
        <f t="shared" si="6"/>
        <v>1200</v>
      </c>
      <c r="X38" s="188">
        <f t="shared" si="7"/>
        <v>780</v>
      </c>
      <c r="Y38" s="188">
        <f t="shared" si="8"/>
        <v>660</v>
      </c>
      <c r="Z38" s="188">
        <f t="shared" si="9"/>
        <v>520</v>
      </c>
      <c r="AA38" s="132">
        <f>'ĐẤT PNN'!U38</f>
        <v>1</v>
      </c>
      <c r="AB38" s="190">
        <f t="shared" si="63"/>
        <v>290</v>
      </c>
      <c r="AC38" s="190">
        <f t="shared" si="64"/>
        <v>270</v>
      </c>
      <c r="AD38" s="190">
        <f t="shared" si="65"/>
        <v>260</v>
      </c>
      <c r="AE38" s="190">
        <f t="shared" si="66"/>
        <v>250</v>
      </c>
      <c r="AF38" s="188">
        <f t="shared" si="13"/>
        <v>770</v>
      </c>
      <c r="AG38" s="188">
        <f t="shared" si="14"/>
        <v>510</v>
      </c>
      <c r="AH38" s="188">
        <f t="shared" si="15"/>
        <v>440</v>
      </c>
      <c r="AI38" s="188">
        <f t="shared" si="16"/>
        <v>350</v>
      </c>
      <c r="AJ38" s="189">
        <f>'ĐẤT PNN'!I38-'ĐẤT NN'!P38</f>
        <v>4120</v>
      </c>
    </row>
    <row r="39" spans="1:36" s="38" customFormat="1" ht="94.5" customHeight="1" x14ac:dyDescent="0.25">
      <c r="A39" s="171">
        <f t="shared" si="17"/>
        <v>34</v>
      </c>
      <c r="B39" s="171" t="str">
        <f>'ĐẤT PNN'!B39</f>
        <v>VT3*0,8</v>
      </c>
      <c r="C39" s="171" t="str">
        <f t="shared" si="56"/>
        <v>BH36DT_D5</v>
      </c>
      <c r="D39" s="171" t="s">
        <v>300</v>
      </c>
      <c r="E39" s="171" t="s">
        <v>91</v>
      </c>
      <c r="F39" s="171" t="str">
        <f t="shared" si="0"/>
        <v>Phường Trảng DàiVị trí 3390</v>
      </c>
      <c r="G39" s="171" t="s">
        <v>302</v>
      </c>
      <c r="H39" s="171" t="str">
        <f t="shared" si="2"/>
        <v>Phường Trảng DàiTPBH1Vị trí 1450</v>
      </c>
      <c r="I39" s="172"/>
      <c r="J39" s="172"/>
      <c r="K39" s="225" t="str">
        <f>'ĐẤT PNN'!D39</f>
        <v>Các tuyến đường giao thông không đấu nối trực tiếp và thông ra Đường Đồng Khởi đoạn từ Đường vào công ty Trấn Biên đến Đường tỉnh 768 có hiện trạng là đường nhựa, bê tông xi măng:
- Có bề rộng ≥5m, cách đường giao thông &gt;600m.
- Có bề rộng từ ≥3m đến &lt;5m, cách đường giao thông từ &gt;400m đến ≤600m.
- Có bề rộng &lt;3m, cách đường giao thông ≤200m.</v>
      </c>
      <c r="L39" s="225"/>
      <c r="M39" s="225"/>
      <c r="N39" s="181">
        <f t="shared" si="57"/>
        <v>390</v>
      </c>
      <c r="O39" s="181">
        <f t="shared" si="58"/>
        <v>260</v>
      </c>
      <c r="P39" s="181">
        <v>660</v>
      </c>
      <c r="Q39" s="181">
        <v>440</v>
      </c>
      <c r="R39" s="76">
        <f>VLOOKUP(C39,'[1]1. MA DO'!$E$5:$AJ$1933,32,0)</f>
        <v>1.21</v>
      </c>
      <c r="S39" s="190">
        <f t="shared" si="59"/>
        <v>450</v>
      </c>
      <c r="T39" s="190">
        <f t="shared" si="60"/>
        <v>410</v>
      </c>
      <c r="U39" s="190">
        <f t="shared" si="61"/>
        <v>390</v>
      </c>
      <c r="V39" s="190">
        <f t="shared" si="62"/>
        <v>370</v>
      </c>
      <c r="W39" s="188">
        <f t="shared" si="6"/>
        <v>1200</v>
      </c>
      <c r="X39" s="188">
        <f t="shared" si="7"/>
        <v>780</v>
      </c>
      <c r="Y39" s="188">
        <f t="shared" si="8"/>
        <v>660</v>
      </c>
      <c r="Z39" s="188">
        <f t="shared" si="9"/>
        <v>520</v>
      </c>
      <c r="AA39" s="132">
        <f>'ĐẤT PNN'!U39</f>
        <v>1</v>
      </c>
      <c r="AB39" s="190">
        <f t="shared" si="63"/>
        <v>290</v>
      </c>
      <c r="AC39" s="190">
        <f t="shared" si="64"/>
        <v>270</v>
      </c>
      <c r="AD39" s="190">
        <f t="shared" si="65"/>
        <v>260</v>
      </c>
      <c r="AE39" s="190">
        <f t="shared" si="66"/>
        <v>250</v>
      </c>
      <c r="AF39" s="188">
        <f t="shared" si="13"/>
        <v>770</v>
      </c>
      <c r="AG39" s="188">
        <f t="shared" si="14"/>
        <v>510</v>
      </c>
      <c r="AH39" s="188">
        <f t="shared" si="15"/>
        <v>440</v>
      </c>
      <c r="AI39" s="188">
        <f t="shared" si="16"/>
        <v>350</v>
      </c>
      <c r="AJ39" s="189">
        <f>'ĐẤT PNN'!I39-'ĐẤT NN'!P39</f>
        <v>2140</v>
      </c>
    </row>
    <row r="40" spans="1:36" s="38" customFormat="1" ht="63" customHeight="1" x14ac:dyDescent="0.25">
      <c r="A40" s="171">
        <f t="shared" si="17"/>
        <v>35</v>
      </c>
      <c r="B40" s="171" t="str">
        <f>'ĐẤT PNN'!B40</f>
        <v>VT4*0,8</v>
      </c>
      <c r="C40" s="171" t="str">
        <f t="shared" si="56"/>
        <v>BH36DT_D5</v>
      </c>
      <c r="D40" s="171" t="s">
        <v>301</v>
      </c>
      <c r="E40" s="171" t="s">
        <v>91</v>
      </c>
      <c r="F40" s="171" t="str">
        <f t="shared" si="0"/>
        <v>Phường Trảng DàiVị trí 4370</v>
      </c>
      <c r="G40" s="171" t="s">
        <v>302</v>
      </c>
      <c r="H40" s="171" t="str">
        <f t="shared" si="2"/>
        <v>Phường Trảng DàiTPBH1Vị trí 1450</v>
      </c>
      <c r="I40" s="172"/>
      <c r="J40" s="172"/>
      <c r="K40" s="225" t="str">
        <f>'ĐẤT PNN'!D40</f>
        <v>Các tuyến đường giao thông không đấu nối trực tiếp và thông ra Đường Đồng Khởi đoạn từ Đường vào công ty Trấn Biên đến Đường tỉnh 768 có hiện trạng là đường nhựa, bê tông xi măng:
- Có bề rộng từ ≥3m đến &lt;5m, cách đường giao thông &gt;600m.
- Có bề rộng &lt;3m, cách đường giao thông &gt; 200m.</v>
      </c>
      <c r="L40" s="225"/>
      <c r="M40" s="225"/>
      <c r="N40" s="181">
        <f t="shared" si="57"/>
        <v>370</v>
      </c>
      <c r="O40" s="181">
        <f t="shared" si="58"/>
        <v>250</v>
      </c>
      <c r="P40" s="181">
        <v>520</v>
      </c>
      <c r="Q40" s="181">
        <v>350</v>
      </c>
      <c r="R40" s="76">
        <f>VLOOKUP(C40,'[1]1. MA DO'!$E$5:$AJ$1933,32,0)</f>
        <v>1.21</v>
      </c>
      <c r="S40" s="190">
        <f t="shared" si="59"/>
        <v>450</v>
      </c>
      <c r="T40" s="190">
        <f t="shared" si="60"/>
        <v>410</v>
      </c>
      <c r="U40" s="190">
        <f t="shared" si="61"/>
        <v>390</v>
      </c>
      <c r="V40" s="190">
        <f t="shared" si="62"/>
        <v>370</v>
      </c>
      <c r="W40" s="188">
        <f t="shared" si="6"/>
        <v>1200</v>
      </c>
      <c r="X40" s="188">
        <f t="shared" si="7"/>
        <v>780</v>
      </c>
      <c r="Y40" s="188">
        <f t="shared" si="8"/>
        <v>660</v>
      </c>
      <c r="Z40" s="188">
        <f t="shared" si="9"/>
        <v>520</v>
      </c>
      <c r="AA40" s="132">
        <f>'ĐẤT PNN'!U40</f>
        <v>1</v>
      </c>
      <c r="AB40" s="190">
        <f t="shared" si="63"/>
        <v>290</v>
      </c>
      <c r="AC40" s="190">
        <f t="shared" si="64"/>
        <v>270</v>
      </c>
      <c r="AD40" s="190">
        <f t="shared" si="65"/>
        <v>260</v>
      </c>
      <c r="AE40" s="190">
        <f t="shared" si="66"/>
        <v>250</v>
      </c>
      <c r="AF40" s="188">
        <f t="shared" si="13"/>
        <v>770</v>
      </c>
      <c r="AG40" s="188">
        <f t="shared" si="14"/>
        <v>510</v>
      </c>
      <c r="AH40" s="188">
        <f t="shared" si="15"/>
        <v>440</v>
      </c>
      <c r="AI40" s="188">
        <f t="shared" si="16"/>
        <v>350</v>
      </c>
      <c r="AJ40" s="189">
        <f>'ĐẤT PNN'!I40-'ĐẤT NN'!P40</f>
        <v>1080</v>
      </c>
    </row>
    <row r="41" spans="1:36" s="38" customFormat="1" ht="47.25" x14ac:dyDescent="0.25">
      <c r="A41" s="171">
        <f t="shared" si="17"/>
        <v>36</v>
      </c>
      <c r="B41" s="171" t="str">
        <f>'ĐẤT PNN'!B41</f>
        <v>BH49DT</v>
      </c>
      <c r="C41" s="171" t="str">
        <f>$B$41</f>
        <v>BH49DT</v>
      </c>
      <c r="D41" s="171" t="s">
        <v>298</v>
      </c>
      <c r="E41" s="171" t="s">
        <v>91</v>
      </c>
      <c r="F41" s="171" t="str">
        <f t="shared" si="0"/>
        <v>Phường Trảng DàiVị trí 1450</v>
      </c>
      <c r="G41" s="171" t="s">
        <v>302</v>
      </c>
      <c r="H41" s="171" t="str">
        <f t="shared" si="2"/>
        <v>Phường Trảng DàiTPBH1Vị trí 1450</v>
      </c>
      <c r="I41" s="172" t="s">
        <v>284</v>
      </c>
      <c r="J41" s="172" t="s">
        <v>285</v>
      </c>
      <c r="K41" s="178" t="str">
        <f>'ĐẤT PNN'!D41</f>
        <v>Đường Nguyễn Thái Học</v>
      </c>
      <c r="L41" s="178" t="str">
        <f>'ĐẤT PNN'!E41</f>
        <v>Đường Nguyễn Khuyến</v>
      </c>
      <c r="M41" s="178" t="str">
        <f>'ĐẤT PNN'!F41</f>
        <v>Đường Thân Nhân Trung</v>
      </c>
      <c r="N41" s="179">
        <f>S41</f>
        <v>450</v>
      </c>
      <c r="O41" s="180">
        <f>AB41</f>
        <v>290</v>
      </c>
      <c r="P41" s="181">
        <v>1200</v>
      </c>
      <c r="Q41" s="181">
        <v>770</v>
      </c>
      <c r="R41" s="76">
        <f>VLOOKUP(C41,'[1]1. MA DO'!$E$5:$AJ$1933,32,0)</f>
        <v>1.21</v>
      </c>
      <c r="S41" s="50">
        <v>450</v>
      </c>
      <c r="T41" s="50">
        <v>410</v>
      </c>
      <c r="U41" s="50">
        <v>390</v>
      </c>
      <c r="V41" s="50">
        <v>370</v>
      </c>
      <c r="W41" s="188">
        <f t="shared" si="6"/>
        <v>1200</v>
      </c>
      <c r="X41" s="188">
        <f t="shared" si="7"/>
        <v>780</v>
      </c>
      <c r="Y41" s="188">
        <f t="shared" si="8"/>
        <v>660</v>
      </c>
      <c r="Z41" s="188">
        <f t="shared" si="9"/>
        <v>520</v>
      </c>
      <c r="AA41" s="60">
        <f>'ĐẤT PNN'!U41</f>
        <v>1</v>
      </c>
      <c r="AB41" s="135">
        <v>290</v>
      </c>
      <c r="AC41" s="135">
        <v>270</v>
      </c>
      <c r="AD41" s="135">
        <v>260</v>
      </c>
      <c r="AE41" s="135">
        <v>250</v>
      </c>
      <c r="AF41" s="188">
        <f t="shared" si="13"/>
        <v>770</v>
      </c>
      <c r="AG41" s="188">
        <f t="shared" si="14"/>
        <v>510</v>
      </c>
      <c r="AH41" s="188">
        <f t="shared" si="15"/>
        <v>440</v>
      </c>
      <c r="AI41" s="188">
        <f t="shared" si="16"/>
        <v>350</v>
      </c>
      <c r="AJ41" s="189">
        <f>'ĐẤT PNN'!I41-'ĐẤT NN'!P41</f>
        <v>7800</v>
      </c>
    </row>
    <row r="42" spans="1:36" s="38" customFormat="1" ht="94.5" customHeight="1" x14ac:dyDescent="0.25">
      <c r="A42" s="171">
        <f t="shared" si="17"/>
        <v>37</v>
      </c>
      <c r="B42" s="171" t="str">
        <f>'ĐẤT PNN'!B42</f>
        <v>VT2</v>
      </c>
      <c r="C42" s="171" t="str">
        <f t="shared" ref="C42:C47" si="67">$B$41</f>
        <v>BH49DT</v>
      </c>
      <c r="D42" s="171" t="s">
        <v>299</v>
      </c>
      <c r="E42" s="171" t="s">
        <v>91</v>
      </c>
      <c r="F42" s="171" t="str">
        <f t="shared" si="0"/>
        <v>Phường Trảng DàiVị trí 2410</v>
      </c>
      <c r="G42" s="171" t="s">
        <v>302</v>
      </c>
      <c r="H42" s="171" t="str">
        <f t="shared" si="2"/>
        <v>Phường Trảng DàiTPBH1Vị trí 1450</v>
      </c>
      <c r="I42" s="172"/>
      <c r="J42" s="172"/>
      <c r="K42" s="225" t="str">
        <f>'ĐẤT PNN'!D42</f>
        <v>Các tuyến đường giao thông đấu nối trực tiếp ra Đường Nguyễn Thái Học đoạn từ Đường Nguyễn Khuyến đến Đường Thân Nhân Trung có hiện trạng là đường nhựa, bê tông xi măng:
- Có bề rộng ≥5m, cách đường giao thông ≤600m.
- Có bề rộng từ ≥3m đến &lt;5m, cách đường giao thông ≤400m.</v>
      </c>
      <c r="L42" s="225"/>
      <c r="M42" s="225"/>
      <c r="N42" s="181">
        <f t="shared" ref="N42:N47" si="68">IF(B42="VT2",T42,IF(B42="VT3",U42,IF(B42="VT2*0,8",T42,IF(B42="VT3*0,8",U42,V42))))</f>
        <v>410</v>
      </c>
      <c r="O42" s="181">
        <f t="shared" ref="O42:O47" si="69">IF(B42="VT2",AC42,IF(B42="VT3",AD42,IF(B42="VT2*0,8",AC42,IF(B42="VT3*0,8",AD42,AE42))))</f>
        <v>270</v>
      </c>
      <c r="P42" s="181">
        <v>780</v>
      </c>
      <c r="Q42" s="181">
        <v>510</v>
      </c>
      <c r="R42" s="76">
        <f>VLOOKUP(C42,'[1]1. MA DO'!$E$5:$AJ$1933,32,0)</f>
        <v>1.21</v>
      </c>
      <c r="S42" s="190">
        <f t="shared" ref="S42:S47" si="70">S41</f>
        <v>450</v>
      </c>
      <c r="T42" s="190">
        <f t="shared" ref="T42:T47" si="71">T41</f>
        <v>410</v>
      </c>
      <c r="U42" s="190">
        <f t="shared" ref="U42:U47" si="72">U41</f>
        <v>390</v>
      </c>
      <c r="V42" s="190">
        <f t="shared" ref="V42:V47" si="73">V41</f>
        <v>370</v>
      </c>
      <c r="W42" s="188">
        <f t="shared" si="6"/>
        <v>1200</v>
      </c>
      <c r="X42" s="188">
        <f t="shared" si="7"/>
        <v>780</v>
      </c>
      <c r="Y42" s="188">
        <f t="shared" si="8"/>
        <v>660</v>
      </c>
      <c r="Z42" s="188">
        <f t="shared" si="9"/>
        <v>520</v>
      </c>
      <c r="AA42" s="132">
        <f>'ĐẤT PNN'!U42</f>
        <v>1</v>
      </c>
      <c r="AB42" s="190">
        <f t="shared" ref="AB42:AB47" si="74">AB41</f>
        <v>290</v>
      </c>
      <c r="AC42" s="190">
        <f t="shared" ref="AC42:AC47" si="75">AC41</f>
        <v>270</v>
      </c>
      <c r="AD42" s="190">
        <f t="shared" ref="AD42:AD47" si="76">AD41</f>
        <v>260</v>
      </c>
      <c r="AE42" s="190">
        <f t="shared" ref="AE42:AE47" si="77">AE41</f>
        <v>250</v>
      </c>
      <c r="AF42" s="188">
        <f t="shared" si="13"/>
        <v>770</v>
      </c>
      <c r="AG42" s="188">
        <f t="shared" si="14"/>
        <v>510</v>
      </c>
      <c r="AH42" s="188">
        <f t="shared" si="15"/>
        <v>440</v>
      </c>
      <c r="AI42" s="188">
        <f t="shared" si="16"/>
        <v>350</v>
      </c>
      <c r="AJ42" s="189">
        <f>'ĐẤT PNN'!I42-'ĐẤT NN'!P42</f>
        <v>3920</v>
      </c>
    </row>
    <row r="43" spans="1:36" s="38" customFormat="1" ht="110.25" customHeight="1" x14ac:dyDescent="0.25">
      <c r="A43" s="171">
        <f t="shared" si="17"/>
        <v>38</v>
      </c>
      <c r="B43" s="171" t="str">
        <f>'ĐẤT PNN'!B43</f>
        <v>VT3</v>
      </c>
      <c r="C43" s="171" t="str">
        <f t="shared" si="67"/>
        <v>BH49DT</v>
      </c>
      <c r="D43" s="171" t="s">
        <v>300</v>
      </c>
      <c r="E43" s="171" t="s">
        <v>91</v>
      </c>
      <c r="F43" s="171" t="str">
        <f t="shared" si="0"/>
        <v>Phường Trảng DàiVị trí 3390</v>
      </c>
      <c r="G43" s="171" t="s">
        <v>302</v>
      </c>
      <c r="H43" s="171" t="str">
        <f t="shared" si="2"/>
        <v>Phường Trảng DàiTPBH1Vị trí 1450</v>
      </c>
      <c r="I43" s="172"/>
      <c r="J43" s="172"/>
      <c r="K43" s="225" t="str">
        <f>'ĐẤT PNN'!D43</f>
        <v>Các tuyến đường giao thông đấu nối trực tiếp ra Đường Nguyễn Thái Học đoạn từ Đường Nguyễn Khuyến đến Đường Thân Nhân Trung có hiện trạng là đường nhựa, bê tông xi măng:
- Có bề rộng ≥5m, cách đường giao thông &gt;600m.
- Có bề rộng từ ≥3m đến &lt;5m, cách đường giao thông từ &gt;400m đến ≤600m.
- Có bề rộng &lt;3m, cách đường giao thông ≤200m.</v>
      </c>
      <c r="L43" s="225"/>
      <c r="M43" s="225"/>
      <c r="N43" s="181">
        <f t="shared" si="68"/>
        <v>390</v>
      </c>
      <c r="O43" s="181">
        <f t="shared" si="69"/>
        <v>260</v>
      </c>
      <c r="P43" s="181">
        <v>660</v>
      </c>
      <c r="Q43" s="181">
        <v>440</v>
      </c>
      <c r="R43" s="76">
        <f>VLOOKUP(C43,'[1]1. MA DO'!$E$5:$AJ$1933,32,0)</f>
        <v>1.21</v>
      </c>
      <c r="S43" s="190">
        <f t="shared" si="70"/>
        <v>450</v>
      </c>
      <c r="T43" s="190">
        <f t="shared" si="71"/>
        <v>410</v>
      </c>
      <c r="U43" s="190">
        <f t="shared" si="72"/>
        <v>390</v>
      </c>
      <c r="V43" s="190">
        <f t="shared" si="73"/>
        <v>370</v>
      </c>
      <c r="W43" s="188">
        <f t="shared" si="6"/>
        <v>1200</v>
      </c>
      <c r="X43" s="188">
        <f t="shared" si="7"/>
        <v>780</v>
      </c>
      <c r="Y43" s="188">
        <f t="shared" si="8"/>
        <v>660</v>
      </c>
      <c r="Z43" s="188">
        <f t="shared" si="9"/>
        <v>520</v>
      </c>
      <c r="AA43" s="132">
        <f>'ĐẤT PNN'!U43</f>
        <v>1</v>
      </c>
      <c r="AB43" s="190">
        <f t="shared" si="74"/>
        <v>290</v>
      </c>
      <c r="AC43" s="190">
        <f t="shared" si="75"/>
        <v>270</v>
      </c>
      <c r="AD43" s="190">
        <f t="shared" si="76"/>
        <v>260</v>
      </c>
      <c r="AE43" s="190">
        <f t="shared" si="77"/>
        <v>250</v>
      </c>
      <c r="AF43" s="188">
        <f t="shared" si="13"/>
        <v>770</v>
      </c>
      <c r="AG43" s="188">
        <f t="shared" si="14"/>
        <v>510</v>
      </c>
      <c r="AH43" s="188">
        <f t="shared" si="15"/>
        <v>440</v>
      </c>
      <c r="AI43" s="188">
        <f t="shared" si="16"/>
        <v>350</v>
      </c>
      <c r="AJ43" s="189">
        <f>'ĐẤT PNN'!I43-'ĐẤT NN'!P43</f>
        <v>2140</v>
      </c>
    </row>
    <row r="44" spans="1:36" s="38" customFormat="1" ht="63" customHeight="1" x14ac:dyDescent="0.25">
      <c r="A44" s="171">
        <f t="shared" si="17"/>
        <v>39</v>
      </c>
      <c r="B44" s="171" t="str">
        <f>'ĐẤT PNN'!B44</f>
        <v>VT4</v>
      </c>
      <c r="C44" s="171" t="str">
        <f t="shared" si="67"/>
        <v>BH49DT</v>
      </c>
      <c r="D44" s="171" t="s">
        <v>301</v>
      </c>
      <c r="E44" s="171" t="s">
        <v>91</v>
      </c>
      <c r="F44" s="171" t="str">
        <f t="shared" si="0"/>
        <v>Phường Trảng DàiVị trí 4370</v>
      </c>
      <c r="G44" s="171" t="s">
        <v>302</v>
      </c>
      <c r="H44" s="171" t="str">
        <f t="shared" si="2"/>
        <v>Phường Trảng DàiTPBH1Vị trí 1450</v>
      </c>
      <c r="I44" s="172"/>
      <c r="J44" s="172"/>
      <c r="K44" s="225" t="str">
        <f>'ĐẤT PNN'!D44</f>
        <v>Các tuyến đường giao thông đấu nối trực tiếp ra Đường Nguyễn Thái Học đoạn từ Đường Nguyễn Khuyến đến Đường Thân Nhân Trung có hiện trạng là đường nhựa, bê tông xi măng:
- Có bề rộng từ ≥3m đến &lt;5m, cách đường giao thông &gt;600m.
- Có bề rộng &lt;3m, cách đường giao thông &gt;200m.</v>
      </c>
      <c r="L44" s="225"/>
      <c r="M44" s="225"/>
      <c r="N44" s="181">
        <f t="shared" si="68"/>
        <v>370</v>
      </c>
      <c r="O44" s="181">
        <f t="shared" si="69"/>
        <v>250</v>
      </c>
      <c r="P44" s="181">
        <v>520</v>
      </c>
      <c r="Q44" s="181">
        <v>350</v>
      </c>
      <c r="R44" s="76">
        <f>VLOOKUP(C44,'[1]1. MA DO'!$E$5:$AJ$1933,32,0)</f>
        <v>1.21</v>
      </c>
      <c r="S44" s="190">
        <f t="shared" si="70"/>
        <v>450</v>
      </c>
      <c r="T44" s="190">
        <f t="shared" si="71"/>
        <v>410</v>
      </c>
      <c r="U44" s="190">
        <f t="shared" si="72"/>
        <v>390</v>
      </c>
      <c r="V44" s="190">
        <f t="shared" si="73"/>
        <v>370</v>
      </c>
      <c r="W44" s="188">
        <f t="shared" si="6"/>
        <v>1200</v>
      </c>
      <c r="X44" s="188">
        <f t="shared" si="7"/>
        <v>780</v>
      </c>
      <c r="Y44" s="188">
        <f t="shared" si="8"/>
        <v>660</v>
      </c>
      <c r="Z44" s="188">
        <f t="shared" si="9"/>
        <v>520</v>
      </c>
      <c r="AA44" s="132">
        <f>'ĐẤT PNN'!U44</f>
        <v>1</v>
      </c>
      <c r="AB44" s="190">
        <f t="shared" si="74"/>
        <v>290</v>
      </c>
      <c r="AC44" s="190">
        <f t="shared" si="75"/>
        <v>270</v>
      </c>
      <c r="AD44" s="190">
        <f t="shared" si="76"/>
        <v>260</v>
      </c>
      <c r="AE44" s="190">
        <f t="shared" si="77"/>
        <v>250</v>
      </c>
      <c r="AF44" s="188">
        <f t="shared" si="13"/>
        <v>770</v>
      </c>
      <c r="AG44" s="188">
        <f t="shared" si="14"/>
        <v>510</v>
      </c>
      <c r="AH44" s="188">
        <f t="shared" si="15"/>
        <v>440</v>
      </c>
      <c r="AI44" s="188">
        <f t="shared" si="16"/>
        <v>350</v>
      </c>
      <c r="AJ44" s="189">
        <f>'ĐẤT PNN'!I44-'ĐẤT NN'!P44</f>
        <v>1480</v>
      </c>
    </row>
    <row r="45" spans="1:36" s="38" customFormat="1" ht="94.5" customHeight="1" x14ac:dyDescent="0.25">
      <c r="A45" s="171">
        <f t="shared" si="17"/>
        <v>40</v>
      </c>
      <c r="B45" s="171" t="str">
        <f>'ĐẤT PNN'!B45</f>
        <v>VT2*0,8</v>
      </c>
      <c r="C45" s="171" t="str">
        <f t="shared" si="67"/>
        <v>BH49DT</v>
      </c>
      <c r="D45" s="171" t="s">
        <v>299</v>
      </c>
      <c r="E45" s="171" t="s">
        <v>91</v>
      </c>
      <c r="F45" s="171" t="str">
        <f t="shared" si="0"/>
        <v>Phường Trảng DàiVị trí 2410</v>
      </c>
      <c r="G45" s="171" t="s">
        <v>302</v>
      </c>
      <c r="H45" s="171" t="str">
        <f t="shared" si="2"/>
        <v>Phường Trảng DàiTPBH1Vị trí 1450</v>
      </c>
      <c r="I45" s="172"/>
      <c r="J45" s="172"/>
      <c r="K45" s="225" t="str">
        <f>'ĐẤT PNN'!D45</f>
        <v>Các tuyến đường giao thông không đấu nối trực tiếp và thông ra Đường Nguyễn Thái Học đoạn từ Đường Nguyễn Khuyến đến Đường Thân Nhân Trung có hiện trạng là đường nhựa, bê tông xi măng:
- Có bề rộng ≥5m, cách đường giao thông ≤600m.
- Có bề rộng từ ≥3m đến &lt;5m, cách đường giao thông ≤400m.</v>
      </c>
      <c r="L45" s="225"/>
      <c r="M45" s="225"/>
      <c r="N45" s="181">
        <f t="shared" si="68"/>
        <v>410</v>
      </c>
      <c r="O45" s="181">
        <f t="shared" si="69"/>
        <v>270</v>
      </c>
      <c r="P45" s="181">
        <v>780</v>
      </c>
      <c r="Q45" s="181">
        <v>510</v>
      </c>
      <c r="R45" s="76">
        <f>VLOOKUP(C45,'[1]1. MA DO'!$E$5:$AJ$1933,32,0)</f>
        <v>1.21</v>
      </c>
      <c r="S45" s="190">
        <f t="shared" si="70"/>
        <v>450</v>
      </c>
      <c r="T45" s="190">
        <f t="shared" si="71"/>
        <v>410</v>
      </c>
      <c r="U45" s="190">
        <f t="shared" si="72"/>
        <v>390</v>
      </c>
      <c r="V45" s="190">
        <f t="shared" si="73"/>
        <v>370</v>
      </c>
      <c r="W45" s="188">
        <f t="shared" si="6"/>
        <v>1200</v>
      </c>
      <c r="X45" s="188">
        <f t="shared" si="7"/>
        <v>780</v>
      </c>
      <c r="Y45" s="188">
        <f t="shared" si="8"/>
        <v>660</v>
      </c>
      <c r="Z45" s="188">
        <f t="shared" si="9"/>
        <v>520</v>
      </c>
      <c r="AA45" s="132">
        <f>'ĐẤT PNN'!U45</f>
        <v>1</v>
      </c>
      <c r="AB45" s="190">
        <f t="shared" si="74"/>
        <v>290</v>
      </c>
      <c r="AC45" s="190">
        <f t="shared" si="75"/>
        <v>270</v>
      </c>
      <c r="AD45" s="190">
        <f t="shared" si="76"/>
        <v>260</v>
      </c>
      <c r="AE45" s="190">
        <f t="shared" si="77"/>
        <v>250</v>
      </c>
      <c r="AF45" s="188">
        <f t="shared" si="13"/>
        <v>770</v>
      </c>
      <c r="AG45" s="188">
        <f t="shared" si="14"/>
        <v>510</v>
      </c>
      <c r="AH45" s="188">
        <f t="shared" si="15"/>
        <v>440</v>
      </c>
      <c r="AI45" s="188">
        <f t="shared" si="16"/>
        <v>350</v>
      </c>
      <c r="AJ45" s="189">
        <f>'ĐẤT PNN'!I45-'ĐẤT NN'!P45</f>
        <v>3420</v>
      </c>
    </row>
    <row r="46" spans="1:36" s="38" customFormat="1" ht="94.5" customHeight="1" x14ac:dyDescent="0.25">
      <c r="A46" s="171">
        <f t="shared" si="17"/>
        <v>41</v>
      </c>
      <c r="B46" s="171" t="str">
        <f>'ĐẤT PNN'!B46</f>
        <v>VT3*0,8</v>
      </c>
      <c r="C46" s="171" t="str">
        <f t="shared" si="67"/>
        <v>BH49DT</v>
      </c>
      <c r="D46" s="171" t="s">
        <v>300</v>
      </c>
      <c r="E46" s="171" t="s">
        <v>91</v>
      </c>
      <c r="F46" s="171" t="str">
        <f t="shared" si="0"/>
        <v>Phường Trảng DàiVị trí 3390</v>
      </c>
      <c r="G46" s="171" t="s">
        <v>302</v>
      </c>
      <c r="H46" s="171" t="str">
        <f t="shared" si="2"/>
        <v>Phường Trảng DàiTPBH1Vị trí 1450</v>
      </c>
      <c r="I46" s="172"/>
      <c r="J46" s="172"/>
      <c r="K46" s="225" t="str">
        <f>'ĐẤT PNN'!D46</f>
        <v>Các tuyến đường giao thông không đấu nối trực tiếp và thông ra Đường Nguyễn Thái Học đoạn từ Đường Nguyễn Khuyến đến Đường Thân Nhân Trung có hiện trạng là đường nhựa, bê tông xi măng:
- Có bề rộng ≥5m, cách đường giao thông &gt;600m.
- Có bề rộng từ ≥3m đến &lt;5m, cách đường giao thông từ &gt;400m đến ≤600m.
- Có bề rộng &lt;3m, cách đường giao thông ≤200m.</v>
      </c>
      <c r="L46" s="225"/>
      <c r="M46" s="225"/>
      <c r="N46" s="181">
        <f t="shared" si="68"/>
        <v>390</v>
      </c>
      <c r="O46" s="181">
        <f t="shared" si="69"/>
        <v>260</v>
      </c>
      <c r="P46" s="181">
        <v>660</v>
      </c>
      <c r="Q46" s="181">
        <v>440</v>
      </c>
      <c r="R46" s="76">
        <f>VLOOKUP(C46,'[1]1. MA DO'!$E$5:$AJ$1933,32,0)</f>
        <v>1.21</v>
      </c>
      <c r="S46" s="190">
        <f t="shared" si="70"/>
        <v>450</v>
      </c>
      <c r="T46" s="190">
        <f t="shared" si="71"/>
        <v>410</v>
      </c>
      <c r="U46" s="190">
        <f t="shared" si="72"/>
        <v>390</v>
      </c>
      <c r="V46" s="190">
        <f t="shared" si="73"/>
        <v>370</v>
      </c>
      <c r="W46" s="188">
        <f t="shared" si="6"/>
        <v>1200</v>
      </c>
      <c r="X46" s="188">
        <f t="shared" si="7"/>
        <v>780</v>
      </c>
      <c r="Y46" s="188">
        <f t="shared" si="8"/>
        <v>660</v>
      </c>
      <c r="Z46" s="188">
        <f t="shared" si="9"/>
        <v>520</v>
      </c>
      <c r="AA46" s="132">
        <f>'ĐẤT PNN'!U46</f>
        <v>1</v>
      </c>
      <c r="AB46" s="190">
        <f t="shared" si="74"/>
        <v>290</v>
      </c>
      <c r="AC46" s="190">
        <f t="shared" si="75"/>
        <v>270</v>
      </c>
      <c r="AD46" s="190">
        <f t="shared" si="76"/>
        <v>260</v>
      </c>
      <c r="AE46" s="190">
        <f t="shared" si="77"/>
        <v>250</v>
      </c>
      <c r="AF46" s="188">
        <f t="shared" si="13"/>
        <v>770</v>
      </c>
      <c r="AG46" s="188">
        <f t="shared" si="14"/>
        <v>510</v>
      </c>
      <c r="AH46" s="188">
        <f t="shared" si="15"/>
        <v>440</v>
      </c>
      <c r="AI46" s="188">
        <f t="shared" si="16"/>
        <v>350</v>
      </c>
      <c r="AJ46" s="189">
        <f>'ĐẤT PNN'!I46-'ĐẤT NN'!P46</f>
        <v>1840</v>
      </c>
    </row>
    <row r="47" spans="1:36" s="38" customFormat="1" ht="78.75" customHeight="1" x14ac:dyDescent="0.25">
      <c r="A47" s="171">
        <f t="shared" si="17"/>
        <v>42</v>
      </c>
      <c r="B47" s="171" t="str">
        <f>'ĐẤT PNN'!B47</f>
        <v>VT4*0,8</v>
      </c>
      <c r="C47" s="171" t="str">
        <f t="shared" si="67"/>
        <v>BH49DT</v>
      </c>
      <c r="D47" s="171" t="s">
        <v>301</v>
      </c>
      <c r="E47" s="171" t="s">
        <v>91</v>
      </c>
      <c r="F47" s="171" t="str">
        <f t="shared" si="0"/>
        <v>Phường Trảng DàiVị trí 4370</v>
      </c>
      <c r="G47" s="171" t="s">
        <v>302</v>
      </c>
      <c r="H47" s="171" t="str">
        <f t="shared" si="2"/>
        <v>Phường Trảng DàiTPBH1Vị trí 1450</v>
      </c>
      <c r="I47" s="172"/>
      <c r="J47" s="172"/>
      <c r="K47" s="225" t="str">
        <f>'ĐẤT PNN'!D47</f>
        <v>Các tuyến đường giao thông không đấu nối trực tiếp và thông ra Đường Nguyễn Thái Học đoạn từ Đường Nguyễn Khuyến đến Đường Thân Nhân Trung có hiện trạng là đường nhựa, bê tông xi măng:
- Có bề rộng từ ≥3m đến &lt;5m, cách đường giao thông &gt;600m.
- Có bề rộng &lt;3m, cách đường giao thông &gt; 200m.</v>
      </c>
      <c r="L47" s="225"/>
      <c r="M47" s="225"/>
      <c r="N47" s="181">
        <f t="shared" si="68"/>
        <v>370</v>
      </c>
      <c r="O47" s="181">
        <f t="shared" si="69"/>
        <v>250</v>
      </c>
      <c r="P47" s="181">
        <v>520</v>
      </c>
      <c r="Q47" s="181">
        <v>350</v>
      </c>
      <c r="R47" s="76">
        <f>VLOOKUP(C47,'[1]1. MA DO'!$E$5:$AJ$1933,32,0)</f>
        <v>1.21</v>
      </c>
      <c r="S47" s="190">
        <f t="shared" si="70"/>
        <v>450</v>
      </c>
      <c r="T47" s="190">
        <f t="shared" si="71"/>
        <v>410</v>
      </c>
      <c r="U47" s="190">
        <f t="shared" si="72"/>
        <v>390</v>
      </c>
      <c r="V47" s="190">
        <f t="shared" si="73"/>
        <v>370</v>
      </c>
      <c r="W47" s="188">
        <f t="shared" si="6"/>
        <v>1200</v>
      </c>
      <c r="X47" s="188">
        <f t="shared" si="7"/>
        <v>780</v>
      </c>
      <c r="Y47" s="188">
        <f t="shared" si="8"/>
        <v>660</v>
      </c>
      <c r="Z47" s="188">
        <f t="shared" si="9"/>
        <v>520</v>
      </c>
      <c r="AA47" s="132">
        <f>'ĐẤT PNN'!U47</f>
        <v>1</v>
      </c>
      <c r="AB47" s="190">
        <f t="shared" si="74"/>
        <v>290</v>
      </c>
      <c r="AC47" s="190">
        <f t="shared" si="75"/>
        <v>270</v>
      </c>
      <c r="AD47" s="190">
        <f t="shared" si="76"/>
        <v>260</v>
      </c>
      <c r="AE47" s="190">
        <f t="shared" si="77"/>
        <v>250</v>
      </c>
      <c r="AF47" s="188">
        <f t="shared" si="13"/>
        <v>770</v>
      </c>
      <c r="AG47" s="188">
        <f t="shared" si="14"/>
        <v>510</v>
      </c>
      <c r="AH47" s="188">
        <f t="shared" si="15"/>
        <v>440</v>
      </c>
      <c r="AI47" s="188">
        <f t="shared" si="16"/>
        <v>350</v>
      </c>
      <c r="AJ47" s="189">
        <f>'ĐẤT PNN'!I47-'ĐẤT NN'!P47</f>
        <v>1380</v>
      </c>
    </row>
    <row r="48" spans="1:36" s="38" customFormat="1" ht="47.25" x14ac:dyDescent="0.25">
      <c r="A48" s="171">
        <f t="shared" si="17"/>
        <v>43</v>
      </c>
      <c r="B48" s="171" t="str">
        <f>'ĐẤT PNN'!B48</f>
        <v>BH53DT</v>
      </c>
      <c r="C48" s="171" t="str">
        <f>$B$48</f>
        <v>BH53DT</v>
      </c>
      <c r="D48" s="171" t="s">
        <v>298</v>
      </c>
      <c r="E48" s="171" t="s">
        <v>91</v>
      </c>
      <c r="F48" s="171" t="str">
        <f t="shared" si="0"/>
        <v>Phường Trảng DàiVị trí 1450</v>
      </c>
      <c r="G48" s="171" t="s">
        <v>302</v>
      </c>
      <c r="H48" s="171" t="str">
        <f t="shared" si="2"/>
        <v>Phường Trảng DàiTPBH1Vị trí 1450</v>
      </c>
      <c r="I48" s="172" t="s">
        <v>284</v>
      </c>
      <c r="J48" s="172" t="s">
        <v>285</v>
      </c>
      <c r="K48" s="178" t="str">
        <f>'ĐẤT PNN'!D48</f>
        <v>Đường từ ngã ba đi Văn phòng KP4 phường Trảng Dài đến đường Thân Nhân Trung (ngã ba Thanh Hóa)</v>
      </c>
      <c r="L48" s="178"/>
      <c r="M48" s="178"/>
      <c r="N48" s="179">
        <f>S48</f>
        <v>450</v>
      </c>
      <c r="O48" s="180">
        <f>AB48</f>
        <v>290</v>
      </c>
      <c r="P48" s="181">
        <v>1200</v>
      </c>
      <c r="Q48" s="181">
        <v>770</v>
      </c>
      <c r="R48" s="76">
        <f>VLOOKUP(C48,'[1]1. MA DO'!$E$5:$AJ$1933,32,0)</f>
        <v>1.21</v>
      </c>
      <c r="S48" s="50">
        <v>450</v>
      </c>
      <c r="T48" s="50">
        <v>410</v>
      </c>
      <c r="U48" s="50">
        <v>390</v>
      </c>
      <c r="V48" s="50">
        <v>370</v>
      </c>
      <c r="W48" s="188">
        <f t="shared" si="6"/>
        <v>1200</v>
      </c>
      <c r="X48" s="188">
        <f t="shared" si="7"/>
        <v>780</v>
      </c>
      <c r="Y48" s="188">
        <f t="shared" si="8"/>
        <v>660</v>
      </c>
      <c r="Z48" s="188">
        <f t="shared" si="9"/>
        <v>520</v>
      </c>
      <c r="AA48" s="60">
        <f>'ĐẤT PNN'!U48</f>
        <v>1</v>
      </c>
      <c r="AB48" s="135">
        <v>290</v>
      </c>
      <c r="AC48" s="135">
        <v>270</v>
      </c>
      <c r="AD48" s="135">
        <v>260</v>
      </c>
      <c r="AE48" s="135">
        <v>250</v>
      </c>
      <c r="AF48" s="188">
        <f t="shared" si="13"/>
        <v>770</v>
      </c>
      <c r="AG48" s="188">
        <f t="shared" si="14"/>
        <v>510</v>
      </c>
      <c r="AH48" s="188">
        <f t="shared" si="15"/>
        <v>440</v>
      </c>
      <c r="AI48" s="188">
        <f t="shared" si="16"/>
        <v>350</v>
      </c>
      <c r="AJ48" s="189">
        <f>'ĐẤT PNN'!I48-'ĐẤT NN'!P48</f>
        <v>8900</v>
      </c>
    </row>
    <row r="49" spans="1:36" s="38" customFormat="1" ht="94.5" customHeight="1" x14ac:dyDescent="0.25">
      <c r="A49" s="171">
        <f t="shared" si="17"/>
        <v>44</v>
      </c>
      <c r="B49" s="171" t="str">
        <f>'ĐẤT PNN'!B49</f>
        <v>VT2</v>
      </c>
      <c r="C49" s="171" t="str">
        <f t="shared" ref="C49:C54" si="78">$B$48</f>
        <v>BH53DT</v>
      </c>
      <c r="D49" s="171" t="s">
        <v>299</v>
      </c>
      <c r="E49" s="171" t="s">
        <v>91</v>
      </c>
      <c r="F49" s="171" t="str">
        <f t="shared" si="0"/>
        <v>Phường Trảng DàiVị trí 2410</v>
      </c>
      <c r="G49" s="171" t="s">
        <v>302</v>
      </c>
      <c r="H49" s="171" t="str">
        <f t="shared" si="2"/>
        <v>Phường Trảng DàiTPBH1Vị trí 1450</v>
      </c>
      <c r="I49" s="172"/>
      <c r="J49" s="172"/>
      <c r="K49" s="225" t="str">
        <f>'ĐẤT PNN'!D49</f>
        <v>Các tuyến đường giao thông đấu nối trực tiếp ra Đường từ ngã ba đi Văn phòng KP4 phường Trảng Dài đến đường Thân Nhân Trung (ngã ba Thanh Hóa) có hiện trạng là đường nhựa, bê tông xi măng:
- Có bề rộng ≥5m, cách đường giao thông ≤600m.
- Có bề rộng từ ≥3m đến &lt;5m, cách đường giao thông ≤400m.</v>
      </c>
      <c r="L49" s="225"/>
      <c r="M49" s="225"/>
      <c r="N49" s="181">
        <f t="shared" ref="N49:N54" si="79">IF(B49="VT2",T49,IF(B49="VT3",U49,IF(B49="VT2*0,8",T49,IF(B49="VT3*0,8",U49,V49))))</f>
        <v>410</v>
      </c>
      <c r="O49" s="181">
        <f t="shared" ref="O49:O54" si="80">IF(B49="VT2",AC49,IF(B49="VT3",AD49,IF(B49="VT2*0,8",AC49,IF(B49="VT3*0,8",AD49,AE49))))</f>
        <v>270</v>
      </c>
      <c r="P49" s="181">
        <v>780</v>
      </c>
      <c r="Q49" s="181">
        <v>510</v>
      </c>
      <c r="R49" s="76">
        <f>VLOOKUP(C49,'[1]1. MA DO'!$E$5:$AJ$1933,32,0)</f>
        <v>1.21</v>
      </c>
      <c r="S49" s="190">
        <f t="shared" ref="S49:S54" si="81">S48</f>
        <v>450</v>
      </c>
      <c r="T49" s="190">
        <f t="shared" ref="T49:T54" si="82">T48</f>
        <v>410</v>
      </c>
      <c r="U49" s="190">
        <f t="shared" ref="U49:U54" si="83">U48</f>
        <v>390</v>
      </c>
      <c r="V49" s="190">
        <f t="shared" ref="V49:V54" si="84">V48</f>
        <v>370</v>
      </c>
      <c r="W49" s="188">
        <f t="shared" si="6"/>
        <v>1200</v>
      </c>
      <c r="X49" s="188">
        <f t="shared" si="7"/>
        <v>780</v>
      </c>
      <c r="Y49" s="188">
        <f t="shared" si="8"/>
        <v>660</v>
      </c>
      <c r="Z49" s="188">
        <f t="shared" si="9"/>
        <v>520</v>
      </c>
      <c r="AA49" s="132">
        <f>'ĐẤT PNN'!U49</f>
        <v>1</v>
      </c>
      <c r="AB49" s="190">
        <f t="shared" ref="AB49:AB54" si="85">AB48</f>
        <v>290</v>
      </c>
      <c r="AC49" s="190">
        <f t="shared" ref="AC49:AC54" si="86">AC48</f>
        <v>270</v>
      </c>
      <c r="AD49" s="190">
        <f t="shared" ref="AD49:AD54" si="87">AD48</f>
        <v>260</v>
      </c>
      <c r="AE49" s="190">
        <f t="shared" ref="AE49:AE54" si="88">AE48</f>
        <v>250</v>
      </c>
      <c r="AF49" s="188">
        <f t="shared" si="13"/>
        <v>770</v>
      </c>
      <c r="AG49" s="188">
        <f t="shared" si="14"/>
        <v>510</v>
      </c>
      <c r="AH49" s="188">
        <f t="shared" si="15"/>
        <v>440</v>
      </c>
      <c r="AI49" s="188">
        <f t="shared" si="16"/>
        <v>350</v>
      </c>
      <c r="AJ49" s="189">
        <f>'ĐẤT PNN'!I49-'ĐẤT NN'!P49</f>
        <v>4620</v>
      </c>
    </row>
    <row r="50" spans="1:36" s="38" customFormat="1" ht="110.25" customHeight="1" x14ac:dyDescent="0.25">
      <c r="A50" s="171">
        <f t="shared" si="17"/>
        <v>45</v>
      </c>
      <c r="B50" s="171" t="str">
        <f>'ĐẤT PNN'!B50</f>
        <v>VT3</v>
      </c>
      <c r="C50" s="171" t="str">
        <f t="shared" si="78"/>
        <v>BH53DT</v>
      </c>
      <c r="D50" s="171" t="s">
        <v>300</v>
      </c>
      <c r="E50" s="171" t="s">
        <v>91</v>
      </c>
      <c r="F50" s="171" t="str">
        <f t="shared" si="0"/>
        <v>Phường Trảng DàiVị trí 3390</v>
      </c>
      <c r="G50" s="171" t="s">
        <v>302</v>
      </c>
      <c r="H50" s="171" t="str">
        <f t="shared" si="2"/>
        <v>Phường Trảng DàiTPBH1Vị trí 1450</v>
      </c>
      <c r="I50" s="172"/>
      <c r="J50" s="172"/>
      <c r="K50" s="225" t="str">
        <f>'ĐẤT PNN'!D50</f>
        <v>Các tuyến đường giao thông đấu nối trực tiếp ra Đường từ ngã ba đi Văn phòng KP4 phường Trảng Dài đến đường Thân Nhân Trung (ngã ba Thanh Hóa) có hiện trạng là đường nhựa, bê tông xi măng:
- Có bề rộng ≥5m, cách đường giao thông &gt;600m.
- Có bề rộng từ ≥3m đến &lt;5m, cách đường giao thông từ &gt;400m đến ≤600m.
- Có bề rộng &lt;3m, cách đường giao thông ≤200m.</v>
      </c>
      <c r="L50" s="225"/>
      <c r="M50" s="225"/>
      <c r="N50" s="181">
        <f t="shared" si="79"/>
        <v>390</v>
      </c>
      <c r="O50" s="181">
        <f t="shared" si="80"/>
        <v>260</v>
      </c>
      <c r="P50" s="181">
        <v>660</v>
      </c>
      <c r="Q50" s="181">
        <v>440</v>
      </c>
      <c r="R50" s="76">
        <f>VLOOKUP(C50,'[1]1. MA DO'!$E$5:$AJ$1933,32,0)</f>
        <v>1.21</v>
      </c>
      <c r="S50" s="190">
        <f t="shared" si="81"/>
        <v>450</v>
      </c>
      <c r="T50" s="190">
        <f t="shared" si="82"/>
        <v>410</v>
      </c>
      <c r="U50" s="190">
        <f t="shared" si="83"/>
        <v>390</v>
      </c>
      <c r="V50" s="190">
        <f t="shared" si="84"/>
        <v>370</v>
      </c>
      <c r="W50" s="188">
        <f t="shared" si="6"/>
        <v>1200</v>
      </c>
      <c r="X50" s="188">
        <f t="shared" si="7"/>
        <v>780</v>
      </c>
      <c r="Y50" s="188">
        <f t="shared" si="8"/>
        <v>660</v>
      </c>
      <c r="Z50" s="188">
        <f t="shared" si="9"/>
        <v>520</v>
      </c>
      <c r="AA50" s="132">
        <f>'ĐẤT PNN'!U50</f>
        <v>1</v>
      </c>
      <c r="AB50" s="190">
        <f t="shared" si="85"/>
        <v>290</v>
      </c>
      <c r="AC50" s="190">
        <f t="shared" si="86"/>
        <v>270</v>
      </c>
      <c r="AD50" s="190">
        <f t="shared" si="87"/>
        <v>260</v>
      </c>
      <c r="AE50" s="190">
        <f t="shared" si="88"/>
        <v>250</v>
      </c>
      <c r="AF50" s="188">
        <f t="shared" si="13"/>
        <v>770</v>
      </c>
      <c r="AG50" s="188">
        <f t="shared" si="14"/>
        <v>510</v>
      </c>
      <c r="AH50" s="188">
        <f t="shared" si="15"/>
        <v>440</v>
      </c>
      <c r="AI50" s="188">
        <f t="shared" si="16"/>
        <v>350</v>
      </c>
      <c r="AJ50" s="189">
        <f>'ĐẤT PNN'!I50-'ĐẤT NN'!P50</f>
        <v>2140</v>
      </c>
    </row>
    <row r="51" spans="1:36" s="38" customFormat="1" ht="78.75" customHeight="1" x14ac:dyDescent="0.25">
      <c r="A51" s="171">
        <f t="shared" si="17"/>
        <v>46</v>
      </c>
      <c r="B51" s="171" t="str">
        <f>'ĐẤT PNN'!B51</f>
        <v>VT4</v>
      </c>
      <c r="C51" s="171" t="str">
        <f t="shared" si="78"/>
        <v>BH53DT</v>
      </c>
      <c r="D51" s="171" t="s">
        <v>301</v>
      </c>
      <c r="E51" s="171" t="s">
        <v>91</v>
      </c>
      <c r="F51" s="171" t="str">
        <f t="shared" si="0"/>
        <v>Phường Trảng DàiVị trí 4370</v>
      </c>
      <c r="G51" s="171" t="s">
        <v>302</v>
      </c>
      <c r="H51" s="171" t="str">
        <f t="shared" si="2"/>
        <v>Phường Trảng DàiTPBH1Vị trí 1450</v>
      </c>
      <c r="I51" s="172"/>
      <c r="J51" s="172"/>
      <c r="K51" s="225" t="str">
        <f>'ĐẤT PNN'!D51</f>
        <v>Các tuyến đường giao thông đấu nối trực tiếp ra Đường từ ngã ba đi Văn phòng KP4 phường Trảng Dài đến đường Thân Nhân Trung (ngã ba Thanh Hóa) có hiện trạng là đường nhựa, bê tông xi măng:
- Có bề rộng từ ≥3m đến &lt;5m, cách đường giao thông &gt;600m.
- Có bề rộng &lt;3m, cách đường giao thông &gt;200m.</v>
      </c>
      <c r="L51" s="225"/>
      <c r="M51" s="225"/>
      <c r="N51" s="181">
        <f t="shared" si="79"/>
        <v>370</v>
      </c>
      <c r="O51" s="181">
        <f t="shared" si="80"/>
        <v>250</v>
      </c>
      <c r="P51" s="181">
        <v>520</v>
      </c>
      <c r="Q51" s="181">
        <v>350</v>
      </c>
      <c r="R51" s="76">
        <f>VLOOKUP(C51,'[1]1. MA DO'!$E$5:$AJ$1933,32,0)</f>
        <v>1.21</v>
      </c>
      <c r="S51" s="190">
        <f t="shared" si="81"/>
        <v>450</v>
      </c>
      <c r="T51" s="190">
        <f t="shared" si="82"/>
        <v>410</v>
      </c>
      <c r="U51" s="190">
        <f t="shared" si="83"/>
        <v>390</v>
      </c>
      <c r="V51" s="190">
        <f t="shared" si="84"/>
        <v>370</v>
      </c>
      <c r="W51" s="188">
        <f t="shared" si="6"/>
        <v>1200</v>
      </c>
      <c r="X51" s="188">
        <f t="shared" si="7"/>
        <v>780</v>
      </c>
      <c r="Y51" s="188">
        <f t="shared" si="8"/>
        <v>660</v>
      </c>
      <c r="Z51" s="188">
        <f t="shared" si="9"/>
        <v>520</v>
      </c>
      <c r="AA51" s="132">
        <f>'ĐẤT PNN'!U51</f>
        <v>1</v>
      </c>
      <c r="AB51" s="190">
        <f t="shared" si="85"/>
        <v>290</v>
      </c>
      <c r="AC51" s="190">
        <f t="shared" si="86"/>
        <v>270</v>
      </c>
      <c r="AD51" s="190">
        <f t="shared" si="87"/>
        <v>260</v>
      </c>
      <c r="AE51" s="190">
        <f t="shared" si="88"/>
        <v>250</v>
      </c>
      <c r="AF51" s="188">
        <f t="shared" si="13"/>
        <v>770</v>
      </c>
      <c r="AG51" s="188">
        <f t="shared" si="14"/>
        <v>510</v>
      </c>
      <c r="AH51" s="188">
        <f t="shared" si="15"/>
        <v>440</v>
      </c>
      <c r="AI51" s="188">
        <f t="shared" si="16"/>
        <v>350</v>
      </c>
      <c r="AJ51" s="189">
        <f>'ĐẤT PNN'!I51-'ĐẤT NN'!P51</f>
        <v>1480</v>
      </c>
    </row>
    <row r="52" spans="1:36" s="38" customFormat="1" ht="94.5" customHeight="1" x14ac:dyDescent="0.25">
      <c r="A52" s="171">
        <f t="shared" si="17"/>
        <v>47</v>
      </c>
      <c r="B52" s="171" t="str">
        <f>'ĐẤT PNN'!B52</f>
        <v>VT2*0,8</v>
      </c>
      <c r="C52" s="171" t="str">
        <f t="shared" si="78"/>
        <v>BH53DT</v>
      </c>
      <c r="D52" s="171" t="s">
        <v>299</v>
      </c>
      <c r="E52" s="171" t="s">
        <v>91</v>
      </c>
      <c r="F52" s="171" t="str">
        <f t="shared" si="0"/>
        <v>Phường Trảng DàiVị trí 2410</v>
      </c>
      <c r="G52" s="171" t="s">
        <v>302</v>
      </c>
      <c r="H52" s="171" t="str">
        <f t="shared" si="2"/>
        <v>Phường Trảng DàiTPBH1Vị trí 1450</v>
      </c>
      <c r="I52" s="172"/>
      <c r="J52" s="172"/>
      <c r="K52" s="225" t="str">
        <f>'ĐẤT PNN'!D52</f>
        <v>Các tuyến đường giao thông không đấu nối trực tiếp và thông ra Đường từ ngã ba đi Văn phòng KP4 phường Trảng Dài đến đường Thân Nhân Trung (ngã ba Thanh Hóa) có hiện trạng là đường nhựa, bê tông xi măng:
- Có bề rộng ≥5m, cách đường giao thông ≤600m.
- Có bề rộng từ ≥3m đến &lt;5m, cách đường giao thông ≤400m.</v>
      </c>
      <c r="L52" s="225"/>
      <c r="M52" s="225"/>
      <c r="N52" s="181">
        <f t="shared" si="79"/>
        <v>410</v>
      </c>
      <c r="O52" s="181">
        <f t="shared" si="80"/>
        <v>270</v>
      </c>
      <c r="P52" s="181">
        <v>780</v>
      </c>
      <c r="Q52" s="181">
        <v>510</v>
      </c>
      <c r="R52" s="76">
        <f>VLOOKUP(C52,'[1]1. MA DO'!$E$5:$AJ$1933,32,0)</f>
        <v>1.21</v>
      </c>
      <c r="S52" s="190">
        <f t="shared" si="81"/>
        <v>450</v>
      </c>
      <c r="T52" s="190">
        <f t="shared" si="82"/>
        <v>410</v>
      </c>
      <c r="U52" s="190">
        <f t="shared" si="83"/>
        <v>390</v>
      </c>
      <c r="V52" s="190">
        <f t="shared" si="84"/>
        <v>370</v>
      </c>
      <c r="W52" s="188">
        <f t="shared" si="6"/>
        <v>1200</v>
      </c>
      <c r="X52" s="188">
        <f t="shared" si="7"/>
        <v>780</v>
      </c>
      <c r="Y52" s="188">
        <f t="shared" si="8"/>
        <v>660</v>
      </c>
      <c r="Z52" s="188">
        <f t="shared" si="9"/>
        <v>520</v>
      </c>
      <c r="AA52" s="132">
        <f>'ĐẤT PNN'!U52</f>
        <v>1</v>
      </c>
      <c r="AB52" s="190">
        <f t="shared" si="85"/>
        <v>290</v>
      </c>
      <c r="AC52" s="190">
        <f t="shared" si="86"/>
        <v>270</v>
      </c>
      <c r="AD52" s="190">
        <f t="shared" si="87"/>
        <v>260</v>
      </c>
      <c r="AE52" s="190">
        <f t="shared" si="88"/>
        <v>250</v>
      </c>
      <c r="AF52" s="188">
        <f t="shared" si="13"/>
        <v>770</v>
      </c>
      <c r="AG52" s="188">
        <f t="shared" si="14"/>
        <v>510</v>
      </c>
      <c r="AH52" s="188">
        <f t="shared" si="15"/>
        <v>440</v>
      </c>
      <c r="AI52" s="188">
        <f t="shared" si="16"/>
        <v>350</v>
      </c>
      <c r="AJ52" s="189">
        <f>'ĐẤT PNN'!I52-'ĐẤT NN'!P52</f>
        <v>4120</v>
      </c>
    </row>
    <row r="53" spans="1:36" s="38" customFormat="1" ht="94.5" customHeight="1" x14ac:dyDescent="0.25">
      <c r="A53" s="171">
        <f t="shared" si="17"/>
        <v>48</v>
      </c>
      <c r="B53" s="171" t="str">
        <f>'ĐẤT PNN'!B53</f>
        <v>VT3*0,8</v>
      </c>
      <c r="C53" s="171" t="str">
        <f t="shared" si="78"/>
        <v>BH53DT</v>
      </c>
      <c r="D53" s="171" t="s">
        <v>300</v>
      </c>
      <c r="E53" s="171" t="s">
        <v>91</v>
      </c>
      <c r="F53" s="171" t="str">
        <f t="shared" si="0"/>
        <v>Phường Trảng DàiVị trí 3390</v>
      </c>
      <c r="G53" s="171" t="s">
        <v>302</v>
      </c>
      <c r="H53" s="171" t="str">
        <f t="shared" si="2"/>
        <v>Phường Trảng DàiTPBH1Vị trí 1450</v>
      </c>
      <c r="I53" s="172"/>
      <c r="J53" s="172"/>
      <c r="K53" s="225" t="str">
        <f>'ĐẤT PNN'!D53</f>
        <v>Các tuyến đường giao thông không đấu nối trực tiếp và thông ra Đường từ ngã ba đi Văn phòng KP4 phường Trảng Dài đến đường Thân Nhân Trung (ngã ba Thanh Hóa) có hiện trạng là đường nhựa, bê tông xi măng:
- Có bề rộng ≥5m, cách đường giao thông &gt;600m.
- Có bề rộng từ ≥3m đến &lt;5m, cách đường giao thông từ &gt;400m đến ≤600m.
- Có bề rộng &lt;3m, cách đường giao thông ≤200m.</v>
      </c>
      <c r="L53" s="225"/>
      <c r="M53" s="225"/>
      <c r="N53" s="181">
        <f t="shared" si="79"/>
        <v>390</v>
      </c>
      <c r="O53" s="181">
        <f t="shared" si="80"/>
        <v>260</v>
      </c>
      <c r="P53" s="181">
        <v>660</v>
      </c>
      <c r="Q53" s="181">
        <v>440</v>
      </c>
      <c r="R53" s="76">
        <f>VLOOKUP(C53,'[1]1. MA DO'!$E$5:$AJ$1933,32,0)</f>
        <v>1.21</v>
      </c>
      <c r="S53" s="190">
        <f t="shared" si="81"/>
        <v>450</v>
      </c>
      <c r="T53" s="190">
        <f t="shared" si="82"/>
        <v>410</v>
      </c>
      <c r="U53" s="190">
        <f t="shared" si="83"/>
        <v>390</v>
      </c>
      <c r="V53" s="190">
        <f t="shared" si="84"/>
        <v>370</v>
      </c>
      <c r="W53" s="188">
        <f t="shared" si="6"/>
        <v>1200</v>
      </c>
      <c r="X53" s="188">
        <f t="shared" si="7"/>
        <v>780</v>
      </c>
      <c r="Y53" s="188">
        <f t="shared" si="8"/>
        <v>660</v>
      </c>
      <c r="Z53" s="188">
        <f t="shared" si="9"/>
        <v>520</v>
      </c>
      <c r="AA53" s="132">
        <f>'ĐẤT PNN'!U53</f>
        <v>1</v>
      </c>
      <c r="AB53" s="190">
        <f t="shared" si="85"/>
        <v>290</v>
      </c>
      <c r="AC53" s="190">
        <f t="shared" si="86"/>
        <v>270</v>
      </c>
      <c r="AD53" s="190">
        <f t="shared" si="87"/>
        <v>260</v>
      </c>
      <c r="AE53" s="190">
        <f t="shared" si="88"/>
        <v>250</v>
      </c>
      <c r="AF53" s="188">
        <f t="shared" si="13"/>
        <v>770</v>
      </c>
      <c r="AG53" s="188">
        <f t="shared" si="14"/>
        <v>510</v>
      </c>
      <c r="AH53" s="188">
        <f t="shared" si="15"/>
        <v>440</v>
      </c>
      <c r="AI53" s="188">
        <f t="shared" si="16"/>
        <v>350</v>
      </c>
      <c r="AJ53" s="189">
        <f>'ĐẤT PNN'!I53-'ĐẤT NN'!P53</f>
        <v>1840</v>
      </c>
    </row>
    <row r="54" spans="1:36" s="38" customFormat="1" ht="78.75" customHeight="1" x14ac:dyDescent="0.25">
      <c r="A54" s="171">
        <f t="shared" si="17"/>
        <v>49</v>
      </c>
      <c r="B54" s="171" t="str">
        <f>'ĐẤT PNN'!B54</f>
        <v>VT4*0,8</v>
      </c>
      <c r="C54" s="171" t="str">
        <f t="shared" si="78"/>
        <v>BH53DT</v>
      </c>
      <c r="D54" s="171" t="s">
        <v>301</v>
      </c>
      <c r="E54" s="171" t="s">
        <v>91</v>
      </c>
      <c r="F54" s="171" t="str">
        <f t="shared" si="0"/>
        <v>Phường Trảng DàiVị trí 4370</v>
      </c>
      <c r="G54" s="171" t="s">
        <v>302</v>
      </c>
      <c r="H54" s="171" t="str">
        <f t="shared" si="2"/>
        <v>Phường Trảng DàiTPBH1Vị trí 1450</v>
      </c>
      <c r="I54" s="172"/>
      <c r="J54" s="172"/>
      <c r="K54" s="225" t="str">
        <f>'ĐẤT PNN'!D54</f>
        <v>Các tuyến đường giao thông không đấu nối trực tiếp và thông ra Đường từ ngã ba đi Văn phòng KP4 phường Trảng Dài đến đường Thân Nhân Trung (ngã ba Thanh Hóa) có hiện trạng là đường nhựa, bê tông xi măng:
- Có bề rộng từ ≥3m đến &lt;5m, cách đường giao thông &gt;600m.
- Có bề rộng &lt;3m, cách đường giao thông &gt; 200m.</v>
      </c>
      <c r="L54" s="225"/>
      <c r="M54" s="225"/>
      <c r="N54" s="181">
        <f t="shared" si="79"/>
        <v>370</v>
      </c>
      <c r="O54" s="181">
        <f t="shared" si="80"/>
        <v>250</v>
      </c>
      <c r="P54" s="181">
        <v>520</v>
      </c>
      <c r="Q54" s="181">
        <v>350</v>
      </c>
      <c r="R54" s="76">
        <f>VLOOKUP(C54,'[1]1. MA DO'!$E$5:$AJ$1933,32,0)</f>
        <v>1.21</v>
      </c>
      <c r="S54" s="190">
        <f t="shared" si="81"/>
        <v>450</v>
      </c>
      <c r="T54" s="190">
        <f t="shared" si="82"/>
        <v>410</v>
      </c>
      <c r="U54" s="190">
        <f t="shared" si="83"/>
        <v>390</v>
      </c>
      <c r="V54" s="190">
        <f t="shared" si="84"/>
        <v>370</v>
      </c>
      <c r="W54" s="188">
        <f t="shared" si="6"/>
        <v>1200</v>
      </c>
      <c r="X54" s="188">
        <f t="shared" si="7"/>
        <v>780</v>
      </c>
      <c r="Y54" s="188">
        <f t="shared" si="8"/>
        <v>660</v>
      </c>
      <c r="Z54" s="188">
        <f t="shared" si="9"/>
        <v>520</v>
      </c>
      <c r="AA54" s="132">
        <f>'ĐẤT PNN'!U54</f>
        <v>1</v>
      </c>
      <c r="AB54" s="190">
        <f t="shared" si="85"/>
        <v>290</v>
      </c>
      <c r="AC54" s="190">
        <f t="shared" si="86"/>
        <v>270</v>
      </c>
      <c r="AD54" s="190">
        <f t="shared" si="87"/>
        <v>260</v>
      </c>
      <c r="AE54" s="190">
        <f t="shared" si="88"/>
        <v>250</v>
      </c>
      <c r="AF54" s="188">
        <f t="shared" si="13"/>
        <v>770</v>
      </c>
      <c r="AG54" s="188">
        <f t="shared" si="14"/>
        <v>510</v>
      </c>
      <c r="AH54" s="188">
        <f t="shared" si="15"/>
        <v>440</v>
      </c>
      <c r="AI54" s="188">
        <f t="shared" si="16"/>
        <v>350</v>
      </c>
      <c r="AJ54" s="189">
        <f>'ĐẤT PNN'!I54-'ĐẤT NN'!P54</f>
        <v>1380</v>
      </c>
    </row>
    <row r="55" spans="1:36" s="38" customFormat="1" ht="47.25" x14ac:dyDescent="0.25">
      <c r="A55" s="171">
        <f t="shared" si="17"/>
        <v>50</v>
      </c>
      <c r="B55" s="171" t="str">
        <f>'ĐẤT PNN'!B55</f>
        <v>BH165DT_D1</v>
      </c>
      <c r="C55" s="171" t="str">
        <f>$B$55</f>
        <v>BH165DT_D1</v>
      </c>
      <c r="D55" s="171" t="s">
        <v>298</v>
      </c>
      <c r="E55" s="171" t="s">
        <v>91</v>
      </c>
      <c r="F55" s="171" t="str">
        <f t="shared" si="0"/>
        <v>Phường Trảng DàiVị trí 1450</v>
      </c>
      <c r="G55" s="171" t="s">
        <v>302</v>
      </c>
      <c r="H55" s="171" t="str">
        <f t="shared" si="2"/>
        <v>Phường Trảng DàiTPBH1Vị trí 1450</v>
      </c>
      <c r="I55" s="172" t="s">
        <v>284</v>
      </c>
      <c r="J55" s="172" t="s">
        <v>285</v>
      </c>
      <c r="K55" s="178" t="str">
        <f>'ĐẤT PNN'!D55</f>
        <v>Đường tỉnh 768B</v>
      </c>
      <c r="L55" s="178" t="str">
        <f>'ĐẤT PNN'!E55</f>
        <v>Đường Đồng Khởi</v>
      </c>
      <c r="M55" s="178" t="str">
        <f>'ĐẤT PNN'!F55</f>
        <v>Đường Nguyễn Khuyến</v>
      </c>
      <c r="N55" s="179">
        <f>S55</f>
        <v>450</v>
      </c>
      <c r="O55" s="180">
        <f>AB55</f>
        <v>290</v>
      </c>
      <c r="P55" s="181">
        <v>1200</v>
      </c>
      <c r="Q55" s="181">
        <v>770</v>
      </c>
      <c r="R55" s="76">
        <f>VLOOKUP(C55,'[1]1. MA DO'!$E$5:$AJ$1933,32,0)</f>
        <v>1.21</v>
      </c>
      <c r="S55" s="50">
        <v>450</v>
      </c>
      <c r="T55" s="50">
        <v>410</v>
      </c>
      <c r="U55" s="50">
        <v>390</v>
      </c>
      <c r="V55" s="50">
        <v>370</v>
      </c>
      <c r="W55" s="188">
        <f t="shared" si="6"/>
        <v>1200</v>
      </c>
      <c r="X55" s="188">
        <f t="shared" si="7"/>
        <v>780</v>
      </c>
      <c r="Y55" s="188">
        <f t="shared" si="8"/>
        <v>660</v>
      </c>
      <c r="Z55" s="188">
        <f t="shared" si="9"/>
        <v>520</v>
      </c>
      <c r="AA55" s="60">
        <f>'ĐẤT PNN'!U55</f>
        <v>1</v>
      </c>
      <c r="AB55" s="135">
        <v>290</v>
      </c>
      <c r="AC55" s="135">
        <v>270</v>
      </c>
      <c r="AD55" s="135">
        <v>260</v>
      </c>
      <c r="AE55" s="135">
        <v>250</v>
      </c>
      <c r="AF55" s="188">
        <f t="shared" si="13"/>
        <v>770</v>
      </c>
      <c r="AG55" s="188">
        <f t="shared" si="14"/>
        <v>510</v>
      </c>
      <c r="AH55" s="188">
        <f t="shared" si="15"/>
        <v>440</v>
      </c>
      <c r="AI55" s="188">
        <f t="shared" si="16"/>
        <v>350</v>
      </c>
      <c r="AJ55" s="189">
        <f>'ĐẤT PNN'!I55-'ĐẤT NN'!P55</f>
        <v>10300</v>
      </c>
    </row>
    <row r="56" spans="1:36" s="38" customFormat="1" ht="94.5" customHeight="1" x14ac:dyDescent="0.25">
      <c r="A56" s="171">
        <f t="shared" si="17"/>
        <v>51</v>
      </c>
      <c r="B56" s="171" t="str">
        <f>'ĐẤT PNN'!B56</f>
        <v>VT2</v>
      </c>
      <c r="C56" s="171" t="str">
        <f t="shared" ref="C56:C61" si="89">$B$55</f>
        <v>BH165DT_D1</v>
      </c>
      <c r="D56" s="171" t="s">
        <v>299</v>
      </c>
      <c r="E56" s="171" t="s">
        <v>91</v>
      </c>
      <c r="F56" s="171" t="str">
        <f t="shared" si="0"/>
        <v>Phường Trảng DàiVị trí 2410</v>
      </c>
      <c r="G56" s="171" t="s">
        <v>302</v>
      </c>
      <c r="H56" s="171" t="str">
        <f t="shared" si="2"/>
        <v>Phường Trảng DàiTPBH1Vị trí 1450</v>
      </c>
      <c r="I56" s="172"/>
      <c r="J56" s="172"/>
      <c r="K56" s="225" t="str">
        <f>'ĐẤT PNN'!D56</f>
        <v>Các tuyến đường giao thông đấu nối trực tiếp ra Đường tỉnh 768B đoạn từ Đường Đồng Khởi đến Đường Nguyễn Khuyến có hiện trạng là đường nhựa, bê tông xi măng:
- Có bề rộng ≥5m, cách đường giao thông ≤600m.
- Có bề rộng từ ≥3m đến &lt;5m, cách đường giao thông ≤400m.</v>
      </c>
      <c r="L56" s="225"/>
      <c r="M56" s="225"/>
      <c r="N56" s="181">
        <f t="shared" ref="N56:N61" si="90">IF(B56="VT2",T56,IF(B56="VT3",U56,IF(B56="VT2*0,8",T56,IF(B56="VT3*0,8",U56,V56))))</f>
        <v>410</v>
      </c>
      <c r="O56" s="181">
        <f t="shared" ref="O56:O61" si="91">IF(B56="VT2",AC56,IF(B56="VT3",AD56,IF(B56="VT2*0,8",AC56,IF(B56="VT3*0,8",AD56,AE56))))</f>
        <v>270</v>
      </c>
      <c r="P56" s="181">
        <v>780</v>
      </c>
      <c r="Q56" s="181">
        <v>510</v>
      </c>
      <c r="R56" s="76">
        <f>VLOOKUP(C56,'[1]1. MA DO'!$E$5:$AJ$1933,32,0)</f>
        <v>1.21</v>
      </c>
      <c r="S56" s="190">
        <f t="shared" ref="S56:S61" si="92">S55</f>
        <v>450</v>
      </c>
      <c r="T56" s="190">
        <f t="shared" ref="T56:T61" si="93">T55</f>
        <v>410</v>
      </c>
      <c r="U56" s="190">
        <f t="shared" ref="U56:U61" si="94">U55</f>
        <v>390</v>
      </c>
      <c r="V56" s="190">
        <f t="shared" ref="V56:V61" si="95">V55</f>
        <v>370</v>
      </c>
      <c r="W56" s="188">
        <f t="shared" si="6"/>
        <v>1200</v>
      </c>
      <c r="X56" s="188">
        <f t="shared" si="7"/>
        <v>780</v>
      </c>
      <c r="Y56" s="188">
        <f t="shared" si="8"/>
        <v>660</v>
      </c>
      <c r="Z56" s="188">
        <f t="shared" si="9"/>
        <v>520</v>
      </c>
      <c r="AA56" s="132">
        <f>'ĐẤT PNN'!U56</f>
        <v>1</v>
      </c>
      <c r="AB56" s="190">
        <f t="shared" ref="AB56:AB61" si="96">AB55</f>
        <v>290</v>
      </c>
      <c r="AC56" s="190">
        <f t="shared" ref="AC56:AC61" si="97">AC55</f>
        <v>270</v>
      </c>
      <c r="AD56" s="190">
        <f t="shared" ref="AD56:AD61" si="98">AD55</f>
        <v>260</v>
      </c>
      <c r="AE56" s="190">
        <f t="shared" ref="AE56:AE61" si="99">AE55</f>
        <v>250</v>
      </c>
      <c r="AF56" s="188">
        <f t="shared" si="13"/>
        <v>770</v>
      </c>
      <c r="AG56" s="188">
        <f t="shared" si="14"/>
        <v>510</v>
      </c>
      <c r="AH56" s="188">
        <f t="shared" si="15"/>
        <v>440</v>
      </c>
      <c r="AI56" s="188">
        <f t="shared" si="16"/>
        <v>350</v>
      </c>
      <c r="AJ56" s="189">
        <f>'ĐẤT PNN'!I56-'ĐẤT NN'!P56</f>
        <v>4620</v>
      </c>
    </row>
    <row r="57" spans="1:36" s="38" customFormat="1" ht="110.25" customHeight="1" x14ac:dyDescent="0.25">
      <c r="A57" s="171">
        <f t="shared" si="17"/>
        <v>52</v>
      </c>
      <c r="B57" s="171" t="str">
        <f>'ĐẤT PNN'!B57</f>
        <v>VT3</v>
      </c>
      <c r="C57" s="171" t="str">
        <f t="shared" si="89"/>
        <v>BH165DT_D1</v>
      </c>
      <c r="D57" s="171" t="s">
        <v>300</v>
      </c>
      <c r="E57" s="171" t="s">
        <v>91</v>
      </c>
      <c r="F57" s="171" t="str">
        <f t="shared" si="0"/>
        <v>Phường Trảng DàiVị trí 3390</v>
      </c>
      <c r="G57" s="171" t="s">
        <v>302</v>
      </c>
      <c r="H57" s="171" t="str">
        <f t="shared" si="2"/>
        <v>Phường Trảng DàiTPBH1Vị trí 1450</v>
      </c>
      <c r="I57" s="172"/>
      <c r="J57" s="172"/>
      <c r="K57" s="225" t="str">
        <f>'ĐẤT PNN'!D57</f>
        <v>Các tuyến đường giao thông đấu nối trực tiếp ra Đường tỉnh 768B đoạn từ Đường Đồng Khởi đến Đường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L57" s="225"/>
      <c r="M57" s="225"/>
      <c r="N57" s="181">
        <f t="shared" si="90"/>
        <v>390</v>
      </c>
      <c r="O57" s="181">
        <f t="shared" si="91"/>
        <v>260</v>
      </c>
      <c r="P57" s="181">
        <v>660</v>
      </c>
      <c r="Q57" s="181">
        <v>440</v>
      </c>
      <c r="R57" s="76">
        <f>VLOOKUP(C57,'[1]1. MA DO'!$E$5:$AJ$1933,32,0)</f>
        <v>1.21</v>
      </c>
      <c r="S57" s="190">
        <f t="shared" si="92"/>
        <v>450</v>
      </c>
      <c r="T57" s="190">
        <f t="shared" si="93"/>
        <v>410</v>
      </c>
      <c r="U57" s="190">
        <f t="shared" si="94"/>
        <v>390</v>
      </c>
      <c r="V57" s="190">
        <f t="shared" si="95"/>
        <v>370</v>
      </c>
      <c r="W57" s="188">
        <f t="shared" si="6"/>
        <v>1200</v>
      </c>
      <c r="X57" s="188">
        <f t="shared" si="7"/>
        <v>780</v>
      </c>
      <c r="Y57" s="188">
        <f t="shared" si="8"/>
        <v>660</v>
      </c>
      <c r="Z57" s="188">
        <f t="shared" si="9"/>
        <v>520</v>
      </c>
      <c r="AA57" s="132">
        <f>'ĐẤT PNN'!U57</f>
        <v>1</v>
      </c>
      <c r="AB57" s="190">
        <f t="shared" si="96"/>
        <v>290</v>
      </c>
      <c r="AC57" s="190">
        <f t="shared" si="97"/>
        <v>270</v>
      </c>
      <c r="AD57" s="190">
        <f t="shared" si="98"/>
        <v>260</v>
      </c>
      <c r="AE57" s="190">
        <f t="shared" si="99"/>
        <v>250</v>
      </c>
      <c r="AF57" s="188">
        <f t="shared" si="13"/>
        <v>770</v>
      </c>
      <c r="AG57" s="188">
        <f t="shared" si="14"/>
        <v>510</v>
      </c>
      <c r="AH57" s="188">
        <f t="shared" si="15"/>
        <v>440</v>
      </c>
      <c r="AI57" s="188">
        <f t="shared" si="16"/>
        <v>350</v>
      </c>
      <c r="AJ57" s="189">
        <f>'ĐẤT PNN'!I57-'ĐẤT NN'!P57</f>
        <v>2440</v>
      </c>
    </row>
    <row r="58" spans="1:36" s="38" customFormat="1" ht="63" customHeight="1" x14ac:dyDescent="0.25">
      <c r="A58" s="171">
        <f t="shared" si="17"/>
        <v>53</v>
      </c>
      <c r="B58" s="171" t="str">
        <f>'ĐẤT PNN'!B58</f>
        <v>VT4</v>
      </c>
      <c r="C58" s="171" t="str">
        <f t="shared" si="89"/>
        <v>BH165DT_D1</v>
      </c>
      <c r="D58" s="171" t="s">
        <v>301</v>
      </c>
      <c r="E58" s="171" t="s">
        <v>91</v>
      </c>
      <c r="F58" s="171" t="str">
        <f t="shared" si="0"/>
        <v>Phường Trảng DàiVị trí 4370</v>
      </c>
      <c r="G58" s="171" t="s">
        <v>302</v>
      </c>
      <c r="H58" s="171" t="str">
        <f t="shared" si="2"/>
        <v>Phường Trảng DàiTPBH1Vị trí 1450</v>
      </c>
      <c r="I58" s="172"/>
      <c r="J58" s="172"/>
      <c r="K58" s="225" t="str">
        <f>'ĐẤT PNN'!D58</f>
        <v>Các tuyến đường giao thông đấu nối trực tiếp ra Đường tỉnh 768B đoạn từ Đường Đồng Khởi đến Đường Nguyễn Khuyến có hiện trạng là đường nhựa, bê tông xi măng:
- Có bề rộng từ ≥3m đến &lt;5m, cách đường giao thông &gt;600m.
- Có bề rộng &lt;3m, cách đường giao thông &gt;200m.</v>
      </c>
      <c r="L58" s="225"/>
      <c r="M58" s="225"/>
      <c r="N58" s="181">
        <f t="shared" si="90"/>
        <v>370</v>
      </c>
      <c r="O58" s="181">
        <f t="shared" si="91"/>
        <v>250</v>
      </c>
      <c r="P58" s="181">
        <v>520</v>
      </c>
      <c r="Q58" s="181">
        <v>350</v>
      </c>
      <c r="R58" s="76">
        <f>VLOOKUP(C58,'[1]1. MA DO'!$E$5:$AJ$1933,32,0)</f>
        <v>1.21</v>
      </c>
      <c r="S58" s="190">
        <f t="shared" si="92"/>
        <v>450</v>
      </c>
      <c r="T58" s="190">
        <f t="shared" si="93"/>
        <v>410</v>
      </c>
      <c r="U58" s="190">
        <f t="shared" si="94"/>
        <v>390</v>
      </c>
      <c r="V58" s="190">
        <f t="shared" si="95"/>
        <v>370</v>
      </c>
      <c r="W58" s="188">
        <f t="shared" si="6"/>
        <v>1200</v>
      </c>
      <c r="X58" s="188">
        <f t="shared" si="7"/>
        <v>780</v>
      </c>
      <c r="Y58" s="188">
        <f t="shared" si="8"/>
        <v>660</v>
      </c>
      <c r="Z58" s="188">
        <f t="shared" si="9"/>
        <v>520</v>
      </c>
      <c r="AA58" s="132">
        <f>'ĐẤT PNN'!U58</f>
        <v>1</v>
      </c>
      <c r="AB58" s="190">
        <f t="shared" si="96"/>
        <v>290</v>
      </c>
      <c r="AC58" s="190">
        <f t="shared" si="97"/>
        <v>270</v>
      </c>
      <c r="AD58" s="190">
        <f t="shared" si="98"/>
        <v>260</v>
      </c>
      <c r="AE58" s="190">
        <f t="shared" si="99"/>
        <v>250</v>
      </c>
      <c r="AF58" s="188">
        <f t="shared" si="13"/>
        <v>770</v>
      </c>
      <c r="AG58" s="188">
        <f t="shared" si="14"/>
        <v>510</v>
      </c>
      <c r="AH58" s="188">
        <f t="shared" si="15"/>
        <v>440</v>
      </c>
      <c r="AI58" s="188">
        <f t="shared" si="16"/>
        <v>350</v>
      </c>
      <c r="AJ58" s="189">
        <f>'ĐẤT PNN'!I58-'ĐẤT NN'!P58</f>
        <v>1180</v>
      </c>
    </row>
    <row r="59" spans="1:36" s="38" customFormat="1" ht="94.5" customHeight="1" x14ac:dyDescent="0.25">
      <c r="A59" s="171">
        <f t="shared" si="17"/>
        <v>54</v>
      </c>
      <c r="B59" s="171" t="str">
        <f>'ĐẤT PNN'!B59</f>
        <v>VT2*0,8</v>
      </c>
      <c r="C59" s="171" t="str">
        <f t="shared" si="89"/>
        <v>BH165DT_D1</v>
      </c>
      <c r="D59" s="171" t="s">
        <v>299</v>
      </c>
      <c r="E59" s="171" t="s">
        <v>91</v>
      </c>
      <c r="F59" s="171" t="str">
        <f t="shared" si="0"/>
        <v>Phường Trảng DàiVị trí 2410</v>
      </c>
      <c r="G59" s="171" t="s">
        <v>302</v>
      </c>
      <c r="H59" s="171" t="str">
        <f t="shared" si="2"/>
        <v>Phường Trảng DàiTPBH1Vị trí 1450</v>
      </c>
      <c r="I59" s="172"/>
      <c r="J59" s="172"/>
      <c r="K59" s="225" t="str">
        <f>'ĐẤT PNN'!D59</f>
        <v>Các tuyến đường giao thông không đấu nối trực tiếp và thông ra Đường tỉnh 768B đoạn từ Đường Đồng Khởi đến Đường Nguyễn Khuyến có hiện trạng là đường nhựa, bê tông xi măng:
- Có bề rộng ≥5m, cách đường giao thông ≤600m.
- Có bề rộng từ ≥3m đến &lt;5m, cách đường giao thông ≤400m.</v>
      </c>
      <c r="L59" s="225"/>
      <c r="M59" s="225"/>
      <c r="N59" s="181">
        <f t="shared" si="90"/>
        <v>410</v>
      </c>
      <c r="O59" s="181">
        <f t="shared" si="91"/>
        <v>270</v>
      </c>
      <c r="P59" s="181">
        <v>780</v>
      </c>
      <c r="Q59" s="181">
        <v>510</v>
      </c>
      <c r="R59" s="76">
        <f>VLOOKUP(C59,'[1]1. MA DO'!$E$5:$AJ$1933,32,0)</f>
        <v>1.21</v>
      </c>
      <c r="S59" s="190">
        <f t="shared" si="92"/>
        <v>450</v>
      </c>
      <c r="T59" s="190">
        <f t="shared" si="93"/>
        <v>410</v>
      </c>
      <c r="U59" s="190">
        <f t="shared" si="94"/>
        <v>390</v>
      </c>
      <c r="V59" s="190">
        <f t="shared" si="95"/>
        <v>370</v>
      </c>
      <c r="W59" s="188">
        <f t="shared" si="6"/>
        <v>1200</v>
      </c>
      <c r="X59" s="188">
        <f t="shared" si="7"/>
        <v>780</v>
      </c>
      <c r="Y59" s="188">
        <f t="shared" si="8"/>
        <v>660</v>
      </c>
      <c r="Z59" s="188">
        <f t="shared" si="9"/>
        <v>520</v>
      </c>
      <c r="AA59" s="132">
        <f>'ĐẤT PNN'!U59</f>
        <v>1</v>
      </c>
      <c r="AB59" s="190">
        <f t="shared" si="96"/>
        <v>290</v>
      </c>
      <c r="AC59" s="190">
        <f t="shared" si="97"/>
        <v>270</v>
      </c>
      <c r="AD59" s="190">
        <f t="shared" si="98"/>
        <v>260</v>
      </c>
      <c r="AE59" s="190">
        <f t="shared" si="99"/>
        <v>250</v>
      </c>
      <c r="AF59" s="188">
        <f t="shared" si="13"/>
        <v>770</v>
      </c>
      <c r="AG59" s="188">
        <f t="shared" si="14"/>
        <v>510</v>
      </c>
      <c r="AH59" s="188">
        <f t="shared" si="15"/>
        <v>440</v>
      </c>
      <c r="AI59" s="188">
        <f t="shared" si="16"/>
        <v>350</v>
      </c>
      <c r="AJ59" s="189">
        <f>'ĐẤT PNN'!I59-'ĐẤT NN'!P59</f>
        <v>4120</v>
      </c>
    </row>
    <row r="60" spans="1:36" s="38" customFormat="1" ht="94.5" customHeight="1" x14ac:dyDescent="0.25">
      <c r="A60" s="171">
        <f t="shared" si="17"/>
        <v>55</v>
      </c>
      <c r="B60" s="171" t="str">
        <f>'ĐẤT PNN'!B60</f>
        <v>VT3*0,8</v>
      </c>
      <c r="C60" s="171" t="str">
        <f t="shared" si="89"/>
        <v>BH165DT_D1</v>
      </c>
      <c r="D60" s="171" t="s">
        <v>300</v>
      </c>
      <c r="E60" s="171" t="s">
        <v>91</v>
      </c>
      <c r="F60" s="171" t="str">
        <f t="shared" si="0"/>
        <v>Phường Trảng DàiVị trí 3390</v>
      </c>
      <c r="G60" s="171" t="s">
        <v>302</v>
      </c>
      <c r="H60" s="171" t="str">
        <f t="shared" si="2"/>
        <v>Phường Trảng DàiTPBH1Vị trí 1450</v>
      </c>
      <c r="I60" s="172"/>
      <c r="J60" s="172"/>
      <c r="K60" s="225" t="str">
        <f>'ĐẤT PNN'!D60</f>
        <v>Các tuyến đường giao thông không đấu nối trực tiếp và thông ra Đường tỉnh 768B đoạn từ Đường Đồng Khởi đến Đường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L60" s="225"/>
      <c r="M60" s="225"/>
      <c r="N60" s="181">
        <f t="shared" si="90"/>
        <v>390</v>
      </c>
      <c r="O60" s="181">
        <f t="shared" si="91"/>
        <v>260</v>
      </c>
      <c r="P60" s="181">
        <v>660</v>
      </c>
      <c r="Q60" s="181">
        <v>440</v>
      </c>
      <c r="R60" s="76">
        <f>VLOOKUP(C60,'[1]1. MA DO'!$E$5:$AJ$1933,32,0)</f>
        <v>1.21</v>
      </c>
      <c r="S60" s="190">
        <f t="shared" si="92"/>
        <v>450</v>
      </c>
      <c r="T60" s="190">
        <f t="shared" si="93"/>
        <v>410</v>
      </c>
      <c r="U60" s="190">
        <f t="shared" si="94"/>
        <v>390</v>
      </c>
      <c r="V60" s="190">
        <f t="shared" si="95"/>
        <v>370</v>
      </c>
      <c r="W60" s="188">
        <f t="shared" si="6"/>
        <v>1200</v>
      </c>
      <c r="X60" s="188">
        <f t="shared" si="7"/>
        <v>780</v>
      </c>
      <c r="Y60" s="188">
        <f t="shared" si="8"/>
        <v>660</v>
      </c>
      <c r="Z60" s="188">
        <f t="shared" si="9"/>
        <v>520</v>
      </c>
      <c r="AA60" s="132">
        <f>'ĐẤT PNN'!U60</f>
        <v>1</v>
      </c>
      <c r="AB60" s="190">
        <f t="shared" si="96"/>
        <v>290</v>
      </c>
      <c r="AC60" s="190">
        <f t="shared" si="97"/>
        <v>270</v>
      </c>
      <c r="AD60" s="190">
        <f t="shared" si="98"/>
        <v>260</v>
      </c>
      <c r="AE60" s="190">
        <f t="shared" si="99"/>
        <v>250</v>
      </c>
      <c r="AF60" s="188">
        <f t="shared" si="13"/>
        <v>770</v>
      </c>
      <c r="AG60" s="188">
        <f t="shared" si="14"/>
        <v>510</v>
      </c>
      <c r="AH60" s="188">
        <f t="shared" si="15"/>
        <v>440</v>
      </c>
      <c r="AI60" s="188">
        <f t="shared" si="16"/>
        <v>350</v>
      </c>
      <c r="AJ60" s="189">
        <f>'ĐẤT PNN'!I60-'ĐẤT NN'!P60</f>
        <v>2140</v>
      </c>
    </row>
    <row r="61" spans="1:36" s="38" customFormat="1" ht="63" customHeight="1" x14ac:dyDescent="0.25">
      <c r="A61" s="171">
        <f t="shared" si="17"/>
        <v>56</v>
      </c>
      <c r="B61" s="171" t="str">
        <f>'ĐẤT PNN'!B61</f>
        <v>VT4*0,8</v>
      </c>
      <c r="C61" s="171" t="str">
        <f t="shared" si="89"/>
        <v>BH165DT_D1</v>
      </c>
      <c r="D61" s="171" t="s">
        <v>301</v>
      </c>
      <c r="E61" s="171" t="s">
        <v>91</v>
      </c>
      <c r="F61" s="171" t="str">
        <f t="shared" si="0"/>
        <v>Phường Trảng DàiVị trí 4370</v>
      </c>
      <c r="G61" s="171" t="s">
        <v>302</v>
      </c>
      <c r="H61" s="171" t="str">
        <f t="shared" si="2"/>
        <v>Phường Trảng DàiTPBH1Vị trí 1450</v>
      </c>
      <c r="I61" s="172"/>
      <c r="J61" s="172"/>
      <c r="K61" s="225" t="str">
        <f>'ĐẤT PNN'!D61</f>
        <v>Các tuyến đường giao thông không đấu nối trực tiếp và thông ra Đường tỉnh 768B đoạn từ Đường Đồng Khởi đến Đường Nguyễn Khuyến có hiện trạng là đường nhựa, bê tông xi măng:
- Có bề rộng từ ≥3m đến &lt;5m, cách đường giao thông &gt;600m.
- Có bề rộng &lt;3m, cách đường giao thông &gt; 200m.</v>
      </c>
      <c r="L61" s="225"/>
      <c r="M61" s="225"/>
      <c r="N61" s="181">
        <f t="shared" si="90"/>
        <v>370</v>
      </c>
      <c r="O61" s="181">
        <f t="shared" si="91"/>
        <v>250</v>
      </c>
      <c r="P61" s="181">
        <v>520</v>
      </c>
      <c r="Q61" s="181">
        <v>350</v>
      </c>
      <c r="R61" s="76">
        <f>VLOOKUP(C61,'[1]1. MA DO'!$E$5:$AJ$1933,32,0)</f>
        <v>1.21</v>
      </c>
      <c r="S61" s="190">
        <f t="shared" si="92"/>
        <v>450</v>
      </c>
      <c r="T61" s="190">
        <f t="shared" si="93"/>
        <v>410</v>
      </c>
      <c r="U61" s="190">
        <f t="shared" si="94"/>
        <v>390</v>
      </c>
      <c r="V61" s="190">
        <f t="shared" si="95"/>
        <v>370</v>
      </c>
      <c r="W61" s="188">
        <f t="shared" si="6"/>
        <v>1200</v>
      </c>
      <c r="X61" s="188">
        <f t="shared" si="7"/>
        <v>780</v>
      </c>
      <c r="Y61" s="188">
        <f t="shared" si="8"/>
        <v>660</v>
      </c>
      <c r="Z61" s="188">
        <f t="shared" si="9"/>
        <v>520</v>
      </c>
      <c r="AA61" s="132">
        <f>'ĐẤT PNN'!U61</f>
        <v>1</v>
      </c>
      <c r="AB61" s="190">
        <f t="shared" si="96"/>
        <v>290</v>
      </c>
      <c r="AC61" s="190">
        <f t="shared" si="97"/>
        <v>270</v>
      </c>
      <c r="AD61" s="190">
        <f t="shared" si="98"/>
        <v>260</v>
      </c>
      <c r="AE61" s="190">
        <f t="shared" si="99"/>
        <v>250</v>
      </c>
      <c r="AF61" s="188">
        <f t="shared" si="13"/>
        <v>770</v>
      </c>
      <c r="AG61" s="188">
        <f t="shared" si="14"/>
        <v>510</v>
      </c>
      <c r="AH61" s="188">
        <f t="shared" si="15"/>
        <v>440</v>
      </c>
      <c r="AI61" s="188">
        <f t="shared" si="16"/>
        <v>350</v>
      </c>
      <c r="AJ61" s="189">
        <f>'ĐẤT PNN'!I61-'ĐẤT NN'!P61</f>
        <v>1080</v>
      </c>
    </row>
    <row r="62" spans="1:36" s="38" customFormat="1" ht="47.25" x14ac:dyDescent="0.25">
      <c r="A62" s="171">
        <f t="shared" si="17"/>
        <v>57</v>
      </c>
      <c r="B62" s="171" t="str">
        <f>'ĐẤT PNN'!B62</f>
        <v>BH165DT_D2</v>
      </c>
      <c r="C62" s="171" t="str">
        <f>$B$62</f>
        <v>BH165DT_D2</v>
      </c>
      <c r="D62" s="171" t="s">
        <v>298</v>
      </c>
      <c r="E62" s="171" t="s">
        <v>91</v>
      </c>
      <c r="F62" s="171" t="str">
        <f t="shared" si="0"/>
        <v>Phường Trảng DàiVị trí 1450</v>
      </c>
      <c r="G62" s="171" t="s">
        <v>302</v>
      </c>
      <c r="H62" s="171" t="str">
        <f t="shared" si="2"/>
        <v>Phường Trảng DàiTPBH1Vị trí 1450</v>
      </c>
      <c r="I62" s="172" t="s">
        <v>284</v>
      </c>
      <c r="J62" s="172" t="s">
        <v>285</v>
      </c>
      <c r="K62" s="178" t="str">
        <f>'ĐẤT PNN'!D62</f>
        <v>Đường tỉnh 768B</v>
      </c>
      <c r="L62" s="178" t="str">
        <f>'ĐẤT PNN'!E62</f>
        <v>Đường Nguyễn Khuyến</v>
      </c>
      <c r="M62" s="178" t="str">
        <f>'ĐẤT PNN'!F62</f>
        <v>Đường Thân Nhân Trung</v>
      </c>
      <c r="N62" s="179">
        <f>S62</f>
        <v>450</v>
      </c>
      <c r="O62" s="180">
        <f>AB62</f>
        <v>290</v>
      </c>
      <c r="P62" s="181">
        <v>1200</v>
      </c>
      <c r="Q62" s="181">
        <v>770</v>
      </c>
      <c r="R62" s="76">
        <f>VLOOKUP(C62,'[1]1. MA DO'!$E$5:$AJ$1933,32,0)</f>
        <v>1.21</v>
      </c>
      <c r="S62" s="50">
        <v>450</v>
      </c>
      <c r="T62" s="50">
        <v>410</v>
      </c>
      <c r="U62" s="50">
        <v>390</v>
      </c>
      <c r="V62" s="50">
        <v>370</v>
      </c>
      <c r="W62" s="188">
        <f t="shared" si="6"/>
        <v>1200</v>
      </c>
      <c r="X62" s="188">
        <f t="shared" si="7"/>
        <v>780</v>
      </c>
      <c r="Y62" s="188">
        <f t="shared" si="8"/>
        <v>660</v>
      </c>
      <c r="Z62" s="188">
        <f t="shared" si="9"/>
        <v>520</v>
      </c>
      <c r="AA62" s="60">
        <f>'ĐẤT PNN'!U62</f>
        <v>1</v>
      </c>
      <c r="AB62" s="135">
        <v>290</v>
      </c>
      <c r="AC62" s="135">
        <v>270</v>
      </c>
      <c r="AD62" s="135">
        <v>260</v>
      </c>
      <c r="AE62" s="135">
        <v>250</v>
      </c>
      <c r="AF62" s="188">
        <f t="shared" si="13"/>
        <v>770</v>
      </c>
      <c r="AG62" s="188">
        <f t="shared" si="14"/>
        <v>510</v>
      </c>
      <c r="AH62" s="188">
        <f t="shared" si="15"/>
        <v>440</v>
      </c>
      <c r="AI62" s="188">
        <f t="shared" si="16"/>
        <v>350</v>
      </c>
      <c r="AJ62" s="189">
        <f>'ĐẤT PNN'!I62-'ĐẤT NN'!P62</f>
        <v>6900</v>
      </c>
    </row>
    <row r="63" spans="1:36" s="38" customFormat="1" ht="94.5" customHeight="1" x14ac:dyDescent="0.25">
      <c r="A63" s="171">
        <f t="shared" si="17"/>
        <v>58</v>
      </c>
      <c r="B63" s="171" t="str">
        <f>'ĐẤT PNN'!B63</f>
        <v>VT2</v>
      </c>
      <c r="C63" s="171" t="str">
        <f t="shared" ref="C63:C68" si="100">$B$62</f>
        <v>BH165DT_D2</v>
      </c>
      <c r="D63" s="171" t="s">
        <v>299</v>
      </c>
      <c r="E63" s="171" t="s">
        <v>91</v>
      </c>
      <c r="F63" s="171" t="str">
        <f t="shared" si="0"/>
        <v>Phường Trảng DàiVị trí 2410</v>
      </c>
      <c r="G63" s="171" t="s">
        <v>302</v>
      </c>
      <c r="H63" s="171" t="str">
        <f t="shared" si="2"/>
        <v>Phường Trảng DàiTPBH1Vị trí 1450</v>
      </c>
      <c r="I63" s="172"/>
      <c r="J63" s="172"/>
      <c r="K63" s="225" t="str">
        <f>'ĐẤT PNN'!D63</f>
        <v>Các tuyến đường giao thông đấu nối trực tiếp ra Đường tỉnh 768B đoạn từ Đường Nguyễn Khuyến đến Đường Thân Nhân Trung có hiện trạng là đường nhựa, bê tông xi măng:
- Có bề rộng ≥5m, cách đường giao thông ≤600m.
- Có bề rộng từ ≥3m đến &lt;5m, cách đường giao thông ≤400m.</v>
      </c>
      <c r="L63" s="225"/>
      <c r="M63" s="225"/>
      <c r="N63" s="181">
        <f t="shared" ref="N63:N68" si="101">IF(B63="VT2",T63,IF(B63="VT3",U63,IF(B63="VT2*0,8",T63,IF(B63="VT3*0,8",U63,V63))))</f>
        <v>410</v>
      </c>
      <c r="O63" s="181">
        <f t="shared" ref="O63:O68" si="102">IF(B63="VT2",AC63,IF(B63="VT3",AD63,IF(B63="VT2*0,8",AC63,IF(B63="VT3*0,8",AD63,AE63))))</f>
        <v>270</v>
      </c>
      <c r="P63" s="181">
        <v>780</v>
      </c>
      <c r="Q63" s="181">
        <v>510</v>
      </c>
      <c r="R63" s="76">
        <f>VLOOKUP(C63,'[1]1. MA DO'!$E$5:$AJ$1933,32,0)</f>
        <v>1.21</v>
      </c>
      <c r="S63" s="190">
        <f t="shared" ref="S63:S68" si="103">S62</f>
        <v>450</v>
      </c>
      <c r="T63" s="190">
        <f t="shared" ref="T63:T68" si="104">T62</f>
        <v>410</v>
      </c>
      <c r="U63" s="190">
        <f t="shared" ref="U63:U68" si="105">U62</f>
        <v>390</v>
      </c>
      <c r="V63" s="190">
        <f t="shared" ref="V63:V68" si="106">V62</f>
        <v>370</v>
      </c>
      <c r="W63" s="188">
        <f t="shared" si="6"/>
        <v>1200</v>
      </c>
      <c r="X63" s="188">
        <f t="shared" si="7"/>
        <v>780</v>
      </c>
      <c r="Y63" s="188">
        <f t="shared" si="8"/>
        <v>660</v>
      </c>
      <c r="Z63" s="188">
        <f t="shared" si="9"/>
        <v>520</v>
      </c>
      <c r="AA63" s="132">
        <f>'ĐẤT PNN'!U63</f>
        <v>1</v>
      </c>
      <c r="AB63" s="190">
        <f t="shared" ref="AB63:AB68" si="107">AB62</f>
        <v>290</v>
      </c>
      <c r="AC63" s="190">
        <f t="shared" ref="AC63:AC68" si="108">AC62</f>
        <v>270</v>
      </c>
      <c r="AD63" s="190">
        <f t="shared" ref="AD63:AD68" si="109">AD62</f>
        <v>260</v>
      </c>
      <c r="AE63" s="190">
        <f t="shared" ref="AE63:AE68" si="110">AE62</f>
        <v>250</v>
      </c>
      <c r="AF63" s="188">
        <f t="shared" si="13"/>
        <v>770</v>
      </c>
      <c r="AG63" s="188">
        <f t="shared" si="14"/>
        <v>510</v>
      </c>
      <c r="AH63" s="188">
        <f t="shared" si="15"/>
        <v>440</v>
      </c>
      <c r="AI63" s="188">
        <f t="shared" si="16"/>
        <v>350</v>
      </c>
      <c r="AJ63" s="189">
        <f>'ĐẤT PNN'!I63-'ĐẤT NN'!P63</f>
        <v>3320</v>
      </c>
    </row>
    <row r="64" spans="1:36" s="38" customFormat="1" ht="110.25" customHeight="1" x14ac:dyDescent="0.25">
      <c r="A64" s="171">
        <f t="shared" si="17"/>
        <v>59</v>
      </c>
      <c r="B64" s="171" t="str">
        <f>'ĐẤT PNN'!B64</f>
        <v>VT3</v>
      </c>
      <c r="C64" s="171" t="str">
        <f t="shared" si="100"/>
        <v>BH165DT_D2</v>
      </c>
      <c r="D64" s="171" t="s">
        <v>300</v>
      </c>
      <c r="E64" s="171" t="s">
        <v>91</v>
      </c>
      <c r="F64" s="171" t="str">
        <f t="shared" si="0"/>
        <v>Phường Trảng DàiVị trí 3390</v>
      </c>
      <c r="G64" s="171" t="s">
        <v>302</v>
      </c>
      <c r="H64" s="171" t="str">
        <f t="shared" si="2"/>
        <v>Phường Trảng DàiTPBH1Vị trí 1450</v>
      </c>
      <c r="I64" s="172"/>
      <c r="J64" s="172"/>
      <c r="K64" s="225" t="str">
        <f>'ĐẤT PNN'!D64</f>
        <v>Các tuyến đường giao thông đấu nối trực tiếp ra Đường tỉnh 768B đoạn từ Đường Nguyễn Khuyến đến Đường Thân Nhân Trung có hiện trạng là đường nhựa, bê tông xi măng:
- Có bề rộng ≥5m, cách đường giao thông &gt;600m.
- Có bề rộng từ ≥3m đến &lt;5m, cách đường giao thông từ &gt;400m đến ≤600m.
- Có bề rộng &lt;3m, cách đường giao thông ≤200m.</v>
      </c>
      <c r="L64" s="225"/>
      <c r="M64" s="225"/>
      <c r="N64" s="181">
        <f t="shared" si="101"/>
        <v>390</v>
      </c>
      <c r="O64" s="181">
        <f t="shared" si="102"/>
        <v>260</v>
      </c>
      <c r="P64" s="181">
        <v>660</v>
      </c>
      <c r="Q64" s="181">
        <v>440</v>
      </c>
      <c r="R64" s="76">
        <f>VLOOKUP(C64,'[1]1. MA DO'!$E$5:$AJ$1933,32,0)</f>
        <v>1.21</v>
      </c>
      <c r="S64" s="190">
        <f t="shared" si="103"/>
        <v>450</v>
      </c>
      <c r="T64" s="190">
        <f t="shared" si="104"/>
        <v>410</v>
      </c>
      <c r="U64" s="190">
        <f t="shared" si="105"/>
        <v>390</v>
      </c>
      <c r="V64" s="190">
        <f t="shared" si="106"/>
        <v>370</v>
      </c>
      <c r="W64" s="188">
        <f t="shared" si="6"/>
        <v>1200</v>
      </c>
      <c r="X64" s="188">
        <f t="shared" si="7"/>
        <v>780</v>
      </c>
      <c r="Y64" s="188">
        <f t="shared" si="8"/>
        <v>660</v>
      </c>
      <c r="Z64" s="188">
        <f t="shared" si="9"/>
        <v>520</v>
      </c>
      <c r="AA64" s="132">
        <f>'ĐẤT PNN'!U64</f>
        <v>1</v>
      </c>
      <c r="AB64" s="190">
        <f t="shared" si="107"/>
        <v>290</v>
      </c>
      <c r="AC64" s="190">
        <f t="shared" si="108"/>
        <v>270</v>
      </c>
      <c r="AD64" s="190">
        <f t="shared" si="109"/>
        <v>260</v>
      </c>
      <c r="AE64" s="190">
        <f t="shared" si="110"/>
        <v>250</v>
      </c>
      <c r="AF64" s="188">
        <f t="shared" si="13"/>
        <v>770</v>
      </c>
      <c r="AG64" s="188">
        <f t="shared" si="14"/>
        <v>510</v>
      </c>
      <c r="AH64" s="188">
        <f t="shared" si="15"/>
        <v>440</v>
      </c>
      <c r="AI64" s="188">
        <f t="shared" si="16"/>
        <v>350</v>
      </c>
      <c r="AJ64" s="189">
        <f>'ĐẤT PNN'!I64-'ĐẤT NN'!P64</f>
        <v>2040</v>
      </c>
    </row>
    <row r="65" spans="1:36" s="38" customFormat="1" ht="63" customHeight="1" x14ac:dyDescent="0.25">
      <c r="A65" s="171">
        <f t="shared" si="17"/>
        <v>60</v>
      </c>
      <c r="B65" s="171" t="str">
        <f>'ĐẤT PNN'!B65</f>
        <v>VT4</v>
      </c>
      <c r="C65" s="171" t="str">
        <f t="shared" si="100"/>
        <v>BH165DT_D2</v>
      </c>
      <c r="D65" s="171" t="s">
        <v>301</v>
      </c>
      <c r="E65" s="171" t="s">
        <v>91</v>
      </c>
      <c r="F65" s="171" t="str">
        <f t="shared" si="0"/>
        <v>Phường Trảng DàiVị trí 4370</v>
      </c>
      <c r="G65" s="171" t="s">
        <v>302</v>
      </c>
      <c r="H65" s="171" t="str">
        <f t="shared" si="2"/>
        <v>Phường Trảng DàiTPBH1Vị trí 1450</v>
      </c>
      <c r="I65" s="172"/>
      <c r="J65" s="172"/>
      <c r="K65" s="225" t="str">
        <f>'ĐẤT PNN'!D65</f>
        <v>Các tuyến đường giao thông đấu nối trực tiếp ra Đường tỉnh 768B đoạn từ Đường Nguyễn Khuyến đến Đường Thân Nhân Trung có hiện trạng là đường nhựa, bê tông xi măng:
- Có bề rộng từ ≥3m đến &lt;5m, cách đường giao thông &gt;600m.
- Có bề rộng &lt;3m, cách đường giao thông &gt;200m.</v>
      </c>
      <c r="L65" s="225"/>
      <c r="M65" s="225"/>
      <c r="N65" s="181">
        <f t="shared" si="101"/>
        <v>370</v>
      </c>
      <c r="O65" s="181">
        <f t="shared" si="102"/>
        <v>250</v>
      </c>
      <c r="P65" s="181">
        <v>520</v>
      </c>
      <c r="Q65" s="181">
        <v>350</v>
      </c>
      <c r="R65" s="76">
        <f>VLOOKUP(C65,'[1]1. MA DO'!$E$5:$AJ$1933,32,0)</f>
        <v>1.21</v>
      </c>
      <c r="S65" s="190">
        <f t="shared" si="103"/>
        <v>450</v>
      </c>
      <c r="T65" s="190">
        <f t="shared" si="104"/>
        <v>410</v>
      </c>
      <c r="U65" s="190">
        <f t="shared" si="105"/>
        <v>390</v>
      </c>
      <c r="V65" s="190">
        <f t="shared" si="106"/>
        <v>370</v>
      </c>
      <c r="W65" s="188">
        <f t="shared" si="6"/>
        <v>1200</v>
      </c>
      <c r="X65" s="188">
        <f t="shared" si="7"/>
        <v>780</v>
      </c>
      <c r="Y65" s="188">
        <f t="shared" si="8"/>
        <v>660</v>
      </c>
      <c r="Z65" s="188">
        <f t="shared" si="9"/>
        <v>520</v>
      </c>
      <c r="AA65" s="132">
        <f>'ĐẤT PNN'!U65</f>
        <v>1</v>
      </c>
      <c r="AB65" s="190">
        <f t="shared" si="107"/>
        <v>290</v>
      </c>
      <c r="AC65" s="190">
        <f t="shared" si="108"/>
        <v>270</v>
      </c>
      <c r="AD65" s="190">
        <f t="shared" si="109"/>
        <v>260</v>
      </c>
      <c r="AE65" s="190">
        <f t="shared" si="110"/>
        <v>250</v>
      </c>
      <c r="AF65" s="188">
        <f t="shared" si="13"/>
        <v>770</v>
      </c>
      <c r="AG65" s="188">
        <f t="shared" si="14"/>
        <v>510</v>
      </c>
      <c r="AH65" s="188">
        <f t="shared" si="15"/>
        <v>440</v>
      </c>
      <c r="AI65" s="188">
        <f t="shared" si="16"/>
        <v>350</v>
      </c>
      <c r="AJ65" s="189">
        <f>'ĐẤT PNN'!I65-'ĐẤT NN'!P65</f>
        <v>1180</v>
      </c>
    </row>
    <row r="66" spans="1:36" s="38" customFormat="1" ht="94.5" customHeight="1" x14ac:dyDescent="0.25">
      <c r="A66" s="171">
        <f t="shared" si="17"/>
        <v>61</v>
      </c>
      <c r="B66" s="171" t="str">
        <f>'ĐẤT PNN'!B66</f>
        <v>VT2*0,8</v>
      </c>
      <c r="C66" s="171" t="str">
        <f t="shared" si="100"/>
        <v>BH165DT_D2</v>
      </c>
      <c r="D66" s="171" t="s">
        <v>299</v>
      </c>
      <c r="E66" s="171" t="s">
        <v>91</v>
      </c>
      <c r="F66" s="171" t="str">
        <f t="shared" si="0"/>
        <v>Phường Trảng DàiVị trí 2410</v>
      </c>
      <c r="G66" s="171" t="s">
        <v>302</v>
      </c>
      <c r="H66" s="171" t="str">
        <f t="shared" si="2"/>
        <v>Phường Trảng DàiTPBH1Vị trí 1450</v>
      </c>
      <c r="I66" s="172"/>
      <c r="J66" s="172"/>
      <c r="K66" s="225" t="str">
        <f>'ĐẤT PNN'!D66</f>
        <v>Các tuyến đường giao thông không đấu nối trực tiếp và thông ra Đường tỉnh 768B đoạn từ Đường Nguyễn Khuyến đến Đường Thân Nhân Trung có hiện trạng là đường nhựa, bê tông xi măng:
- Có bề rộng ≥5m, cách đường giao thông ≤600m.
- Có bề rộng từ ≥3m đến &lt;5m, cách đường giao thông ≤400m.</v>
      </c>
      <c r="L66" s="225"/>
      <c r="M66" s="225"/>
      <c r="N66" s="181">
        <f t="shared" si="101"/>
        <v>410</v>
      </c>
      <c r="O66" s="181">
        <f t="shared" si="102"/>
        <v>270</v>
      </c>
      <c r="P66" s="181">
        <v>780</v>
      </c>
      <c r="Q66" s="181">
        <v>510</v>
      </c>
      <c r="R66" s="76">
        <f>VLOOKUP(C66,'[1]1. MA DO'!$E$5:$AJ$1933,32,0)</f>
        <v>1.21</v>
      </c>
      <c r="S66" s="190">
        <f t="shared" si="103"/>
        <v>450</v>
      </c>
      <c r="T66" s="190">
        <f t="shared" si="104"/>
        <v>410</v>
      </c>
      <c r="U66" s="190">
        <f t="shared" si="105"/>
        <v>390</v>
      </c>
      <c r="V66" s="190">
        <f t="shared" si="106"/>
        <v>370</v>
      </c>
      <c r="W66" s="188">
        <f t="shared" si="6"/>
        <v>1200</v>
      </c>
      <c r="X66" s="188">
        <f t="shared" si="7"/>
        <v>780</v>
      </c>
      <c r="Y66" s="188">
        <f t="shared" si="8"/>
        <v>660</v>
      </c>
      <c r="Z66" s="188">
        <f t="shared" si="9"/>
        <v>520</v>
      </c>
      <c r="AA66" s="132">
        <f>'ĐẤT PNN'!U66</f>
        <v>1</v>
      </c>
      <c r="AB66" s="190">
        <f t="shared" si="107"/>
        <v>290</v>
      </c>
      <c r="AC66" s="190">
        <f t="shared" si="108"/>
        <v>270</v>
      </c>
      <c r="AD66" s="190">
        <f t="shared" si="109"/>
        <v>260</v>
      </c>
      <c r="AE66" s="190">
        <f t="shared" si="110"/>
        <v>250</v>
      </c>
      <c r="AF66" s="188">
        <f t="shared" si="13"/>
        <v>770</v>
      </c>
      <c r="AG66" s="188">
        <f t="shared" si="14"/>
        <v>510</v>
      </c>
      <c r="AH66" s="188">
        <f t="shared" si="15"/>
        <v>440</v>
      </c>
      <c r="AI66" s="188">
        <f t="shared" si="16"/>
        <v>350</v>
      </c>
      <c r="AJ66" s="189">
        <f>'ĐẤT PNN'!I66-'ĐẤT NN'!P66</f>
        <v>2920</v>
      </c>
    </row>
    <row r="67" spans="1:36" s="38" customFormat="1" ht="94.5" customHeight="1" x14ac:dyDescent="0.25">
      <c r="A67" s="171">
        <f t="shared" si="17"/>
        <v>62</v>
      </c>
      <c r="B67" s="171" t="str">
        <f>'ĐẤT PNN'!B67</f>
        <v>VT3*0,8</v>
      </c>
      <c r="C67" s="171" t="str">
        <f t="shared" si="100"/>
        <v>BH165DT_D2</v>
      </c>
      <c r="D67" s="171" t="s">
        <v>300</v>
      </c>
      <c r="E67" s="171" t="s">
        <v>91</v>
      </c>
      <c r="F67" s="171" t="str">
        <f t="shared" si="0"/>
        <v>Phường Trảng DàiVị trí 3390</v>
      </c>
      <c r="G67" s="171" t="s">
        <v>302</v>
      </c>
      <c r="H67" s="171" t="str">
        <f t="shared" si="2"/>
        <v>Phường Trảng DàiTPBH1Vị trí 1450</v>
      </c>
      <c r="I67" s="172"/>
      <c r="J67" s="172"/>
      <c r="K67" s="225" t="str">
        <f>'ĐẤT PNN'!D67</f>
        <v>Các tuyến đường giao thông không đấu nối trực tiếp và thông ra Đường tỉnh 768B đoạn từ Đường Nguyễn Khuyến đến Đường Thân Nhân Trung có hiện trạng là đường nhựa, bê tông xi măng:
- Có bề rộng ≥5m, cách đường giao thông &gt;600m.
- Có bề rộng từ ≥3m đến &lt;5m, cách đường giao thông từ &gt;400m đến ≤600m.
- Có bề rộng &lt;3m, cách đường giao thông ≤200m.</v>
      </c>
      <c r="L67" s="225"/>
      <c r="M67" s="225"/>
      <c r="N67" s="181">
        <f t="shared" si="101"/>
        <v>390</v>
      </c>
      <c r="O67" s="181">
        <f t="shared" si="102"/>
        <v>260</v>
      </c>
      <c r="P67" s="181">
        <v>660</v>
      </c>
      <c r="Q67" s="181">
        <v>440</v>
      </c>
      <c r="R67" s="76">
        <f>VLOOKUP(C67,'[1]1. MA DO'!$E$5:$AJ$1933,32,0)</f>
        <v>1.21</v>
      </c>
      <c r="S67" s="190">
        <f t="shared" si="103"/>
        <v>450</v>
      </c>
      <c r="T67" s="190">
        <f t="shared" si="104"/>
        <v>410</v>
      </c>
      <c r="U67" s="190">
        <f t="shared" si="105"/>
        <v>390</v>
      </c>
      <c r="V67" s="190">
        <f t="shared" si="106"/>
        <v>370</v>
      </c>
      <c r="W67" s="188">
        <f t="shared" si="6"/>
        <v>1200</v>
      </c>
      <c r="X67" s="188">
        <f t="shared" si="7"/>
        <v>780</v>
      </c>
      <c r="Y67" s="188">
        <f t="shared" si="8"/>
        <v>660</v>
      </c>
      <c r="Z67" s="188">
        <f t="shared" si="9"/>
        <v>520</v>
      </c>
      <c r="AA67" s="132">
        <f>'ĐẤT PNN'!U67</f>
        <v>1</v>
      </c>
      <c r="AB67" s="190">
        <f t="shared" si="107"/>
        <v>290</v>
      </c>
      <c r="AC67" s="190">
        <f t="shared" si="108"/>
        <v>270</v>
      </c>
      <c r="AD67" s="190">
        <f t="shared" si="109"/>
        <v>260</v>
      </c>
      <c r="AE67" s="190">
        <f t="shared" si="110"/>
        <v>250</v>
      </c>
      <c r="AF67" s="188">
        <f t="shared" si="13"/>
        <v>770</v>
      </c>
      <c r="AG67" s="188">
        <f t="shared" si="14"/>
        <v>510</v>
      </c>
      <c r="AH67" s="188">
        <f t="shared" si="15"/>
        <v>440</v>
      </c>
      <c r="AI67" s="188">
        <f t="shared" si="16"/>
        <v>350</v>
      </c>
      <c r="AJ67" s="189">
        <f>'ĐẤT PNN'!I67-'ĐẤT NN'!P67</f>
        <v>1840</v>
      </c>
    </row>
    <row r="68" spans="1:36" s="38" customFormat="1" ht="63" customHeight="1" x14ac:dyDescent="0.25">
      <c r="A68" s="171">
        <f t="shared" si="17"/>
        <v>63</v>
      </c>
      <c r="B68" s="171" t="str">
        <f>'ĐẤT PNN'!B68</f>
        <v>VT4*0,8</v>
      </c>
      <c r="C68" s="171" t="str">
        <f t="shared" si="100"/>
        <v>BH165DT_D2</v>
      </c>
      <c r="D68" s="171" t="s">
        <v>301</v>
      </c>
      <c r="E68" s="171" t="s">
        <v>91</v>
      </c>
      <c r="F68" s="171" t="str">
        <f t="shared" si="0"/>
        <v>Phường Trảng DàiVị trí 4370</v>
      </c>
      <c r="G68" s="171" t="s">
        <v>302</v>
      </c>
      <c r="H68" s="171" t="str">
        <f t="shared" si="2"/>
        <v>Phường Trảng DàiTPBH1Vị trí 1450</v>
      </c>
      <c r="I68" s="172"/>
      <c r="J68" s="172"/>
      <c r="K68" s="225" t="str">
        <f>'ĐẤT PNN'!D68</f>
        <v>Các tuyến đường giao thông không đấu nối trực tiếp và thông ra Đường tỉnh 768B đoạn từ Đường Nguyễn Khuyến đến Đường Thân Nhân Trung có hiện trạng là đường nhựa, bê tông xi măng:
- Có bề rộng từ ≥3m đến &lt;5m, cách đường giao thông &gt;600m.
- Có bề rộng &lt;3m, cách đường giao thông &gt; 200m.</v>
      </c>
      <c r="L68" s="225"/>
      <c r="M68" s="225"/>
      <c r="N68" s="181">
        <f t="shared" si="101"/>
        <v>370</v>
      </c>
      <c r="O68" s="181">
        <f t="shared" si="102"/>
        <v>250</v>
      </c>
      <c r="P68" s="181">
        <v>520</v>
      </c>
      <c r="Q68" s="181">
        <v>350</v>
      </c>
      <c r="R68" s="76">
        <f>VLOOKUP(C68,'[1]1. MA DO'!$E$5:$AJ$1933,32,0)</f>
        <v>1.21</v>
      </c>
      <c r="S68" s="190">
        <f t="shared" si="103"/>
        <v>450</v>
      </c>
      <c r="T68" s="190">
        <f t="shared" si="104"/>
        <v>410</v>
      </c>
      <c r="U68" s="190">
        <f t="shared" si="105"/>
        <v>390</v>
      </c>
      <c r="V68" s="190">
        <f t="shared" si="106"/>
        <v>370</v>
      </c>
      <c r="W68" s="188">
        <f t="shared" si="6"/>
        <v>1200</v>
      </c>
      <c r="X68" s="188">
        <f t="shared" si="7"/>
        <v>780</v>
      </c>
      <c r="Y68" s="188">
        <f t="shared" si="8"/>
        <v>660</v>
      </c>
      <c r="Z68" s="188">
        <f t="shared" si="9"/>
        <v>520</v>
      </c>
      <c r="AA68" s="132">
        <f>'ĐẤT PNN'!U68</f>
        <v>1</v>
      </c>
      <c r="AB68" s="190">
        <f t="shared" si="107"/>
        <v>290</v>
      </c>
      <c r="AC68" s="190">
        <f t="shared" si="108"/>
        <v>270</v>
      </c>
      <c r="AD68" s="190">
        <f t="shared" si="109"/>
        <v>260</v>
      </c>
      <c r="AE68" s="190">
        <f t="shared" si="110"/>
        <v>250</v>
      </c>
      <c r="AF68" s="188">
        <f t="shared" si="13"/>
        <v>770</v>
      </c>
      <c r="AG68" s="188">
        <f t="shared" si="14"/>
        <v>510</v>
      </c>
      <c r="AH68" s="188">
        <f t="shared" si="15"/>
        <v>440</v>
      </c>
      <c r="AI68" s="188">
        <f t="shared" si="16"/>
        <v>350</v>
      </c>
      <c r="AJ68" s="189">
        <f>'ĐẤT PNN'!I68-'ĐẤT NN'!P68</f>
        <v>980</v>
      </c>
    </row>
    <row r="69" spans="1:36" s="17" customFormat="1" ht="110.25" customHeight="1" x14ac:dyDescent="0.25">
      <c r="A69" s="171">
        <f t="shared" si="17"/>
        <v>64</v>
      </c>
      <c r="B69" s="171" t="str">
        <f>'ĐẤT PNN'!B69</f>
        <v>BH165DT_D3</v>
      </c>
      <c r="C69" s="171" t="str">
        <f>$B$69</f>
        <v>BH165DT_D3</v>
      </c>
      <c r="D69" s="171" t="s">
        <v>298</v>
      </c>
      <c r="E69" s="171" t="s">
        <v>91</v>
      </c>
      <c r="F69" s="171" t="str">
        <f t="shared" si="0"/>
        <v>Phường Trảng DàiVị trí 1450</v>
      </c>
      <c r="G69" s="171" t="s">
        <v>302</v>
      </c>
      <c r="H69" s="171" t="str">
        <f t="shared" si="2"/>
        <v>Phường Trảng DàiTPBH1Vị trí 1450</v>
      </c>
      <c r="I69" s="172" t="s">
        <v>284</v>
      </c>
      <c r="J69" s="172" t="s">
        <v>285</v>
      </c>
      <c r="K69" s="178" t="str">
        <f>'ĐẤT PNN'!D69</f>
        <v>Đường tỉnh 768B</v>
      </c>
      <c r="L69" s="178" t="str">
        <f>'ĐẤT PNN'!E69</f>
        <v>Đường Thân Nhân Trung</v>
      </c>
      <c r="M69" s="178" t="str">
        <f>'ĐẤT PNN'!F69</f>
        <v>Đường Hoàng Văn Bổn</v>
      </c>
      <c r="N69" s="179">
        <f>S69</f>
        <v>450</v>
      </c>
      <c r="O69" s="180">
        <f>AB69</f>
        <v>290</v>
      </c>
      <c r="P69" s="181">
        <v>1200</v>
      </c>
      <c r="Q69" s="181">
        <v>770</v>
      </c>
      <c r="R69" s="76">
        <f>VLOOKUP(C69,'[1]1. MA DO'!$E$5:$AJ$1933,32,0)</f>
        <v>1.21</v>
      </c>
      <c r="S69" s="50">
        <v>450</v>
      </c>
      <c r="T69" s="50">
        <v>410</v>
      </c>
      <c r="U69" s="50">
        <v>390</v>
      </c>
      <c r="V69" s="50">
        <v>370</v>
      </c>
      <c r="W69" s="188">
        <f t="shared" si="6"/>
        <v>1200</v>
      </c>
      <c r="X69" s="188">
        <f t="shared" si="7"/>
        <v>780</v>
      </c>
      <c r="Y69" s="188">
        <f t="shared" si="8"/>
        <v>660</v>
      </c>
      <c r="Z69" s="188">
        <f t="shared" si="9"/>
        <v>520</v>
      </c>
      <c r="AA69" s="60">
        <f>'ĐẤT PNN'!U69</f>
        <v>2</v>
      </c>
      <c r="AB69" s="135">
        <v>290</v>
      </c>
      <c r="AC69" s="135">
        <v>270</v>
      </c>
      <c r="AD69" s="135">
        <v>260</v>
      </c>
      <c r="AE69" s="135">
        <v>250</v>
      </c>
      <c r="AF69" s="188">
        <f t="shared" si="13"/>
        <v>770</v>
      </c>
      <c r="AG69" s="188">
        <f t="shared" si="14"/>
        <v>510</v>
      </c>
      <c r="AH69" s="188">
        <f t="shared" si="15"/>
        <v>440</v>
      </c>
      <c r="AI69" s="188">
        <f t="shared" si="16"/>
        <v>350</v>
      </c>
      <c r="AJ69" s="189">
        <f>'ĐẤT PNN'!I69-'ĐẤT NN'!P69</f>
        <v>4900</v>
      </c>
    </row>
    <row r="70" spans="1:36" s="17" customFormat="1" ht="110.25" customHeight="1" x14ac:dyDescent="0.25">
      <c r="A70" s="171">
        <f t="shared" si="17"/>
        <v>65</v>
      </c>
      <c r="B70" s="171" t="str">
        <f>'ĐẤT PNN'!B70</f>
        <v>VT2</v>
      </c>
      <c r="C70" s="171" t="str">
        <f t="shared" ref="C70:C75" si="111">$B$69</f>
        <v>BH165DT_D3</v>
      </c>
      <c r="D70" s="171" t="s">
        <v>299</v>
      </c>
      <c r="E70" s="171" t="s">
        <v>91</v>
      </c>
      <c r="F70" s="171" t="str">
        <f t="shared" ref="F70:F133" si="112">E70&amp;D70&amp;N70</f>
        <v>Phường Trảng DàiVị trí 2410</v>
      </c>
      <c r="G70" s="171" t="s">
        <v>302</v>
      </c>
      <c r="H70" s="171" t="str">
        <f t="shared" si="2"/>
        <v>Phường Trảng DàiTPBH1Vị trí 1450</v>
      </c>
      <c r="I70" s="172"/>
      <c r="J70" s="172"/>
      <c r="K70" s="225" t="str">
        <f>'ĐẤT PNN'!D70</f>
        <v>Các tuyến đường giao thông đấu nối trực tiếp ra Đường tỉnh 768B đoạn từ Đường Thân Nhân Trung đến Đường Hoàng Văn Bổn có hiện trạng là đường nhựa, bê tông xi măng:
- Có bề rộng ≥5m, cách đường giao thông ≤600m.
- Có bề rộng từ ≥3m đến &lt;5m, cách đường giao thông ≤400m.</v>
      </c>
      <c r="L70" s="225"/>
      <c r="M70" s="225"/>
      <c r="N70" s="181">
        <f t="shared" ref="N70:N75" si="113">IF(B70="VT2",T70,IF(B70="VT3",U70,IF(B70="VT2*0,8",T70,IF(B70="VT3*0,8",U70,V70))))</f>
        <v>410</v>
      </c>
      <c r="O70" s="181">
        <f t="shared" ref="O70:O75" si="114">IF(B70="VT2",AC70,IF(B70="VT3",AD70,IF(B70="VT2*0,8",AC70,IF(B70="VT3*0,8",AD70,AE70))))</f>
        <v>270</v>
      </c>
      <c r="P70" s="181">
        <v>780</v>
      </c>
      <c r="Q70" s="181">
        <v>510</v>
      </c>
      <c r="R70" s="76">
        <f>VLOOKUP(C70,'[1]1. MA DO'!$E$5:$AJ$1933,32,0)</f>
        <v>1.21</v>
      </c>
      <c r="S70" s="190">
        <f t="shared" ref="S70:S75" si="115">S69</f>
        <v>450</v>
      </c>
      <c r="T70" s="190">
        <f t="shared" ref="T70:T75" si="116">T69</f>
        <v>410</v>
      </c>
      <c r="U70" s="190">
        <f t="shared" ref="U70:U75" si="117">U69</f>
        <v>390</v>
      </c>
      <c r="V70" s="190">
        <f t="shared" ref="V70:V75" si="118">V69</f>
        <v>370</v>
      </c>
      <c r="W70" s="188">
        <f t="shared" si="6"/>
        <v>1200</v>
      </c>
      <c r="X70" s="188">
        <f t="shared" si="7"/>
        <v>780</v>
      </c>
      <c r="Y70" s="188">
        <f t="shared" si="8"/>
        <v>660</v>
      </c>
      <c r="Z70" s="188">
        <f t="shared" si="9"/>
        <v>520</v>
      </c>
      <c r="AA70" s="132">
        <f>'ĐẤT PNN'!U70</f>
        <v>2</v>
      </c>
      <c r="AB70" s="190">
        <f t="shared" ref="AB70:AB75" si="119">AB69</f>
        <v>290</v>
      </c>
      <c r="AC70" s="190">
        <f t="shared" ref="AC70:AC75" si="120">AC69</f>
        <v>270</v>
      </c>
      <c r="AD70" s="190">
        <f t="shared" ref="AD70:AD75" si="121">AD69</f>
        <v>260</v>
      </c>
      <c r="AE70" s="190">
        <f t="shared" ref="AE70:AE75" si="122">AE69</f>
        <v>250</v>
      </c>
      <c r="AF70" s="188">
        <f t="shared" si="13"/>
        <v>770</v>
      </c>
      <c r="AG70" s="188">
        <f t="shared" si="14"/>
        <v>510</v>
      </c>
      <c r="AH70" s="188">
        <f t="shared" si="15"/>
        <v>440</v>
      </c>
      <c r="AI70" s="188">
        <f t="shared" si="16"/>
        <v>350</v>
      </c>
      <c r="AJ70" s="189">
        <f>'ĐẤT PNN'!I70-'ĐẤT NN'!P70</f>
        <v>2320</v>
      </c>
    </row>
    <row r="71" spans="1:36" s="17" customFormat="1" ht="110.25" customHeight="1" x14ac:dyDescent="0.25">
      <c r="A71" s="171">
        <f t="shared" si="17"/>
        <v>66</v>
      </c>
      <c r="B71" s="171" t="str">
        <f>'ĐẤT PNN'!B71</f>
        <v>VT3</v>
      </c>
      <c r="C71" s="171" t="str">
        <f t="shared" si="111"/>
        <v>BH165DT_D3</v>
      </c>
      <c r="D71" s="171" t="s">
        <v>300</v>
      </c>
      <c r="E71" s="171" t="s">
        <v>91</v>
      </c>
      <c r="F71" s="171" t="str">
        <f t="shared" si="112"/>
        <v>Phường Trảng DàiVị trí 3390</v>
      </c>
      <c r="G71" s="171" t="s">
        <v>302</v>
      </c>
      <c r="H71" s="171" t="str">
        <f t="shared" ref="H71:H134" si="123">E71&amp;G71&amp;D$6&amp;$N$6</f>
        <v>Phường Trảng DàiTPBH1Vị trí 1450</v>
      </c>
      <c r="I71" s="172"/>
      <c r="J71" s="172"/>
      <c r="K71" s="225" t="str">
        <f>'ĐẤT PNN'!D71</f>
        <v>Các tuyến đường giao thông đấu nối trực tiếp ra Đường tỉnh 768B đoạn từ Đường Thân Nhân Trung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L71" s="225"/>
      <c r="M71" s="225"/>
      <c r="N71" s="181">
        <f t="shared" si="113"/>
        <v>390</v>
      </c>
      <c r="O71" s="181">
        <f t="shared" si="114"/>
        <v>260</v>
      </c>
      <c r="P71" s="181">
        <v>660</v>
      </c>
      <c r="Q71" s="181">
        <v>440</v>
      </c>
      <c r="R71" s="76">
        <f>VLOOKUP(C71,'[1]1. MA DO'!$E$5:$AJ$1933,32,0)</f>
        <v>1.21</v>
      </c>
      <c r="S71" s="190">
        <f t="shared" si="115"/>
        <v>450</v>
      </c>
      <c r="T71" s="190">
        <f t="shared" si="116"/>
        <v>410</v>
      </c>
      <c r="U71" s="190">
        <f t="shared" si="117"/>
        <v>390</v>
      </c>
      <c r="V71" s="190">
        <f t="shared" si="118"/>
        <v>370</v>
      </c>
      <c r="W71" s="188">
        <f t="shared" ref="W71:W134" si="124">ROUND(S71*2.67,-1)</f>
        <v>1200</v>
      </c>
      <c r="X71" s="188">
        <f t="shared" ref="X71:X134" si="125">ROUND(T71*1.9,-1)</f>
        <v>780</v>
      </c>
      <c r="Y71" s="188">
        <f t="shared" ref="Y71:Y134" si="126">ROUND(U71*1.7,-1)</f>
        <v>660</v>
      </c>
      <c r="Z71" s="188">
        <f t="shared" ref="Z71:Z134" si="127">ROUND(V71*1.4,-1)</f>
        <v>520</v>
      </c>
      <c r="AA71" s="132">
        <f>'ĐẤT PNN'!U71</f>
        <v>2</v>
      </c>
      <c r="AB71" s="190">
        <f t="shared" si="119"/>
        <v>290</v>
      </c>
      <c r="AC71" s="190">
        <f t="shared" si="120"/>
        <v>270</v>
      </c>
      <c r="AD71" s="190">
        <f t="shared" si="121"/>
        <v>260</v>
      </c>
      <c r="AE71" s="190">
        <f t="shared" si="122"/>
        <v>250</v>
      </c>
      <c r="AF71" s="188">
        <f t="shared" ref="AF71:AF134" si="128">ROUND(AB71*2.67,-1)</f>
        <v>770</v>
      </c>
      <c r="AG71" s="188">
        <f t="shared" ref="AG71:AG134" si="129">ROUND(AC71*1.9,-1)</f>
        <v>510</v>
      </c>
      <c r="AH71" s="188">
        <f t="shared" ref="AH71:AH134" si="130">ROUND(AD71*1.7,-1)</f>
        <v>440</v>
      </c>
      <c r="AI71" s="188">
        <f t="shared" ref="AI71:AI134" si="131">ROUND(AE71*1.4,-1)</f>
        <v>350</v>
      </c>
      <c r="AJ71" s="189">
        <f>'ĐẤT PNN'!I71-'ĐẤT NN'!P71</f>
        <v>1340</v>
      </c>
    </row>
    <row r="72" spans="1:36" s="17" customFormat="1" ht="63" customHeight="1" x14ac:dyDescent="0.25">
      <c r="A72" s="171">
        <f t="shared" ref="A72:A135" si="132">A71+1</f>
        <v>67</v>
      </c>
      <c r="B72" s="171" t="str">
        <f>'ĐẤT PNN'!B72</f>
        <v>VT4</v>
      </c>
      <c r="C72" s="171" t="str">
        <f t="shared" si="111"/>
        <v>BH165DT_D3</v>
      </c>
      <c r="D72" s="171" t="s">
        <v>301</v>
      </c>
      <c r="E72" s="171" t="s">
        <v>91</v>
      </c>
      <c r="F72" s="171" t="str">
        <f t="shared" si="112"/>
        <v>Phường Trảng DàiVị trí 4370</v>
      </c>
      <c r="G72" s="171" t="s">
        <v>302</v>
      </c>
      <c r="H72" s="171" t="str">
        <f t="shared" si="123"/>
        <v>Phường Trảng DàiTPBH1Vị trí 1450</v>
      </c>
      <c r="I72" s="172"/>
      <c r="J72" s="172"/>
      <c r="K72" s="225" t="str">
        <f>'ĐẤT PNN'!D72</f>
        <v>Các tuyến đường giao thông đấu nối trực tiếp ra Đường tỉnh 768B đoạn từ Đường Thân Nhân Trung đến Đường Hoàng Văn Bổn có hiện trạng là đường nhựa, bê tông xi măng:
- Có bề rộng từ ≥3m đến &lt;5m, cách đường giao thông &gt;600m.
- Có bề rộng &lt;3m, cách đường giao thông &gt;200m.</v>
      </c>
      <c r="L72" s="225"/>
      <c r="M72" s="225"/>
      <c r="N72" s="181">
        <f t="shared" si="113"/>
        <v>370</v>
      </c>
      <c r="O72" s="181">
        <f t="shared" si="114"/>
        <v>250</v>
      </c>
      <c r="P72" s="181">
        <v>520</v>
      </c>
      <c r="Q72" s="181">
        <v>350</v>
      </c>
      <c r="R72" s="76">
        <f>VLOOKUP(C72,'[1]1. MA DO'!$E$5:$AJ$1933,32,0)</f>
        <v>1.21</v>
      </c>
      <c r="S72" s="190">
        <f t="shared" si="115"/>
        <v>450</v>
      </c>
      <c r="T72" s="190">
        <f t="shared" si="116"/>
        <v>410</v>
      </c>
      <c r="U72" s="190">
        <f t="shared" si="117"/>
        <v>390</v>
      </c>
      <c r="V72" s="190">
        <f t="shared" si="118"/>
        <v>370</v>
      </c>
      <c r="W72" s="188">
        <f t="shared" si="124"/>
        <v>1200</v>
      </c>
      <c r="X72" s="188">
        <f t="shared" si="125"/>
        <v>780</v>
      </c>
      <c r="Y72" s="188">
        <f t="shared" si="126"/>
        <v>660</v>
      </c>
      <c r="Z72" s="188">
        <f t="shared" si="127"/>
        <v>520</v>
      </c>
      <c r="AA72" s="132">
        <f>'ĐẤT PNN'!U72</f>
        <v>2</v>
      </c>
      <c r="AB72" s="190">
        <f t="shared" si="119"/>
        <v>290</v>
      </c>
      <c r="AC72" s="190">
        <f t="shared" si="120"/>
        <v>270</v>
      </c>
      <c r="AD72" s="190">
        <f t="shared" si="121"/>
        <v>260</v>
      </c>
      <c r="AE72" s="190">
        <f t="shared" si="122"/>
        <v>250</v>
      </c>
      <c r="AF72" s="188">
        <f t="shared" si="128"/>
        <v>770</v>
      </c>
      <c r="AG72" s="188">
        <f t="shared" si="129"/>
        <v>510</v>
      </c>
      <c r="AH72" s="188">
        <f t="shared" si="130"/>
        <v>440</v>
      </c>
      <c r="AI72" s="188">
        <f t="shared" si="131"/>
        <v>350</v>
      </c>
      <c r="AJ72" s="189">
        <f>'ĐẤT PNN'!I72-'ĐẤT NN'!P72</f>
        <v>480</v>
      </c>
    </row>
    <row r="73" spans="1:36" s="17" customFormat="1" ht="110.25" customHeight="1" x14ac:dyDescent="0.25">
      <c r="A73" s="171">
        <f t="shared" si="132"/>
        <v>68</v>
      </c>
      <c r="B73" s="171" t="str">
        <f>'ĐẤT PNN'!B73</f>
        <v>VT2*0,8</v>
      </c>
      <c r="C73" s="171" t="str">
        <f t="shared" si="111"/>
        <v>BH165DT_D3</v>
      </c>
      <c r="D73" s="171" t="s">
        <v>299</v>
      </c>
      <c r="E73" s="171" t="s">
        <v>91</v>
      </c>
      <c r="F73" s="171" t="str">
        <f t="shared" si="112"/>
        <v>Phường Trảng DàiVị trí 2410</v>
      </c>
      <c r="G73" s="171" t="s">
        <v>302</v>
      </c>
      <c r="H73" s="171" t="str">
        <f t="shared" si="123"/>
        <v>Phường Trảng DàiTPBH1Vị trí 1450</v>
      </c>
      <c r="I73" s="172"/>
      <c r="J73" s="172"/>
      <c r="K73" s="225" t="str">
        <f>'ĐẤT PNN'!D73</f>
        <v>Các tuyến đường giao thông không đấu nối trực tiếp và thông ra Đường tỉnh 768B đoạn từ Đường Thân Nhân Trung đến Đường Hoàng Văn Bổn có hiện trạng là đường nhựa, bê tông xi măng:
- Có bề rộng ≥5m, cách đường giao thông ≤600m.
- Có bề rộng từ ≥3m đến &lt;5m, cách đường giao thông ≤400m.</v>
      </c>
      <c r="L73" s="225"/>
      <c r="M73" s="225"/>
      <c r="N73" s="181">
        <f t="shared" si="113"/>
        <v>410</v>
      </c>
      <c r="O73" s="181">
        <f t="shared" si="114"/>
        <v>270</v>
      </c>
      <c r="P73" s="181">
        <v>780</v>
      </c>
      <c r="Q73" s="181">
        <v>510</v>
      </c>
      <c r="R73" s="76">
        <f>VLOOKUP(C73,'[1]1. MA DO'!$E$5:$AJ$1933,32,0)</f>
        <v>1.21</v>
      </c>
      <c r="S73" s="190">
        <f t="shared" si="115"/>
        <v>450</v>
      </c>
      <c r="T73" s="190">
        <f t="shared" si="116"/>
        <v>410</v>
      </c>
      <c r="U73" s="190">
        <f t="shared" si="117"/>
        <v>390</v>
      </c>
      <c r="V73" s="190">
        <f t="shared" si="118"/>
        <v>370</v>
      </c>
      <c r="W73" s="188">
        <f t="shared" si="124"/>
        <v>1200</v>
      </c>
      <c r="X73" s="188">
        <f t="shared" si="125"/>
        <v>780</v>
      </c>
      <c r="Y73" s="188">
        <f t="shared" si="126"/>
        <v>660</v>
      </c>
      <c r="Z73" s="188">
        <f t="shared" si="127"/>
        <v>520</v>
      </c>
      <c r="AA73" s="132">
        <f>'ĐẤT PNN'!U73</f>
        <v>2</v>
      </c>
      <c r="AB73" s="190">
        <f t="shared" si="119"/>
        <v>290</v>
      </c>
      <c r="AC73" s="190">
        <f t="shared" si="120"/>
        <v>270</v>
      </c>
      <c r="AD73" s="190">
        <f t="shared" si="121"/>
        <v>260</v>
      </c>
      <c r="AE73" s="190">
        <f t="shared" si="122"/>
        <v>250</v>
      </c>
      <c r="AF73" s="188">
        <f t="shared" si="128"/>
        <v>770</v>
      </c>
      <c r="AG73" s="188">
        <f t="shared" si="129"/>
        <v>510</v>
      </c>
      <c r="AH73" s="188">
        <f t="shared" si="130"/>
        <v>440</v>
      </c>
      <c r="AI73" s="188">
        <f t="shared" si="131"/>
        <v>350</v>
      </c>
      <c r="AJ73" s="189">
        <f>'ĐẤT PNN'!I73-'ĐẤT NN'!P73</f>
        <v>2020</v>
      </c>
    </row>
    <row r="74" spans="1:36" s="17" customFormat="1" ht="110.25" customHeight="1" x14ac:dyDescent="0.25">
      <c r="A74" s="171">
        <f t="shared" si="132"/>
        <v>69</v>
      </c>
      <c r="B74" s="171" t="str">
        <f>'ĐẤT PNN'!B74</f>
        <v>VT3*0,8</v>
      </c>
      <c r="C74" s="171" t="str">
        <f t="shared" si="111"/>
        <v>BH165DT_D3</v>
      </c>
      <c r="D74" s="171" t="s">
        <v>300</v>
      </c>
      <c r="E74" s="171" t="s">
        <v>91</v>
      </c>
      <c r="F74" s="171" t="str">
        <f t="shared" si="112"/>
        <v>Phường Trảng DàiVị trí 3390</v>
      </c>
      <c r="G74" s="171" t="s">
        <v>302</v>
      </c>
      <c r="H74" s="171" t="str">
        <f t="shared" si="123"/>
        <v>Phường Trảng DàiTPBH1Vị trí 1450</v>
      </c>
      <c r="I74" s="172"/>
      <c r="J74" s="172"/>
      <c r="K74" s="225" t="str">
        <f>'ĐẤT PNN'!D74</f>
        <v>Các tuyến đường giao thông không đấu nối trực tiếp và thông ra Đường tỉnh 768B đoạn từ Đường Thân Nhân Trung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L74" s="225"/>
      <c r="M74" s="225"/>
      <c r="N74" s="181">
        <f t="shared" si="113"/>
        <v>390</v>
      </c>
      <c r="O74" s="181">
        <f t="shared" si="114"/>
        <v>260</v>
      </c>
      <c r="P74" s="181">
        <v>660</v>
      </c>
      <c r="Q74" s="181">
        <v>440</v>
      </c>
      <c r="R74" s="76">
        <f>VLOOKUP(C74,'[1]1. MA DO'!$E$5:$AJ$1933,32,0)</f>
        <v>1.21</v>
      </c>
      <c r="S74" s="190">
        <f t="shared" si="115"/>
        <v>450</v>
      </c>
      <c r="T74" s="190">
        <f t="shared" si="116"/>
        <v>410</v>
      </c>
      <c r="U74" s="190">
        <f t="shared" si="117"/>
        <v>390</v>
      </c>
      <c r="V74" s="190">
        <f t="shared" si="118"/>
        <v>370</v>
      </c>
      <c r="W74" s="188">
        <f t="shared" si="124"/>
        <v>1200</v>
      </c>
      <c r="X74" s="188">
        <f t="shared" si="125"/>
        <v>780</v>
      </c>
      <c r="Y74" s="188">
        <f t="shared" si="126"/>
        <v>660</v>
      </c>
      <c r="Z74" s="188">
        <f t="shared" si="127"/>
        <v>520</v>
      </c>
      <c r="AA74" s="132">
        <f>'ĐẤT PNN'!U74</f>
        <v>2</v>
      </c>
      <c r="AB74" s="190">
        <f t="shared" si="119"/>
        <v>290</v>
      </c>
      <c r="AC74" s="190">
        <f t="shared" si="120"/>
        <v>270</v>
      </c>
      <c r="AD74" s="190">
        <f t="shared" si="121"/>
        <v>260</v>
      </c>
      <c r="AE74" s="190">
        <f t="shared" si="122"/>
        <v>250</v>
      </c>
      <c r="AF74" s="188">
        <f t="shared" si="128"/>
        <v>770</v>
      </c>
      <c r="AG74" s="188">
        <f t="shared" si="129"/>
        <v>510</v>
      </c>
      <c r="AH74" s="188">
        <f t="shared" si="130"/>
        <v>440</v>
      </c>
      <c r="AI74" s="188">
        <f t="shared" si="131"/>
        <v>350</v>
      </c>
      <c r="AJ74" s="189">
        <f>'ĐẤT PNN'!I74-'ĐẤT NN'!P74</f>
        <v>1240</v>
      </c>
    </row>
    <row r="75" spans="1:36" s="17" customFormat="1" ht="63" customHeight="1" x14ac:dyDescent="0.25">
      <c r="A75" s="171">
        <f t="shared" si="132"/>
        <v>70</v>
      </c>
      <c r="B75" s="171" t="str">
        <f>'ĐẤT PNN'!B75</f>
        <v>VT4*0,8</v>
      </c>
      <c r="C75" s="171" t="str">
        <f t="shared" si="111"/>
        <v>BH165DT_D3</v>
      </c>
      <c r="D75" s="171" t="s">
        <v>301</v>
      </c>
      <c r="E75" s="171" t="s">
        <v>91</v>
      </c>
      <c r="F75" s="171" t="str">
        <f t="shared" si="112"/>
        <v>Phường Trảng DàiVị trí 4370</v>
      </c>
      <c r="G75" s="171" t="s">
        <v>302</v>
      </c>
      <c r="H75" s="171" t="str">
        <f t="shared" si="123"/>
        <v>Phường Trảng DàiTPBH1Vị trí 1450</v>
      </c>
      <c r="I75" s="172"/>
      <c r="J75" s="172"/>
      <c r="K75" s="225" t="str">
        <f>'ĐẤT PNN'!D75</f>
        <v>Các tuyến đường giao thông không đấu nối trực tiếp và thông ra Đường tỉnh 768B đoạn từ Đường Thân Nhân Trung đến Đường Hoàng Văn Bổn có hiện trạng là đường nhựa, bê tông xi măng:
- Có bề rộng từ ≥3m đến &lt;5m, cách đường giao thông &gt;600m.
- Có bề rộng &lt;3m, cách đường giao thông &gt; 200m.</v>
      </c>
      <c r="L75" s="225"/>
      <c r="M75" s="225"/>
      <c r="N75" s="181">
        <f t="shared" si="113"/>
        <v>370</v>
      </c>
      <c r="O75" s="181">
        <f t="shared" si="114"/>
        <v>250</v>
      </c>
      <c r="P75" s="181">
        <v>520</v>
      </c>
      <c r="Q75" s="181">
        <v>350</v>
      </c>
      <c r="R75" s="76">
        <f>VLOOKUP(C75,'[1]1. MA DO'!$E$5:$AJ$1933,32,0)</f>
        <v>1.21</v>
      </c>
      <c r="S75" s="190">
        <f t="shared" si="115"/>
        <v>450</v>
      </c>
      <c r="T75" s="190">
        <f t="shared" si="116"/>
        <v>410</v>
      </c>
      <c r="U75" s="190">
        <f t="shared" si="117"/>
        <v>390</v>
      </c>
      <c r="V75" s="190">
        <f t="shared" si="118"/>
        <v>370</v>
      </c>
      <c r="W75" s="188">
        <f t="shared" si="124"/>
        <v>1200</v>
      </c>
      <c r="X75" s="188">
        <f t="shared" si="125"/>
        <v>780</v>
      </c>
      <c r="Y75" s="188">
        <f t="shared" si="126"/>
        <v>660</v>
      </c>
      <c r="Z75" s="188">
        <f t="shared" si="127"/>
        <v>520</v>
      </c>
      <c r="AA75" s="132">
        <f>'ĐẤT PNN'!U75</f>
        <v>2</v>
      </c>
      <c r="AB75" s="190">
        <f t="shared" si="119"/>
        <v>290</v>
      </c>
      <c r="AC75" s="190">
        <f t="shared" si="120"/>
        <v>270</v>
      </c>
      <c r="AD75" s="190">
        <f t="shared" si="121"/>
        <v>260</v>
      </c>
      <c r="AE75" s="190">
        <f t="shared" si="122"/>
        <v>250</v>
      </c>
      <c r="AF75" s="188">
        <f t="shared" si="128"/>
        <v>770</v>
      </c>
      <c r="AG75" s="188">
        <f t="shared" si="129"/>
        <v>510</v>
      </c>
      <c r="AH75" s="188">
        <f t="shared" si="130"/>
        <v>440</v>
      </c>
      <c r="AI75" s="188">
        <f t="shared" si="131"/>
        <v>350</v>
      </c>
      <c r="AJ75" s="189">
        <f>'ĐẤT PNN'!I75-'ĐẤT NN'!P75</f>
        <v>380</v>
      </c>
    </row>
    <row r="76" spans="1:36" s="17" customFormat="1" ht="47.25" x14ac:dyDescent="0.25">
      <c r="A76" s="171">
        <f t="shared" si="132"/>
        <v>71</v>
      </c>
      <c r="B76" s="171" t="str">
        <f>'ĐẤT PNN'!B76</f>
        <v>BH47DT_D1</v>
      </c>
      <c r="C76" s="171" t="str">
        <f>$B$76</f>
        <v>BH47DT_D1</v>
      </c>
      <c r="D76" s="171" t="s">
        <v>298</v>
      </c>
      <c r="E76" s="171" t="s">
        <v>91</v>
      </c>
      <c r="F76" s="171" t="str">
        <f t="shared" si="112"/>
        <v>Phường Trảng DàiVị trí 1450</v>
      </c>
      <c r="G76" s="171" t="s">
        <v>302</v>
      </c>
      <c r="H76" s="171" t="str">
        <f t="shared" si="123"/>
        <v>Phường Trảng DàiTPBH1Vị trí 1450</v>
      </c>
      <c r="I76" s="172" t="s">
        <v>284</v>
      </c>
      <c r="J76" s="172" t="s">
        <v>285</v>
      </c>
      <c r="K76" s="178" t="str">
        <f>'ĐẤT PNN'!D76</f>
        <v>Đường Bùi Trọng Nghĩa</v>
      </c>
      <c r="L76" s="178" t="str">
        <f>'ĐẤT PNN'!E76</f>
        <v>Đường Đồng Khởi</v>
      </c>
      <c r="M76" s="178" t="str">
        <f>'ĐẤT PNN'!F76</f>
        <v>Ngã 3 cây xăng khu phố 3 - phường Trảng Dài</v>
      </c>
      <c r="N76" s="179">
        <f>S76</f>
        <v>450</v>
      </c>
      <c r="O76" s="180">
        <f>AB76</f>
        <v>290</v>
      </c>
      <c r="P76" s="181">
        <v>1200</v>
      </c>
      <c r="Q76" s="181">
        <v>770</v>
      </c>
      <c r="R76" s="76">
        <f>VLOOKUP(C76,'[1]1. MA DO'!$E$5:$AJ$1933,32,0)</f>
        <v>1.21</v>
      </c>
      <c r="S76" s="50">
        <v>450</v>
      </c>
      <c r="T76" s="50">
        <v>410</v>
      </c>
      <c r="U76" s="50">
        <v>390</v>
      </c>
      <c r="V76" s="50">
        <v>370</v>
      </c>
      <c r="W76" s="188">
        <f t="shared" si="124"/>
        <v>1200</v>
      </c>
      <c r="X76" s="188">
        <f t="shared" si="125"/>
        <v>780</v>
      </c>
      <c r="Y76" s="188">
        <f t="shared" si="126"/>
        <v>660</v>
      </c>
      <c r="Z76" s="188">
        <f t="shared" si="127"/>
        <v>520</v>
      </c>
      <c r="AA76" s="60">
        <f>'ĐẤT PNN'!U76</f>
        <v>1</v>
      </c>
      <c r="AB76" s="135">
        <v>290</v>
      </c>
      <c r="AC76" s="135">
        <v>270</v>
      </c>
      <c r="AD76" s="135">
        <v>260</v>
      </c>
      <c r="AE76" s="135">
        <v>250</v>
      </c>
      <c r="AF76" s="188">
        <f t="shared" si="128"/>
        <v>770</v>
      </c>
      <c r="AG76" s="188">
        <f t="shared" si="129"/>
        <v>510</v>
      </c>
      <c r="AH76" s="188">
        <f t="shared" si="130"/>
        <v>440</v>
      </c>
      <c r="AI76" s="188">
        <f t="shared" si="131"/>
        <v>350</v>
      </c>
      <c r="AJ76" s="189">
        <f>'ĐẤT PNN'!I76-'ĐẤT NN'!P76</f>
        <v>11500</v>
      </c>
    </row>
    <row r="77" spans="1:36" s="17" customFormat="1" ht="110.25" customHeight="1" x14ac:dyDescent="0.25">
      <c r="A77" s="171">
        <f t="shared" si="132"/>
        <v>72</v>
      </c>
      <c r="B77" s="171" t="str">
        <f>'ĐẤT PNN'!B77</f>
        <v>VT2</v>
      </c>
      <c r="C77" s="171" t="str">
        <f t="shared" ref="C77:C82" si="133">$B$76</f>
        <v>BH47DT_D1</v>
      </c>
      <c r="D77" s="171" t="s">
        <v>299</v>
      </c>
      <c r="E77" s="171" t="s">
        <v>91</v>
      </c>
      <c r="F77" s="171" t="str">
        <f t="shared" si="112"/>
        <v>Phường Trảng DàiVị trí 2410</v>
      </c>
      <c r="G77" s="171" t="s">
        <v>302</v>
      </c>
      <c r="H77" s="171" t="str">
        <f t="shared" si="123"/>
        <v>Phường Trảng DàiTPBH1Vị trí 1450</v>
      </c>
      <c r="I77" s="172"/>
      <c r="J77" s="172"/>
      <c r="K77" s="225" t="str">
        <f>'ĐẤT PNN'!D77</f>
        <v>Các tuyến đường giao thông đấu nối trực tiếp ra Đường Bùi Trọng Nghĩa đoạn từ Đường Đồng Khởi đến Ngã 3 cây xăng khu phố 3 - phường Trảng Dài có hiện trạng là đường nhựa, bê tông xi măng:
- Có bề rộng ≥5m, cách đường giao thông ≤600m.
- Có bề rộng từ ≥3m đến &lt;5m, cách đường giao thông ≤400m.</v>
      </c>
      <c r="L77" s="225"/>
      <c r="M77" s="225"/>
      <c r="N77" s="181">
        <f t="shared" ref="N77:N82" si="134">IF(B77="VT2",T77,IF(B77="VT3",U77,IF(B77="VT2*0,8",T77,IF(B77="VT3*0,8",U77,V77))))</f>
        <v>410</v>
      </c>
      <c r="O77" s="181">
        <f t="shared" ref="O77:O82" si="135">IF(B77="VT2",AC77,IF(B77="VT3",AD77,IF(B77="VT2*0,8",AC77,IF(B77="VT3*0,8",AD77,AE77))))</f>
        <v>270</v>
      </c>
      <c r="P77" s="181">
        <v>780</v>
      </c>
      <c r="Q77" s="181">
        <v>510</v>
      </c>
      <c r="R77" s="76">
        <f>VLOOKUP(C77,'[1]1. MA DO'!$E$5:$AJ$1933,32,0)</f>
        <v>1.21</v>
      </c>
      <c r="S77" s="190">
        <f t="shared" ref="S77:S82" si="136">S76</f>
        <v>450</v>
      </c>
      <c r="T77" s="190">
        <f t="shared" ref="T77:T82" si="137">T76</f>
        <v>410</v>
      </c>
      <c r="U77" s="190">
        <f t="shared" ref="U77:U82" si="138">U76</f>
        <v>390</v>
      </c>
      <c r="V77" s="190">
        <f t="shared" ref="V77:V82" si="139">V76</f>
        <v>370</v>
      </c>
      <c r="W77" s="188">
        <f t="shared" si="124"/>
        <v>1200</v>
      </c>
      <c r="X77" s="188">
        <f t="shared" si="125"/>
        <v>780</v>
      </c>
      <c r="Y77" s="188">
        <f t="shared" si="126"/>
        <v>660</v>
      </c>
      <c r="Z77" s="188">
        <f t="shared" si="127"/>
        <v>520</v>
      </c>
      <c r="AA77" s="132">
        <f>'ĐẤT PNN'!U77</f>
        <v>1</v>
      </c>
      <c r="AB77" s="190">
        <f t="shared" ref="AB77:AB82" si="140">AB76</f>
        <v>290</v>
      </c>
      <c r="AC77" s="190">
        <f t="shared" ref="AC77:AC82" si="141">AC76</f>
        <v>270</v>
      </c>
      <c r="AD77" s="190">
        <f t="shared" ref="AD77:AD82" si="142">AD76</f>
        <v>260</v>
      </c>
      <c r="AE77" s="190">
        <f t="shared" ref="AE77:AE82" si="143">AE76</f>
        <v>250</v>
      </c>
      <c r="AF77" s="188">
        <f t="shared" si="128"/>
        <v>770</v>
      </c>
      <c r="AG77" s="188">
        <f t="shared" si="129"/>
        <v>510</v>
      </c>
      <c r="AH77" s="188">
        <f t="shared" si="130"/>
        <v>440</v>
      </c>
      <c r="AI77" s="188">
        <f t="shared" si="131"/>
        <v>350</v>
      </c>
      <c r="AJ77" s="189">
        <f>'ĐẤT PNN'!I77-'ĐẤT NN'!P77</f>
        <v>5920</v>
      </c>
    </row>
    <row r="78" spans="1:36" s="17" customFormat="1" ht="126" customHeight="1" x14ac:dyDescent="0.25">
      <c r="A78" s="171">
        <f t="shared" si="132"/>
        <v>73</v>
      </c>
      <c r="B78" s="171" t="str">
        <f>'ĐẤT PNN'!B78</f>
        <v>VT3</v>
      </c>
      <c r="C78" s="171" t="str">
        <f t="shared" si="133"/>
        <v>BH47DT_D1</v>
      </c>
      <c r="D78" s="171" t="s">
        <v>300</v>
      </c>
      <c r="E78" s="171" t="s">
        <v>91</v>
      </c>
      <c r="F78" s="171" t="str">
        <f t="shared" si="112"/>
        <v>Phường Trảng DàiVị trí 3390</v>
      </c>
      <c r="G78" s="171" t="s">
        <v>302</v>
      </c>
      <c r="H78" s="171" t="str">
        <f t="shared" si="123"/>
        <v>Phường Trảng DàiTPBH1Vị trí 1450</v>
      </c>
      <c r="I78" s="172"/>
      <c r="J78" s="172"/>
      <c r="K78" s="225" t="str">
        <f>'ĐẤT PNN'!D78</f>
        <v>Các tuyến đường giao thông đấu nối trực tiếp ra Đường Bùi Trọng Nghĩa đoạn từ Đường Đồng Khởi đến Ngã 3 cây xăng khu phố 3 -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78" s="225"/>
      <c r="M78" s="225"/>
      <c r="N78" s="181">
        <f t="shared" si="134"/>
        <v>390</v>
      </c>
      <c r="O78" s="181">
        <f t="shared" si="135"/>
        <v>260</v>
      </c>
      <c r="P78" s="181">
        <v>660</v>
      </c>
      <c r="Q78" s="181">
        <v>440</v>
      </c>
      <c r="R78" s="76">
        <f>VLOOKUP(C78,'[1]1. MA DO'!$E$5:$AJ$1933,32,0)</f>
        <v>1.21</v>
      </c>
      <c r="S78" s="190">
        <f t="shared" si="136"/>
        <v>450</v>
      </c>
      <c r="T78" s="190">
        <f t="shared" si="137"/>
        <v>410</v>
      </c>
      <c r="U78" s="190">
        <f t="shared" si="138"/>
        <v>390</v>
      </c>
      <c r="V78" s="190">
        <f t="shared" si="139"/>
        <v>370</v>
      </c>
      <c r="W78" s="188">
        <f t="shared" si="124"/>
        <v>1200</v>
      </c>
      <c r="X78" s="188">
        <f t="shared" si="125"/>
        <v>780</v>
      </c>
      <c r="Y78" s="188">
        <f t="shared" si="126"/>
        <v>660</v>
      </c>
      <c r="Z78" s="188">
        <f t="shared" si="127"/>
        <v>520</v>
      </c>
      <c r="AA78" s="132">
        <f>'ĐẤT PNN'!U78</f>
        <v>1</v>
      </c>
      <c r="AB78" s="190">
        <f t="shared" si="140"/>
        <v>290</v>
      </c>
      <c r="AC78" s="190">
        <f t="shared" si="141"/>
        <v>270</v>
      </c>
      <c r="AD78" s="190">
        <f t="shared" si="142"/>
        <v>260</v>
      </c>
      <c r="AE78" s="190">
        <f t="shared" si="143"/>
        <v>250</v>
      </c>
      <c r="AF78" s="188">
        <f t="shared" si="128"/>
        <v>770</v>
      </c>
      <c r="AG78" s="188">
        <f t="shared" si="129"/>
        <v>510</v>
      </c>
      <c r="AH78" s="188">
        <f t="shared" si="130"/>
        <v>440</v>
      </c>
      <c r="AI78" s="188">
        <f t="shared" si="131"/>
        <v>350</v>
      </c>
      <c r="AJ78" s="189">
        <f>'ĐẤT PNN'!I78-'ĐẤT NN'!P78</f>
        <v>2840</v>
      </c>
    </row>
    <row r="79" spans="1:36" s="17" customFormat="1" ht="78.75" customHeight="1" x14ac:dyDescent="0.25">
      <c r="A79" s="171">
        <f t="shared" si="132"/>
        <v>74</v>
      </c>
      <c r="B79" s="171" t="str">
        <f>'ĐẤT PNN'!B79</f>
        <v>VT4</v>
      </c>
      <c r="C79" s="171" t="str">
        <f t="shared" si="133"/>
        <v>BH47DT_D1</v>
      </c>
      <c r="D79" s="171" t="s">
        <v>301</v>
      </c>
      <c r="E79" s="171" t="s">
        <v>91</v>
      </c>
      <c r="F79" s="171" t="str">
        <f t="shared" si="112"/>
        <v>Phường Trảng DàiVị trí 4370</v>
      </c>
      <c r="G79" s="171" t="s">
        <v>302</v>
      </c>
      <c r="H79" s="171" t="str">
        <f t="shared" si="123"/>
        <v>Phường Trảng DàiTPBH1Vị trí 1450</v>
      </c>
      <c r="I79" s="172"/>
      <c r="J79" s="172"/>
      <c r="K79" s="225" t="str">
        <f>'ĐẤT PNN'!D79</f>
        <v>Các tuyến đường giao thông đấu nối trực tiếp ra Đường Bùi Trọng Nghĩa đoạn từ Đường Đồng Khởi đến Ngã 3 cây xăng khu phố 3 - phường Trảng Dài có hiện trạng là đường nhựa, bê tông xi măng:
- Có bề rộng từ ≥3m đến &lt;5m, cách đường giao thông &gt;600m.
- Có bề rộng &lt;3m, cách đường giao thông &gt;200m.</v>
      </c>
      <c r="L79" s="225"/>
      <c r="M79" s="225"/>
      <c r="N79" s="181">
        <f t="shared" si="134"/>
        <v>370</v>
      </c>
      <c r="O79" s="181">
        <f t="shared" si="135"/>
        <v>250</v>
      </c>
      <c r="P79" s="181">
        <v>520</v>
      </c>
      <c r="Q79" s="181">
        <v>350</v>
      </c>
      <c r="R79" s="76">
        <f>VLOOKUP(C79,'[1]1. MA DO'!$E$5:$AJ$1933,32,0)</f>
        <v>1.21</v>
      </c>
      <c r="S79" s="190">
        <f t="shared" si="136"/>
        <v>450</v>
      </c>
      <c r="T79" s="190">
        <f t="shared" si="137"/>
        <v>410</v>
      </c>
      <c r="U79" s="190">
        <f t="shared" si="138"/>
        <v>390</v>
      </c>
      <c r="V79" s="190">
        <f t="shared" si="139"/>
        <v>370</v>
      </c>
      <c r="W79" s="188">
        <f t="shared" si="124"/>
        <v>1200</v>
      </c>
      <c r="X79" s="188">
        <f t="shared" si="125"/>
        <v>780</v>
      </c>
      <c r="Y79" s="188">
        <f t="shared" si="126"/>
        <v>660</v>
      </c>
      <c r="Z79" s="188">
        <f t="shared" si="127"/>
        <v>520</v>
      </c>
      <c r="AA79" s="132">
        <f>'ĐẤT PNN'!U79</f>
        <v>1</v>
      </c>
      <c r="AB79" s="190">
        <f t="shared" si="140"/>
        <v>290</v>
      </c>
      <c r="AC79" s="190">
        <f t="shared" si="141"/>
        <v>270</v>
      </c>
      <c r="AD79" s="190">
        <f t="shared" si="142"/>
        <v>260</v>
      </c>
      <c r="AE79" s="190">
        <f t="shared" si="143"/>
        <v>250</v>
      </c>
      <c r="AF79" s="188">
        <f t="shared" si="128"/>
        <v>770</v>
      </c>
      <c r="AG79" s="188">
        <f t="shared" si="129"/>
        <v>510</v>
      </c>
      <c r="AH79" s="188">
        <f t="shared" si="130"/>
        <v>440</v>
      </c>
      <c r="AI79" s="188">
        <f t="shared" si="131"/>
        <v>350</v>
      </c>
      <c r="AJ79" s="189">
        <f>'ĐẤT PNN'!I79-'ĐẤT NN'!P79</f>
        <v>1780</v>
      </c>
    </row>
    <row r="80" spans="1:36" s="17" customFormat="1" ht="110.25" customHeight="1" x14ac:dyDescent="0.25">
      <c r="A80" s="171">
        <f t="shared" si="132"/>
        <v>75</v>
      </c>
      <c r="B80" s="171" t="str">
        <f>'ĐẤT PNN'!B80</f>
        <v>VT2*0,8</v>
      </c>
      <c r="C80" s="171" t="str">
        <f t="shared" si="133"/>
        <v>BH47DT_D1</v>
      </c>
      <c r="D80" s="171" t="s">
        <v>299</v>
      </c>
      <c r="E80" s="171" t="s">
        <v>91</v>
      </c>
      <c r="F80" s="171" t="str">
        <f t="shared" si="112"/>
        <v>Phường Trảng DàiVị trí 2410</v>
      </c>
      <c r="G80" s="171" t="s">
        <v>302</v>
      </c>
      <c r="H80" s="171" t="str">
        <f t="shared" si="123"/>
        <v>Phường Trảng DàiTPBH1Vị trí 1450</v>
      </c>
      <c r="I80" s="172"/>
      <c r="J80" s="172"/>
      <c r="K80" s="225" t="str">
        <f>'ĐẤT PNN'!D80</f>
        <v>Các tuyến đường giao thông không đấu nối trực tiếp và thông ra Đường Bùi Trọng Nghĩa đoạn từ Đường Đồng Khởi đến Ngã 3 cây xăng khu phố 3 - phường Trảng Dài có hiện trạng là đường nhựa, bê tông xi măng:
- Có bề rộng ≥5m, cách đường giao thông ≤600m.
- Có bề rộng từ ≥3m đến &lt;5m, cách đường giao thông ≤400m.</v>
      </c>
      <c r="L80" s="225"/>
      <c r="M80" s="225"/>
      <c r="N80" s="181">
        <f t="shared" si="134"/>
        <v>410</v>
      </c>
      <c r="O80" s="181">
        <f t="shared" si="135"/>
        <v>270</v>
      </c>
      <c r="P80" s="181">
        <v>780</v>
      </c>
      <c r="Q80" s="181">
        <v>510</v>
      </c>
      <c r="R80" s="76">
        <f>VLOOKUP(C80,'[1]1. MA DO'!$E$5:$AJ$1933,32,0)</f>
        <v>1.21</v>
      </c>
      <c r="S80" s="190">
        <f t="shared" si="136"/>
        <v>450</v>
      </c>
      <c r="T80" s="190">
        <f t="shared" si="137"/>
        <v>410</v>
      </c>
      <c r="U80" s="190">
        <f t="shared" si="138"/>
        <v>390</v>
      </c>
      <c r="V80" s="190">
        <f t="shared" si="139"/>
        <v>370</v>
      </c>
      <c r="W80" s="188">
        <f t="shared" si="124"/>
        <v>1200</v>
      </c>
      <c r="X80" s="188">
        <f t="shared" si="125"/>
        <v>780</v>
      </c>
      <c r="Y80" s="188">
        <f t="shared" si="126"/>
        <v>660</v>
      </c>
      <c r="Z80" s="188">
        <f t="shared" si="127"/>
        <v>520</v>
      </c>
      <c r="AA80" s="132">
        <f>'ĐẤT PNN'!U80</f>
        <v>1</v>
      </c>
      <c r="AB80" s="190">
        <f t="shared" si="140"/>
        <v>290</v>
      </c>
      <c r="AC80" s="190">
        <f t="shared" si="141"/>
        <v>270</v>
      </c>
      <c r="AD80" s="190">
        <f t="shared" si="142"/>
        <v>260</v>
      </c>
      <c r="AE80" s="190">
        <f t="shared" si="143"/>
        <v>250</v>
      </c>
      <c r="AF80" s="188">
        <f t="shared" si="128"/>
        <v>770</v>
      </c>
      <c r="AG80" s="188">
        <f t="shared" si="129"/>
        <v>510</v>
      </c>
      <c r="AH80" s="188">
        <f t="shared" si="130"/>
        <v>440</v>
      </c>
      <c r="AI80" s="188">
        <f t="shared" si="131"/>
        <v>350</v>
      </c>
      <c r="AJ80" s="189">
        <f>'ĐẤT PNN'!I80-'ĐẤT NN'!P80</f>
        <v>5320</v>
      </c>
    </row>
    <row r="81" spans="1:36" s="17" customFormat="1" ht="140.44999999999999" customHeight="1" x14ac:dyDescent="0.25">
      <c r="A81" s="171">
        <f t="shared" si="132"/>
        <v>76</v>
      </c>
      <c r="B81" s="171" t="str">
        <f>'ĐẤT PNN'!B81</f>
        <v>VT3*0,8</v>
      </c>
      <c r="C81" s="171" t="str">
        <f t="shared" si="133"/>
        <v>BH47DT_D1</v>
      </c>
      <c r="D81" s="171" t="s">
        <v>300</v>
      </c>
      <c r="E81" s="171" t="s">
        <v>91</v>
      </c>
      <c r="F81" s="171" t="str">
        <f t="shared" si="112"/>
        <v>Phường Trảng DàiVị trí 3390</v>
      </c>
      <c r="G81" s="171" t="s">
        <v>302</v>
      </c>
      <c r="H81" s="171" t="str">
        <f t="shared" si="123"/>
        <v>Phường Trảng DàiTPBH1Vị trí 1450</v>
      </c>
      <c r="I81" s="172"/>
      <c r="J81" s="172"/>
      <c r="K81" s="225" t="str">
        <f>'ĐẤT PNN'!D81</f>
        <v>Các tuyến đường giao thông không đấu nối trực tiếp và thông ra Đường Bùi Trọng Nghĩa đoạn từ Đường Đồng Khởi đến Ngã 3 cây xăng khu phố 3 -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81" s="225"/>
      <c r="M81" s="225"/>
      <c r="N81" s="181">
        <f t="shared" si="134"/>
        <v>390</v>
      </c>
      <c r="O81" s="181">
        <f t="shared" si="135"/>
        <v>260</v>
      </c>
      <c r="P81" s="181">
        <v>660</v>
      </c>
      <c r="Q81" s="181">
        <v>440</v>
      </c>
      <c r="R81" s="76">
        <f>VLOOKUP(C81,'[1]1. MA DO'!$E$5:$AJ$1933,32,0)</f>
        <v>1.21</v>
      </c>
      <c r="S81" s="190">
        <f t="shared" si="136"/>
        <v>450</v>
      </c>
      <c r="T81" s="190">
        <f t="shared" si="137"/>
        <v>410</v>
      </c>
      <c r="U81" s="190">
        <f t="shared" si="138"/>
        <v>390</v>
      </c>
      <c r="V81" s="190">
        <f t="shared" si="139"/>
        <v>370</v>
      </c>
      <c r="W81" s="188">
        <f t="shared" si="124"/>
        <v>1200</v>
      </c>
      <c r="X81" s="188">
        <f t="shared" si="125"/>
        <v>780</v>
      </c>
      <c r="Y81" s="188">
        <f t="shared" si="126"/>
        <v>660</v>
      </c>
      <c r="Z81" s="188">
        <f t="shared" si="127"/>
        <v>520</v>
      </c>
      <c r="AA81" s="132">
        <f>'ĐẤT PNN'!U81</f>
        <v>1</v>
      </c>
      <c r="AB81" s="190">
        <f t="shared" si="140"/>
        <v>290</v>
      </c>
      <c r="AC81" s="190">
        <f t="shared" si="141"/>
        <v>270</v>
      </c>
      <c r="AD81" s="190">
        <f t="shared" si="142"/>
        <v>260</v>
      </c>
      <c r="AE81" s="190">
        <f t="shared" si="143"/>
        <v>250</v>
      </c>
      <c r="AF81" s="188">
        <f t="shared" si="128"/>
        <v>770</v>
      </c>
      <c r="AG81" s="188">
        <f t="shared" si="129"/>
        <v>510</v>
      </c>
      <c r="AH81" s="188">
        <f t="shared" si="130"/>
        <v>440</v>
      </c>
      <c r="AI81" s="188">
        <f t="shared" si="131"/>
        <v>350</v>
      </c>
      <c r="AJ81" s="189">
        <f>'ĐẤT PNN'!I81-'ĐẤT NN'!P81</f>
        <v>2440</v>
      </c>
    </row>
    <row r="82" spans="1:36" s="17" customFormat="1" ht="78.75" customHeight="1" x14ac:dyDescent="0.25">
      <c r="A82" s="171">
        <f t="shared" si="132"/>
        <v>77</v>
      </c>
      <c r="B82" s="171" t="str">
        <f>'ĐẤT PNN'!B82</f>
        <v>VT4*0,8</v>
      </c>
      <c r="C82" s="171" t="str">
        <f t="shared" si="133"/>
        <v>BH47DT_D1</v>
      </c>
      <c r="D82" s="171" t="s">
        <v>301</v>
      </c>
      <c r="E82" s="171" t="s">
        <v>91</v>
      </c>
      <c r="F82" s="171" t="str">
        <f t="shared" si="112"/>
        <v>Phường Trảng DàiVị trí 4370</v>
      </c>
      <c r="G82" s="171" t="s">
        <v>302</v>
      </c>
      <c r="H82" s="171" t="str">
        <f t="shared" si="123"/>
        <v>Phường Trảng DàiTPBH1Vị trí 1450</v>
      </c>
      <c r="I82" s="172"/>
      <c r="J82" s="172"/>
      <c r="K82" s="225" t="str">
        <f>'ĐẤT PNN'!D82</f>
        <v>Các tuyến đường giao thông không đấu nối trực tiếp và thông ra Đường Bùi Trọng Nghĩa đoạn từ Đường Đồng Khởi đến Ngã 3 cây xăng khu phố 3 - phường Trảng Dài có hiện trạng là đường nhựa, bê tông xi măng:
- Có bề rộng từ ≥3m đến &lt;5m, cách đường giao thông &gt;600m.
- Có bề rộng &lt;3m, cách đường giao thông &gt; 200m.</v>
      </c>
      <c r="L82" s="225"/>
      <c r="M82" s="225"/>
      <c r="N82" s="181">
        <f t="shared" si="134"/>
        <v>370</v>
      </c>
      <c r="O82" s="181">
        <f t="shared" si="135"/>
        <v>250</v>
      </c>
      <c r="P82" s="181">
        <v>520</v>
      </c>
      <c r="Q82" s="181">
        <v>350</v>
      </c>
      <c r="R82" s="76">
        <f>VLOOKUP(C82,'[1]1. MA DO'!$E$5:$AJ$1933,32,0)</f>
        <v>1.21</v>
      </c>
      <c r="S82" s="190">
        <f t="shared" si="136"/>
        <v>450</v>
      </c>
      <c r="T82" s="190">
        <f t="shared" si="137"/>
        <v>410</v>
      </c>
      <c r="U82" s="190">
        <f t="shared" si="138"/>
        <v>390</v>
      </c>
      <c r="V82" s="190">
        <f t="shared" si="139"/>
        <v>370</v>
      </c>
      <c r="W82" s="188">
        <f t="shared" si="124"/>
        <v>1200</v>
      </c>
      <c r="X82" s="188">
        <f t="shared" si="125"/>
        <v>780</v>
      </c>
      <c r="Y82" s="188">
        <f t="shared" si="126"/>
        <v>660</v>
      </c>
      <c r="Z82" s="188">
        <f t="shared" si="127"/>
        <v>520</v>
      </c>
      <c r="AA82" s="132">
        <f>'ĐẤT PNN'!U82</f>
        <v>1</v>
      </c>
      <c r="AB82" s="190">
        <f t="shared" si="140"/>
        <v>290</v>
      </c>
      <c r="AC82" s="190">
        <f t="shared" si="141"/>
        <v>270</v>
      </c>
      <c r="AD82" s="190">
        <f t="shared" si="142"/>
        <v>260</v>
      </c>
      <c r="AE82" s="190">
        <f t="shared" si="143"/>
        <v>250</v>
      </c>
      <c r="AF82" s="188">
        <f t="shared" si="128"/>
        <v>770</v>
      </c>
      <c r="AG82" s="188">
        <f t="shared" si="129"/>
        <v>510</v>
      </c>
      <c r="AH82" s="188">
        <f t="shared" si="130"/>
        <v>440</v>
      </c>
      <c r="AI82" s="188">
        <f t="shared" si="131"/>
        <v>350</v>
      </c>
      <c r="AJ82" s="189">
        <f>'ĐẤT PNN'!I82-'ĐẤT NN'!P82</f>
        <v>1580</v>
      </c>
    </row>
    <row r="83" spans="1:36" s="17" customFormat="1" ht="47.25" x14ac:dyDescent="0.25">
      <c r="A83" s="171">
        <f t="shared" si="132"/>
        <v>78</v>
      </c>
      <c r="B83" s="171" t="str">
        <f>'ĐẤT PNN'!B83</f>
        <v>BH47DT_D2</v>
      </c>
      <c r="C83" s="171" t="str">
        <f>$B$83</f>
        <v>BH47DT_D2</v>
      </c>
      <c r="D83" s="171" t="s">
        <v>298</v>
      </c>
      <c r="E83" s="171" t="s">
        <v>91</v>
      </c>
      <c r="F83" s="171" t="str">
        <f t="shared" si="112"/>
        <v>Phường Trảng DàiVị trí 1450</v>
      </c>
      <c r="G83" s="171" t="s">
        <v>302</v>
      </c>
      <c r="H83" s="171" t="str">
        <f t="shared" si="123"/>
        <v>Phường Trảng DàiTPBH1Vị trí 1450</v>
      </c>
      <c r="I83" s="172" t="s">
        <v>284</v>
      </c>
      <c r="J83" s="172" t="s">
        <v>285</v>
      </c>
      <c r="K83" s="178" t="str">
        <f>'ĐẤT PNN'!D83</f>
        <v>Đường Bùi Trọng Nghĩa</v>
      </c>
      <c r="L83" s="178" t="str">
        <f>'ĐẤT PNN'!E83</f>
        <v>Ngã ba cây xăng khu phố 3</v>
      </c>
      <c r="M83" s="178" t="str">
        <f>'ĐẤT PNN'!F83</f>
        <v>Đường Nguyễn Khuyến</v>
      </c>
      <c r="N83" s="179">
        <f>S83</f>
        <v>450</v>
      </c>
      <c r="O83" s="180">
        <f>AB83</f>
        <v>290</v>
      </c>
      <c r="P83" s="181">
        <v>1200</v>
      </c>
      <c r="Q83" s="181">
        <v>770</v>
      </c>
      <c r="R83" s="76">
        <f>VLOOKUP(C83,'[1]1. MA DO'!$E$5:$AJ$1933,32,0)</f>
        <v>1.21</v>
      </c>
      <c r="S83" s="50">
        <v>450</v>
      </c>
      <c r="T83" s="50">
        <v>410</v>
      </c>
      <c r="U83" s="50">
        <v>390</v>
      </c>
      <c r="V83" s="50">
        <v>370</v>
      </c>
      <c r="W83" s="188">
        <f t="shared" si="124"/>
        <v>1200</v>
      </c>
      <c r="X83" s="188">
        <f t="shared" si="125"/>
        <v>780</v>
      </c>
      <c r="Y83" s="188">
        <f t="shared" si="126"/>
        <v>660</v>
      </c>
      <c r="Z83" s="188">
        <f t="shared" si="127"/>
        <v>520</v>
      </c>
      <c r="AA83" s="60">
        <f>'ĐẤT PNN'!U83</f>
        <v>2</v>
      </c>
      <c r="AB83" s="135">
        <v>290</v>
      </c>
      <c r="AC83" s="135">
        <v>270</v>
      </c>
      <c r="AD83" s="135">
        <v>260</v>
      </c>
      <c r="AE83" s="135">
        <v>250</v>
      </c>
      <c r="AF83" s="188">
        <f t="shared" si="128"/>
        <v>770</v>
      </c>
      <c r="AG83" s="188">
        <f t="shared" si="129"/>
        <v>510</v>
      </c>
      <c r="AH83" s="188">
        <f t="shared" si="130"/>
        <v>440</v>
      </c>
      <c r="AI83" s="188">
        <f t="shared" si="131"/>
        <v>350</v>
      </c>
      <c r="AJ83" s="189">
        <f>'ĐẤT PNN'!I83-'ĐẤT NN'!P83</f>
        <v>9000</v>
      </c>
    </row>
    <row r="84" spans="1:36" s="17" customFormat="1" ht="94.5" customHeight="1" x14ac:dyDescent="0.25">
      <c r="A84" s="171">
        <f t="shared" si="132"/>
        <v>79</v>
      </c>
      <c r="B84" s="171" t="str">
        <f>'ĐẤT PNN'!B84</f>
        <v>VT2</v>
      </c>
      <c r="C84" s="171" t="str">
        <f t="shared" ref="C84:C89" si="144">$B$83</f>
        <v>BH47DT_D2</v>
      </c>
      <c r="D84" s="171" t="s">
        <v>299</v>
      </c>
      <c r="E84" s="171" t="s">
        <v>91</v>
      </c>
      <c r="F84" s="171" t="str">
        <f t="shared" si="112"/>
        <v>Phường Trảng DàiVị trí 2410</v>
      </c>
      <c r="G84" s="171" t="s">
        <v>302</v>
      </c>
      <c r="H84" s="171" t="str">
        <f t="shared" si="123"/>
        <v>Phường Trảng DàiTPBH1Vị trí 1450</v>
      </c>
      <c r="I84" s="172"/>
      <c r="J84" s="172"/>
      <c r="K84" s="225" t="str">
        <f>'ĐẤT PNN'!D84</f>
        <v>Các tuyến đường giao thông đấu nối trực tiếp ra Đường Bùi Trọng Nghĩa đoạn từ Ngã ba cây xăng khu phố 3 đến Đường Nguyễn Khuyến có hiện trạng là đường nhựa, bê tông xi măng:
- Có bề rộng ≥5m, cách đường giao thông ≤600m.
- Có bề rộng từ ≥3m đến &lt;5m, cách đường giao thông ≤400m.</v>
      </c>
      <c r="L84" s="225"/>
      <c r="M84" s="225"/>
      <c r="N84" s="181">
        <f t="shared" ref="N84:N89" si="145">IF(B84="VT2",T84,IF(B84="VT3",U84,IF(B84="VT2*0,8",T84,IF(B84="VT3*0,8",U84,V84))))</f>
        <v>410</v>
      </c>
      <c r="O84" s="181">
        <f t="shared" ref="O84:O89" si="146">IF(B84="VT2",AC84,IF(B84="VT3",AD84,IF(B84="VT2*0,8",AC84,IF(B84="VT3*0,8",AD84,AE84))))</f>
        <v>270</v>
      </c>
      <c r="P84" s="181">
        <v>780</v>
      </c>
      <c r="Q84" s="181">
        <v>510</v>
      </c>
      <c r="R84" s="76">
        <f>VLOOKUP(C84,'[1]1. MA DO'!$E$5:$AJ$1933,32,0)</f>
        <v>1.21</v>
      </c>
      <c r="S84" s="190">
        <f t="shared" ref="S84:S89" si="147">S83</f>
        <v>450</v>
      </c>
      <c r="T84" s="190">
        <f t="shared" ref="T84:T89" si="148">T83</f>
        <v>410</v>
      </c>
      <c r="U84" s="190">
        <f t="shared" ref="U84:U89" si="149">U83</f>
        <v>390</v>
      </c>
      <c r="V84" s="190">
        <f t="shared" ref="V84:V89" si="150">V83</f>
        <v>370</v>
      </c>
      <c r="W84" s="188">
        <f t="shared" si="124"/>
        <v>1200</v>
      </c>
      <c r="X84" s="188">
        <f t="shared" si="125"/>
        <v>780</v>
      </c>
      <c r="Y84" s="188">
        <f t="shared" si="126"/>
        <v>660</v>
      </c>
      <c r="Z84" s="188">
        <f t="shared" si="127"/>
        <v>520</v>
      </c>
      <c r="AA84" s="132">
        <f>'ĐẤT PNN'!U84</f>
        <v>2</v>
      </c>
      <c r="AB84" s="190">
        <f t="shared" ref="AB84:AB89" si="151">AB83</f>
        <v>290</v>
      </c>
      <c r="AC84" s="190">
        <f t="shared" ref="AC84:AC89" si="152">AC83</f>
        <v>270</v>
      </c>
      <c r="AD84" s="190">
        <f t="shared" ref="AD84:AD89" si="153">AD83</f>
        <v>260</v>
      </c>
      <c r="AE84" s="190">
        <f t="shared" ref="AE84:AE89" si="154">AE83</f>
        <v>250</v>
      </c>
      <c r="AF84" s="188">
        <f t="shared" si="128"/>
        <v>770</v>
      </c>
      <c r="AG84" s="188">
        <f t="shared" si="129"/>
        <v>510</v>
      </c>
      <c r="AH84" s="188">
        <f t="shared" si="130"/>
        <v>440</v>
      </c>
      <c r="AI84" s="188">
        <f t="shared" si="131"/>
        <v>350</v>
      </c>
      <c r="AJ84" s="189">
        <f>'ĐẤT PNN'!I84-'ĐẤT NN'!P84</f>
        <v>4620</v>
      </c>
    </row>
    <row r="85" spans="1:36" s="17" customFormat="1" ht="110.25" customHeight="1" x14ac:dyDescent="0.25">
      <c r="A85" s="171">
        <f t="shared" si="132"/>
        <v>80</v>
      </c>
      <c r="B85" s="171" t="str">
        <f>'ĐẤT PNN'!B85</f>
        <v>VT3</v>
      </c>
      <c r="C85" s="171" t="str">
        <f t="shared" si="144"/>
        <v>BH47DT_D2</v>
      </c>
      <c r="D85" s="171" t="s">
        <v>300</v>
      </c>
      <c r="E85" s="171" t="s">
        <v>91</v>
      </c>
      <c r="F85" s="171" t="str">
        <f t="shared" si="112"/>
        <v>Phường Trảng DàiVị trí 3390</v>
      </c>
      <c r="G85" s="171" t="s">
        <v>302</v>
      </c>
      <c r="H85" s="171" t="str">
        <f t="shared" si="123"/>
        <v>Phường Trảng DàiTPBH1Vị trí 1450</v>
      </c>
      <c r="I85" s="172"/>
      <c r="J85" s="172"/>
      <c r="K85" s="225" t="str">
        <f>'ĐẤT PNN'!D85</f>
        <v>Các tuyến đường giao thông đấu nối trực tiếp ra Đường Bùi Trọng Nghĩa đoạn từ Ngã ba cây xăng khu phố 3 đến Đường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L85" s="225"/>
      <c r="M85" s="225"/>
      <c r="N85" s="181">
        <f t="shared" si="145"/>
        <v>390</v>
      </c>
      <c r="O85" s="181">
        <f t="shared" si="146"/>
        <v>260</v>
      </c>
      <c r="P85" s="181">
        <v>660</v>
      </c>
      <c r="Q85" s="181">
        <v>440</v>
      </c>
      <c r="R85" s="76">
        <f>VLOOKUP(C85,'[1]1. MA DO'!$E$5:$AJ$1933,32,0)</f>
        <v>1.21</v>
      </c>
      <c r="S85" s="190">
        <f t="shared" si="147"/>
        <v>450</v>
      </c>
      <c r="T85" s="190">
        <f t="shared" si="148"/>
        <v>410</v>
      </c>
      <c r="U85" s="190">
        <f t="shared" si="149"/>
        <v>390</v>
      </c>
      <c r="V85" s="190">
        <f t="shared" si="150"/>
        <v>370</v>
      </c>
      <c r="W85" s="188">
        <f t="shared" si="124"/>
        <v>1200</v>
      </c>
      <c r="X85" s="188">
        <f t="shared" si="125"/>
        <v>780</v>
      </c>
      <c r="Y85" s="188">
        <f t="shared" si="126"/>
        <v>660</v>
      </c>
      <c r="Z85" s="188">
        <f t="shared" si="127"/>
        <v>520</v>
      </c>
      <c r="AA85" s="132">
        <f>'ĐẤT PNN'!U85</f>
        <v>2</v>
      </c>
      <c r="AB85" s="190">
        <f t="shared" si="151"/>
        <v>290</v>
      </c>
      <c r="AC85" s="190">
        <f t="shared" si="152"/>
        <v>270</v>
      </c>
      <c r="AD85" s="190">
        <f t="shared" si="153"/>
        <v>260</v>
      </c>
      <c r="AE85" s="190">
        <f t="shared" si="154"/>
        <v>250</v>
      </c>
      <c r="AF85" s="188">
        <f t="shared" si="128"/>
        <v>770</v>
      </c>
      <c r="AG85" s="188">
        <f t="shared" si="129"/>
        <v>510</v>
      </c>
      <c r="AH85" s="188">
        <f t="shared" si="130"/>
        <v>440</v>
      </c>
      <c r="AI85" s="188">
        <f t="shared" si="131"/>
        <v>350</v>
      </c>
      <c r="AJ85" s="189">
        <f>'ĐẤT PNN'!I85-'ĐẤT NN'!P85</f>
        <v>2440</v>
      </c>
    </row>
    <row r="86" spans="1:36" s="17" customFormat="1" ht="78.75" customHeight="1" x14ac:dyDescent="0.25">
      <c r="A86" s="171">
        <f t="shared" si="132"/>
        <v>81</v>
      </c>
      <c r="B86" s="171" t="str">
        <f>'ĐẤT PNN'!B86</f>
        <v>VT4</v>
      </c>
      <c r="C86" s="171" t="str">
        <f t="shared" si="144"/>
        <v>BH47DT_D2</v>
      </c>
      <c r="D86" s="171" t="s">
        <v>301</v>
      </c>
      <c r="E86" s="171" t="s">
        <v>91</v>
      </c>
      <c r="F86" s="171" t="str">
        <f t="shared" si="112"/>
        <v>Phường Trảng DàiVị trí 4370</v>
      </c>
      <c r="G86" s="171" t="s">
        <v>302</v>
      </c>
      <c r="H86" s="171" t="str">
        <f t="shared" si="123"/>
        <v>Phường Trảng DàiTPBH1Vị trí 1450</v>
      </c>
      <c r="I86" s="172"/>
      <c r="J86" s="172"/>
      <c r="K86" s="225" t="str">
        <f>'ĐẤT PNN'!D86</f>
        <v>Các tuyến đường giao thông đấu nối trực tiếp ra Đường Bùi Trọng Nghĩa đoạn từ Ngã ba cây xăng khu phố 3 đến Đường Nguyễn Khuyến có hiện trạng là đường nhựa, bê tông xi măng:
- Có bề rộng từ ≥3m đến &lt;5m, cách đường giao thông &gt;600m.
- Có bề rộng &lt;3m, cách đường giao thông &gt;200m.</v>
      </c>
      <c r="L86" s="225"/>
      <c r="M86" s="225"/>
      <c r="N86" s="181">
        <f t="shared" si="145"/>
        <v>370</v>
      </c>
      <c r="O86" s="181">
        <f t="shared" si="146"/>
        <v>250</v>
      </c>
      <c r="P86" s="181">
        <v>520</v>
      </c>
      <c r="Q86" s="181">
        <v>350</v>
      </c>
      <c r="R86" s="76">
        <f>VLOOKUP(C86,'[1]1. MA DO'!$E$5:$AJ$1933,32,0)</f>
        <v>1.21</v>
      </c>
      <c r="S86" s="190">
        <f t="shared" si="147"/>
        <v>450</v>
      </c>
      <c r="T86" s="190">
        <f t="shared" si="148"/>
        <v>410</v>
      </c>
      <c r="U86" s="190">
        <f t="shared" si="149"/>
        <v>390</v>
      </c>
      <c r="V86" s="190">
        <f t="shared" si="150"/>
        <v>370</v>
      </c>
      <c r="W86" s="188">
        <f t="shared" si="124"/>
        <v>1200</v>
      </c>
      <c r="X86" s="188">
        <f t="shared" si="125"/>
        <v>780</v>
      </c>
      <c r="Y86" s="188">
        <f t="shared" si="126"/>
        <v>660</v>
      </c>
      <c r="Z86" s="188">
        <f t="shared" si="127"/>
        <v>520</v>
      </c>
      <c r="AA86" s="132">
        <f>'ĐẤT PNN'!U86</f>
        <v>2</v>
      </c>
      <c r="AB86" s="190">
        <f t="shared" si="151"/>
        <v>290</v>
      </c>
      <c r="AC86" s="190">
        <f t="shared" si="152"/>
        <v>270</v>
      </c>
      <c r="AD86" s="190">
        <f t="shared" si="153"/>
        <v>260</v>
      </c>
      <c r="AE86" s="190">
        <f t="shared" si="154"/>
        <v>250</v>
      </c>
      <c r="AF86" s="188">
        <f t="shared" si="128"/>
        <v>770</v>
      </c>
      <c r="AG86" s="188">
        <f t="shared" si="129"/>
        <v>510</v>
      </c>
      <c r="AH86" s="188">
        <f t="shared" si="130"/>
        <v>440</v>
      </c>
      <c r="AI86" s="188">
        <f t="shared" si="131"/>
        <v>350</v>
      </c>
      <c r="AJ86" s="189">
        <f>'ĐẤT PNN'!I86-'ĐẤT NN'!P86</f>
        <v>1480</v>
      </c>
    </row>
    <row r="87" spans="1:36" s="17" customFormat="1" ht="94.5" customHeight="1" x14ac:dyDescent="0.25">
      <c r="A87" s="171">
        <f t="shared" si="132"/>
        <v>82</v>
      </c>
      <c r="B87" s="171" t="str">
        <f>'ĐẤT PNN'!B87</f>
        <v>VT2*0,8</v>
      </c>
      <c r="C87" s="171" t="str">
        <f t="shared" si="144"/>
        <v>BH47DT_D2</v>
      </c>
      <c r="D87" s="171" t="s">
        <v>299</v>
      </c>
      <c r="E87" s="171" t="s">
        <v>91</v>
      </c>
      <c r="F87" s="171" t="str">
        <f t="shared" si="112"/>
        <v>Phường Trảng DàiVị trí 2410</v>
      </c>
      <c r="G87" s="171" t="s">
        <v>302</v>
      </c>
      <c r="H87" s="171" t="str">
        <f t="shared" si="123"/>
        <v>Phường Trảng DàiTPBH1Vị trí 1450</v>
      </c>
      <c r="I87" s="172"/>
      <c r="J87" s="172"/>
      <c r="K87" s="225" t="str">
        <f>'ĐẤT PNN'!D87</f>
        <v>Các tuyến đường giao thông không đấu nối trực tiếp và thông ra Đường Bùi Trọng Nghĩa đoạn từ Ngã ba cây xăng khu phố 3 đến Đường Nguyễn Khuyến có hiện trạng là đường nhựa, bê tông xi măng:
- Có bề rộng ≥5m, cách đường giao thông ≤600m.
- Có bề rộng từ ≥3m đến &lt;5m, cách đường giao thông ≤400m.</v>
      </c>
      <c r="L87" s="225"/>
      <c r="M87" s="225"/>
      <c r="N87" s="181">
        <f t="shared" si="145"/>
        <v>410</v>
      </c>
      <c r="O87" s="181">
        <f t="shared" si="146"/>
        <v>270</v>
      </c>
      <c r="P87" s="181">
        <v>780</v>
      </c>
      <c r="Q87" s="181">
        <v>510</v>
      </c>
      <c r="R87" s="76">
        <f>VLOOKUP(C87,'[1]1. MA DO'!$E$5:$AJ$1933,32,0)</f>
        <v>1.21</v>
      </c>
      <c r="S87" s="190">
        <f t="shared" si="147"/>
        <v>450</v>
      </c>
      <c r="T87" s="190">
        <f t="shared" si="148"/>
        <v>410</v>
      </c>
      <c r="U87" s="190">
        <f t="shared" si="149"/>
        <v>390</v>
      </c>
      <c r="V87" s="190">
        <f t="shared" si="150"/>
        <v>370</v>
      </c>
      <c r="W87" s="188">
        <f t="shared" si="124"/>
        <v>1200</v>
      </c>
      <c r="X87" s="188">
        <f t="shared" si="125"/>
        <v>780</v>
      </c>
      <c r="Y87" s="188">
        <f t="shared" si="126"/>
        <v>660</v>
      </c>
      <c r="Z87" s="188">
        <f t="shared" si="127"/>
        <v>520</v>
      </c>
      <c r="AA87" s="132">
        <f>'ĐẤT PNN'!U87</f>
        <v>2</v>
      </c>
      <c r="AB87" s="190">
        <f t="shared" si="151"/>
        <v>290</v>
      </c>
      <c r="AC87" s="190">
        <f t="shared" si="152"/>
        <v>270</v>
      </c>
      <c r="AD87" s="190">
        <f t="shared" si="153"/>
        <v>260</v>
      </c>
      <c r="AE87" s="190">
        <f t="shared" si="154"/>
        <v>250</v>
      </c>
      <c r="AF87" s="188">
        <f t="shared" si="128"/>
        <v>770</v>
      </c>
      <c r="AG87" s="188">
        <f t="shared" si="129"/>
        <v>510</v>
      </c>
      <c r="AH87" s="188">
        <f t="shared" si="130"/>
        <v>440</v>
      </c>
      <c r="AI87" s="188">
        <f t="shared" si="131"/>
        <v>350</v>
      </c>
      <c r="AJ87" s="189">
        <f>'ĐẤT PNN'!I87-'ĐẤT NN'!P87</f>
        <v>4120</v>
      </c>
    </row>
    <row r="88" spans="1:36" s="17" customFormat="1" ht="94.5" customHeight="1" x14ac:dyDescent="0.25">
      <c r="A88" s="171">
        <f t="shared" si="132"/>
        <v>83</v>
      </c>
      <c r="B88" s="171" t="str">
        <f>'ĐẤT PNN'!B88</f>
        <v>VT3*0,8</v>
      </c>
      <c r="C88" s="171" t="str">
        <f t="shared" si="144"/>
        <v>BH47DT_D2</v>
      </c>
      <c r="D88" s="171" t="s">
        <v>300</v>
      </c>
      <c r="E88" s="171" t="s">
        <v>91</v>
      </c>
      <c r="F88" s="171" t="str">
        <f t="shared" si="112"/>
        <v>Phường Trảng DàiVị trí 3390</v>
      </c>
      <c r="G88" s="171" t="s">
        <v>302</v>
      </c>
      <c r="H88" s="171" t="str">
        <f t="shared" si="123"/>
        <v>Phường Trảng DàiTPBH1Vị trí 1450</v>
      </c>
      <c r="I88" s="172"/>
      <c r="J88" s="172"/>
      <c r="K88" s="225" t="str">
        <f>'ĐẤT PNN'!D88</f>
        <v>Các tuyến đường giao thông không đấu nối trực tiếp và thông ra Đường Bùi Trọng Nghĩa đoạn từ Ngã ba cây xăng khu phố 3 đến Đường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L88" s="225"/>
      <c r="M88" s="225"/>
      <c r="N88" s="181">
        <f t="shared" si="145"/>
        <v>390</v>
      </c>
      <c r="O88" s="181">
        <f t="shared" si="146"/>
        <v>260</v>
      </c>
      <c r="P88" s="181">
        <v>660</v>
      </c>
      <c r="Q88" s="181">
        <v>440</v>
      </c>
      <c r="R88" s="76">
        <f>VLOOKUP(C88,'[1]1. MA DO'!$E$5:$AJ$1933,32,0)</f>
        <v>1.21</v>
      </c>
      <c r="S88" s="190">
        <f t="shared" si="147"/>
        <v>450</v>
      </c>
      <c r="T88" s="190">
        <f t="shared" si="148"/>
        <v>410</v>
      </c>
      <c r="U88" s="190">
        <f t="shared" si="149"/>
        <v>390</v>
      </c>
      <c r="V88" s="190">
        <f t="shared" si="150"/>
        <v>370</v>
      </c>
      <c r="W88" s="188">
        <f t="shared" si="124"/>
        <v>1200</v>
      </c>
      <c r="X88" s="188">
        <f t="shared" si="125"/>
        <v>780</v>
      </c>
      <c r="Y88" s="188">
        <f t="shared" si="126"/>
        <v>660</v>
      </c>
      <c r="Z88" s="188">
        <f t="shared" si="127"/>
        <v>520</v>
      </c>
      <c r="AA88" s="132">
        <f>'ĐẤT PNN'!U88</f>
        <v>2</v>
      </c>
      <c r="AB88" s="190">
        <f t="shared" si="151"/>
        <v>290</v>
      </c>
      <c r="AC88" s="190">
        <f t="shared" si="152"/>
        <v>270</v>
      </c>
      <c r="AD88" s="190">
        <f t="shared" si="153"/>
        <v>260</v>
      </c>
      <c r="AE88" s="190">
        <f t="shared" si="154"/>
        <v>250</v>
      </c>
      <c r="AF88" s="188">
        <f t="shared" si="128"/>
        <v>770</v>
      </c>
      <c r="AG88" s="188">
        <f t="shared" si="129"/>
        <v>510</v>
      </c>
      <c r="AH88" s="188">
        <f t="shared" si="130"/>
        <v>440</v>
      </c>
      <c r="AI88" s="188">
        <f t="shared" si="131"/>
        <v>350</v>
      </c>
      <c r="AJ88" s="189">
        <f>'ĐẤT PNN'!I88-'ĐẤT NN'!P88</f>
        <v>2140</v>
      </c>
    </row>
    <row r="89" spans="1:36" s="17" customFormat="1" ht="78.75" customHeight="1" x14ac:dyDescent="0.25">
      <c r="A89" s="171">
        <f t="shared" si="132"/>
        <v>84</v>
      </c>
      <c r="B89" s="171" t="str">
        <f>'ĐẤT PNN'!B89</f>
        <v>VT4*0,8</v>
      </c>
      <c r="C89" s="171" t="str">
        <f t="shared" si="144"/>
        <v>BH47DT_D2</v>
      </c>
      <c r="D89" s="171" t="s">
        <v>301</v>
      </c>
      <c r="E89" s="171" t="s">
        <v>91</v>
      </c>
      <c r="F89" s="171" t="str">
        <f t="shared" si="112"/>
        <v>Phường Trảng DàiVị trí 4370</v>
      </c>
      <c r="G89" s="171" t="s">
        <v>302</v>
      </c>
      <c r="H89" s="171" t="str">
        <f t="shared" si="123"/>
        <v>Phường Trảng DàiTPBH1Vị trí 1450</v>
      </c>
      <c r="I89" s="172"/>
      <c r="J89" s="172"/>
      <c r="K89" s="225" t="str">
        <f>'ĐẤT PNN'!D89</f>
        <v>Các tuyến đường giao thông không đấu nối trực tiếp và thông ra Đường Bùi Trọng Nghĩa đoạn từ Ngã ba cây xăng khu phố 3 đến Đường Nguyễn Khuyến có hiện trạng là đường nhựa, bê tông xi măng:
- Có bề rộng từ ≥3m đến &lt;5m, cách đường giao thông &gt;600m.
- Có bề rộng &lt;3m, cách đường giao thông &gt; 200m.</v>
      </c>
      <c r="L89" s="225"/>
      <c r="M89" s="225"/>
      <c r="N89" s="181">
        <f t="shared" si="145"/>
        <v>370</v>
      </c>
      <c r="O89" s="181">
        <f t="shared" si="146"/>
        <v>250</v>
      </c>
      <c r="P89" s="181">
        <v>520</v>
      </c>
      <c r="Q89" s="181">
        <v>350</v>
      </c>
      <c r="R89" s="76">
        <f>VLOOKUP(C89,'[1]1. MA DO'!$E$5:$AJ$1933,32,0)</f>
        <v>1.21</v>
      </c>
      <c r="S89" s="190">
        <f t="shared" si="147"/>
        <v>450</v>
      </c>
      <c r="T89" s="190">
        <f t="shared" si="148"/>
        <v>410</v>
      </c>
      <c r="U89" s="190">
        <f t="shared" si="149"/>
        <v>390</v>
      </c>
      <c r="V89" s="190">
        <f t="shared" si="150"/>
        <v>370</v>
      </c>
      <c r="W89" s="188">
        <f t="shared" si="124"/>
        <v>1200</v>
      </c>
      <c r="X89" s="188">
        <f t="shared" si="125"/>
        <v>780</v>
      </c>
      <c r="Y89" s="188">
        <f t="shared" si="126"/>
        <v>660</v>
      </c>
      <c r="Z89" s="188">
        <f t="shared" si="127"/>
        <v>520</v>
      </c>
      <c r="AA89" s="132">
        <f>'ĐẤT PNN'!U89</f>
        <v>2</v>
      </c>
      <c r="AB89" s="190">
        <f t="shared" si="151"/>
        <v>290</v>
      </c>
      <c r="AC89" s="190">
        <f t="shared" si="152"/>
        <v>270</v>
      </c>
      <c r="AD89" s="190">
        <f t="shared" si="153"/>
        <v>260</v>
      </c>
      <c r="AE89" s="190">
        <f t="shared" si="154"/>
        <v>250</v>
      </c>
      <c r="AF89" s="188">
        <f t="shared" si="128"/>
        <v>770</v>
      </c>
      <c r="AG89" s="188">
        <f t="shared" si="129"/>
        <v>510</v>
      </c>
      <c r="AH89" s="188">
        <f t="shared" si="130"/>
        <v>440</v>
      </c>
      <c r="AI89" s="188">
        <f t="shared" si="131"/>
        <v>350</v>
      </c>
      <c r="AJ89" s="189">
        <f>'ĐẤT PNN'!I89-'ĐẤT NN'!P89</f>
        <v>1380</v>
      </c>
    </row>
    <row r="90" spans="1:36" s="17" customFormat="1" ht="47.25" x14ac:dyDescent="0.25">
      <c r="A90" s="171">
        <f t="shared" si="132"/>
        <v>85</v>
      </c>
      <c r="B90" s="171" t="str">
        <f>'ĐẤT PNN'!B90</f>
        <v>BH48DT</v>
      </c>
      <c r="C90" s="171" t="str">
        <f>$B$90</f>
        <v>BH48DT</v>
      </c>
      <c r="D90" s="171" t="s">
        <v>298</v>
      </c>
      <c r="E90" s="171" t="s">
        <v>91</v>
      </c>
      <c r="F90" s="171" t="str">
        <f t="shared" si="112"/>
        <v>Phường Trảng DàiVị trí 1450</v>
      </c>
      <c r="G90" s="171" t="s">
        <v>302</v>
      </c>
      <c r="H90" s="171" t="str">
        <f t="shared" si="123"/>
        <v>Phường Trảng DàiTPBH1Vị trí 1450</v>
      </c>
      <c r="I90" s="172" t="s">
        <v>284</v>
      </c>
      <c r="J90" s="172" t="s">
        <v>285</v>
      </c>
      <c r="K90" s="178" t="str">
        <f>'ĐẤT PNN'!D90</f>
        <v>Đường Trần Văn Xã</v>
      </c>
      <c r="L90" s="178" t="str">
        <f>'ĐẤT PNN'!E90</f>
        <v>Đường Bùi Trọng Nghĩa</v>
      </c>
      <c r="M90" s="178" t="str">
        <f>'ĐẤT PNN'!F90</f>
        <v>Đường D2 - Khu dân cư Phú Gia 2</v>
      </c>
      <c r="N90" s="179">
        <f>S90</f>
        <v>450</v>
      </c>
      <c r="O90" s="180">
        <f>AB90</f>
        <v>290</v>
      </c>
      <c r="P90" s="181">
        <v>1200</v>
      </c>
      <c r="Q90" s="181">
        <v>770</v>
      </c>
      <c r="R90" s="76">
        <f>VLOOKUP(C90,'[1]1. MA DO'!$E$5:$AJ$1933,32,0)</f>
        <v>1.21</v>
      </c>
      <c r="S90" s="50">
        <v>450</v>
      </c>
      <c r="T90" s="50">
        <v>410</v>
      </c>
      <c r="U90" s="50">
        <v>390</v>
      </c>
      <c r="V90" s="50">
        <v>370</v>
      </c>
      <c r="W90" s="188">
        <f t="shared" si="124"/>
        <v>1200</v>
      </c>
      <c r="X90" s="188">
        <f t="shared" si="125"/>
        <v>780</v>
      </c>
      <c r="Y90" s="188">
        <f t="shared" si="126"/>
        <v>660</v>
      </c>
      <c r="Z90" s="188">
        <f t="shared" si="127"/>
        <v>520</v>
      </c>
      <c r="AA90" s="60">
        <f>'ĐẤT PNN'!U90</f>
        <v>1</v>
      </c>
      <c r="AB90" s="135">
        <v>290</v>
      </c>
      <c r="AC90" s="135">
        <v>270</v>
      </c>
      <c r="AD90" s="135">
        <v>260</v>
      </c>
      <c r="AE90" s="135">
        <v>250</v>
      </c>
      <c r="AF90" s="188">
        <f t="shared" si="128"/>
        <v>770</v>
      </c>
      <c r="AG90" s="188">
        <f t="shared" si="129"/>
        <v>510</v>
      </c>
      <c r="AH90" s="188">
        <f t="shared" si="130"/>
        <v>440</v>
      </c>
      <c r="AI90" s="188">
        <f t="shared" si="131"/>
        <v>350</v>
      </c>
      <c r="AJ90" s="189">
        <f>'ĐẤT PNN'!I90-'ĐẤT NN'!P90</f>
        <v>10200</v>
      </c>
    </row>
    <row r="91" spans="1:36" s="17" customFormat="1" ht="94.5" customHeight="1" x14ac:dyDescent="0.25">
      <c r="A91" s="171">
        <f t="shared" si="132"/>
        <v>86</v>
      </c>
      <c r="B91" s="171" t="str">
        <f>'ĐẤT PNN'!B91</f>
        <v>VT2</v>
      </c>
      <c r="C91" s="171" t="str">
        <f t="shared" ref="C91:C96" si="155">$B$90</f>
        <v>BH48DT</v>
      </c>
      <c r="D91" s="171" t="s">
        <v>299</v>
      </c>
      <c r="E91" s="171" t="s">
        <v>91</v>
      </c>
      <c r="F91" s="171" t="str">
        <f t="shared" si="112"/>
        <v>Phường Trảng DàiVị trí 2410</v>
      </c>
      <c r="G91" s="171" t="s">
        <v>302</v>
      </c>
      <c r="H91" s="171" t="str">
        <f t="shared" si="123"/>
        <v>Phường Trảng DàiTPBH1Vị trí 1450</v>
      </c>
      <c r="I91" s="172"/>
      <c r="J91" s="172"/>
      <c r="K91" s="225" t="str">
        <f>'ĐẤT PNN'!D91</f>
        <v>Các tuyến đường giao thông đấu nối trực tiếp ra Đường Trần Văn Xã đoạn từ Đường Bùi Trọng Nghĩa đến Đường D2 - Khu dân cư Phú Gia 2 có hiện trạng là đường nhựa, bê tông xi măng:
- Có bề rộng ≥5m, cách đường giao thông ≤600m.
- Có bề rộng từ ≥3m đến &lt;5m, cách đường giao thông ≤400m.</v>
      </c>
      <c r="L91" s="225"/>
      <c r="M91" s="225"/>
      <c r="N91" s="181">
        <f t="shared" ref="N91:N96" si="156">IF(B91="VT2",T91,IF(B91="VT3",U91,IF(B91="VT2*0,8",T91,IF(B91="VT3*0,8",U91,V91))))</f>
        <v>410</v>
      </c>
      <c r="O91" s="181">
        <f t="shared" ref="O91:O96" si="157">IF(B91="VT2",AC91,IF(B91="VT3",AD91,IF(B91="VT2*0,8",AC91,IF(B91="VT3*0,8",AD91,AE91))))</f>
        <v>270</v>
      </c>
      <c r="P91" s="181">
        <v>780</v>
      </c>
      <c r="Q91" s="181">
        <v>510</v>
      </c>
      <c r="R91" s="76">
        <f>VLOOKUP(C91,'[1]1. MA DO'!$E$5:$AJ$1933,32,0)</f>
        <v>1.21</v>
      </c>
      <c r="S91" s="190">
        <f t="shared" ref="S91:S96" si="158">S90</f>
        <v>450</v>
      </c>
      <c r="T91" s="190">
        <f t="shared" ref="T91:T96" si="159">T90</f>
        <v>410</v>
      </c>
      <c r="U91" s="190">
        <f t="shared" ref="U91:U96" si="160">U90</f>
        <v>390</v>
      </c>
      <c r="V91" s="190">
        <f t="shared" ref="V91:V96" si="161">V90</f>
        <v>370</v>
      </c>
      <c r="W91" s="188">
        <f t="shared" si="124"/>
        <v>1200</v>
      </c>
      <c r="X91" s="188">
        <f t="shared" si="125"/>
        <v>780</v>
      </c>
      <c r="Y91" s="188">
        <f t="shared" si="126"/>
        <v>660</v>
      </c>
      <c r="Z91" s="188">
        <f t="shared" si="127"/>
        <v>520</v>
      </c>
      <c r="AA91" s="132">
        <f>'ĐẤT PNN'!U91</f>
        <v>1</v>
      </c>
      <c r="AB91" s="190">
        <f t="shared" ref="AB91:AB96" si="162">AB90</f>
        <v>290</v>
      </c>
      <c r="AC91" s="190">
        <f t="shared" ref="AC91:AC96" si="163">AC90</f>
        <v>270</v>
      </c>
      <c r="AD91" s="190">
        <f t="shared" ref="AD91:AD96" si="164">AD90</f>
        <v>260</v>
      </c>
      <c r="AE91" s="190">
        <f t="shared" ref="AE91:AE96" si="165">AE90</f>
        <v>250</v>
      </c>
      <c r="AF91" s="188">
        <f t="shared" si="128"/>
        <v>770</v>
      </c>
      <c r="AG91" s="188">
        <f t="shared" si="129"/>
        <v>510</v>
      </c>
      <c r="AH91" s="188">
        <f t="shared" si="130"/>
        <v>440</v>
      </c>
      <c r="AI91" s="188">
        <f t="shared" si="131"/>
        <v>350</v>
      </c>
      <c r="AJ91" s="189">
        <f>'ĐẤT PNN'!I91-'ĐẤT NN'!P91</f>
        <v>5320</v>
      </c>
    </row>
    <row r="92" spans="1:36" s="17" customFormat="1" ht="110.25" customHeight="1" x14ac:dyDescent="0.25">
      <c r="A92" s="171">
        <f t="shared" si="132"/>
        <v>87</v>
      </c>
      <c r="B92" s="171" t="str">
        <f>'ĐẤT PNN'!B92</f>
        <v>VT3</v>
      </c>
      <c r="C92" s="171" t="str">
        <f t="shared" si="155"/>
        <v>BH48DT</v>
      </c>
      <c r="D92" s="171" t="s">
        <v>300</v>
      </c>
      <c r="E92" s="171" t="s">
        <v>91</v>
      </c>
      <c r="F92" s="171" t="str">
        <f t="shared" si="112"/>
        <v>Phường Trảng DàiVị trí 3390</v>
      </c>
      <c r="G92" s="171" t="s">
        <v>302</v>
      </c>
      <c r="H92" s="171" t="str">
        <f t="shared" si="123"/>
        <v>Phường Trảng DàiTPBH1Vị trí 1450</v>
      </c>
      <c r="I92" s="172"/>
      <c r="J92" s="172"/>
      <c r="K92" s="225" t="str">
        <f>'ĐẤT PNN'!D92</f>
        <v>Các tuyến đường giao thông đấu nối trực tiếp ra Đường Trần Văn Xã đoạn từ Đường Bùi Trọng Nghĩa đến Đường D2 - Khu dân cư Phú Gia 2 có hiện trạng là đường nhựa, bê tông xi măng:
- Có bề rộng ≥5m, cách đường giao thông &gt;600m.
- Có bề rộng từ ≥3m đến &lt;5m, cách đường giao thông từ &gt;400m đến ≤600m.
- Có bề rộng &lt;3m, cách đường giao thông ≤200m.</v>
      </c>
      <c r="L92" s="225"/>
      <c r="M92" s="225"/>
      <c r="N92" s="181">
        <f t="shared" si="156"/>
        <v>390</v>
      </c>
      <c r="O92" s="181">
        <f t="shared" si="157"/>
        <v>260</v>
      </c>
      <c r="P92" s="181">
        <v>660</v>
      </c>
      <c r="Q92" s="181">
        <v>440</v>
      </c>
      <c r="R92" s="76">
        <f>VLOOKUP(C92,'[1]1. MA DO'!$E$5:$AJ$1933,32,0)</f>
        <v>1.21</v>
      </c>
      <c r="S92" s="190">
        <f t="shared" si="158"/>
        <v>450</v>
      </c>
      <c r="T92" s="190">
        <f t="shared" si="159"/>
        <v>410</v>
      </c>
      <c r="U92" s="190">
        <f t="shared" si="160"/>
        <v>390</v>
      </c>
      <c r="V92" s="190">
        <f t="shared" si="161"/>
        <v>370</v>
      </c>
      <c r="W92" s="188">
        <f t="shared" si="124"/>
        <v>1200</v>
      </c>
      <c r="X92" s="188">
        <f t="shared" si="125"/>
        <v>780</v>
      </c>
      <c r="Y92" s="188">
        <f t="shared" si="126"/>
        <v>660</v>
      </c>
      <c r="Z92" s="188">
        <f t="shared" si="127"/>
        <v>520</v>
      </c>
      <c r="AA92" s="132">
        <f>'ĐẤT PNN'!U92</f>
        <v>1</v>
      </c>
      <c r="AB92" s="190">
        <f t="shared" si="162"/>
        <v>290</v>
      </c>
      <c r="AC92" s="190">
        <f t="shared" si="163"/>
        <v>270</v>
      </c>
      <c r="AD92" s="190">
        <f t="shared" si="164"/>
        <v>260</v>
      </c>
      <c r="AE92" s="190">
        <f t="shared" si="165"/>
        <v>250</v>
      </c>
      <c r="AF92" s="188">
        <f t="shared" si="128"/>
        <v>770</v>
      </c>
      <c r="AG92" s="188">
        <f t="shared" si="129"/>
        <v>510</v>
      </c>
      <c r="AH92" s="188">
        <f t="shared" si="130"/>
        <v>440</v>
      </c>
      <c r="AI92" s="188">
        <f t="shared" si="131"/>
        <v>350</v>
      </c>
      <c r="AJ92" s="189">
        <f>'ĐẤT PNN'!I92-'ĐẤT NN'!P92</f>
        <v>2440</v>
      </c>
    </row>
    <row r="93" spans="1:36" s="17" customFormat="1" ht="78.75" customHeight="1" x14ac:dyDescent="0.25">
      <c r="A93" s="171">
        <f t="shared" si="132"/>
        <v>88</v>
      </c>
      <c r="B93" s="171" t="str">
        <f>'ĐẤT PNN'!B93</f>
        <v>VT4</v>
      </c>
      <c r="C93" s="171" t="str">
        <f t="shared" si="155"/>
        <v>BH48DT</v>
      </c>
      <c r="D93" s="171" t="s">
        <v>301</v>
      </c>
      <c r="E93" s="171" t="s">
        <v>91</v>
      </c>
      <c r="F93" s="171" t="str">
        <f t="shared" si="112"/>
        <v>Phường Trảng DàiVị trí 4370</v>
      </c>
      <c r="G93" s="171" t="s">
        <v>302</v>
      </c>
      <c r="H93" s="171" t="str">
        <f t="shared" si="123"/>
        <v>Phường Trảng DàiTPBH1Vị trí 1450</v>
      </c>
      <c r="I93" s="172"/>
      <c r="J93" s="172"/>
      <c r="K93" s="225" t="str">
        <f>'ĐẤT PNN'!D93</f>
        <v>Các tuyến đường giao thông đấu nối trực tiếp ra Đường Trần Văn Xã đoạn từ Đường Bùi Trọng Nghĩa đến Đường D2 - Khu dân cư Phú Gia 2 có hiện trạng là đường nhựa, bê tông xi măng:
- Có bề rộng từ ≥3m đến &lt;5m, cách đường giao thông &gt;600m.
- Có bề rộng &lt;3m, cách đường giao thông &gt;200m.</v>
      </c>
      <c r="L93" s="225"/>
      <c r="M93" s="225"/>
      <c r="N93" s="181">
        <f t="shared" si="156"/>
        <v>370</v>
      </c>
      <c r="O93" s="181">
        <f t="shared" si="157"/>
        <v>250</v>
      </c>
      <c r="P93" s="181">
        <v>520</v>
      </c>
      <c r="Q93" s="181">
        <v>350</v>
      </c>
      <c r="R93" s="76">
        <f>VLOOKUP(C93,'[1]1. MA DO'!$E$5:$AJ$1933,32,0)</f>
        <v>1.21</v>
      </c>
      <c r="S93" s="190">
        <f t="shared" si="158"/>
        <v>450</v>
      </c>
      <c r="T93" s="190">
        <f t="shared" si="159"/>
        <v>410</v>
      </c>
      <c r="U93" s="190">
        <f t="shared" si="160"/>
        <v>390</v>
      </c>
      <c r="V93" s="190">
        <f t="shared" si="161"/>
        <v>370</v>
      </c>
      <c r="W93" s="188">
        <f t="shared" si="124"/>
        <v>1200</v>
      </c>
      <c r="X93" s="188">
        <f t="shared" si="125"/>
        <v>780</v>
      </c>
      <c r="Y93" s="188">
        <f t="shared" si="126"/>
        <v>660</v>
      </c>
      <c r="Z93" s="188">
        <f t="shared" si="127"/>
        <v>520</v>
      </c>
      <c r="AA93" s="132">
        <f>'ĐẤT PNN'!U93</f>
        <v>1</v>
      </c>
      <c r="AB93" s="190">
        <f t="shared" si="162"/>
        <v>290</v>
      </c>
      <c r="AC93" s="190">
        <f t="shared" si="163"/>
        <v>270</v>
      </c>
      <c r="AD93" s="190">
        <f t="shared" si="164"/>
        <v>260</v>
      </c>
      <c r="AE93" s="190">
        <f t="shared" si="165"/>
        <v>250</v>
      </c>
      <c r="AF93" s="188">
        <f t="shared" si="128"/>
        <v>770</v>
      </c>
      <c r="AG93" s="188">
        <f t="shared" si="129"/>
        <v>510</v>
      </c>
      <c r="AH93" s="188">
        <f t="shared" si="130"/>
        <v>440</v>
      </c>
      <c r="AI93" s="188">
        <f t="shared" si="131"/>
        <v>350</v>
      </c>
      <c r="AJ93" s="189">
        <f>'ĐẤT PNN'!I93-'ĐẤT NN'!P93</f>
        <v>1680</v>
      </c>
    </row>
    <row r="94" spans="1:36" s="17" customFormat="1" ht="94.5" customHeight="1" x14ac:dyDescent="0.25">
      <c r="A94" s="171">
        <f t="shared" si="132"/>
        <v>89</v>
      </c>
      <c r="B94" s="171" t="str">
        <f>'ĐẤT PNN'!B94</f>
        <v>VT2*0,8</v>
      </c>
      <c r="C94" s="171" t="str">
        <f t="shared" si="155"/>
        <v>BH48DT</v>
      </c>
      <c r="D94" s="171" t="s">
        <v>299</v>
      </c>
      <c r="E94" s="171" t="s">
        <v>91</v>
      </c>
      <c r="F94" s="171" t="str">
        <f t="shared" si="112"/>
        <v>Phường Trảng DàiVị trí 2410</v>
      </c>
      <c r="G94" s="171" t="s">
        <v>302</v>
      </c>
      <c r="H94" s="171" t="str">
        <f t="shared" si="123"/>
        <v>Phường Trảng DàiTPBH1Vị trí 1450</v>
      </c>
      <c r="I94" s="172"/>
      <c r="J94" s="172"/>
      <c r="K94" s="225" t="str">
        <f>'ĐẤT PNN'!D94</f>
        <v>Các tuyến đường giao thông không đấu nối trực tiếp và thông ra Đường Trần Văn Xã đoạn từ Đường Bùi Trọng Nghĩa đến Đường D2 - Khu dân cư Phú Gia 2 có hiện trạng là đường nhựa, bê tông xi măng:
- Có bề rộng ≥5m, cách đường giao thông ≤600m.
- Có bề rộng từ ≥3m đến &lt;5m, cách đường giao thông ≤400m.</v>
      </c>
      <c r="L94" s="225"/>
      <c r="M94" s="225"/>
      <c r="N94" s="181">
        <f t="shared" si="156"/>
        <v>410</v>
      </c>
      <c r="O94" s="181">
        <f t="shared" si="157"/>
        <v>270</v>
      </c>
      <c r="P94" s="181">
        <v>780</v>
      </c>
      <c r="Q94" s="181">
        <v>510</v>
      </c>
      <c r="R94" s="76">
        <f>VLOOKUP(C94,'[1]1. MA DO'!$E$5:$AJ$1933,32,0)</f>
        <v>1.21</v>
      </c>
      <c r="S94" s="190">
        <f t="shared" si="158"/>
        <v>450</v>
      </c>
      <c r="T94" s="190">
        <f t="shared" si="159"/>
        <v>410</v>
      </c>
      <c r="U94" s="190">
        <f t="shared" si="160"/>
        <v>390</v>
      </c>
      <c r="V94" s="190">
        <f t="shared" si="161"/>
        <v>370</v>
      </c>
      <c r="W94" s="188">
        <f t="shared" si="124"/>
        <v>1200</v>
      </c>
      <c r="X94" s="188">
        <f t="shared" si="125"/>
        <v>780</v>
      </c>
      <c r="Y94" s="188">
        <f t="shared" si="126"/>
        <v>660</v>
      </c>
      <c r="Z94" s="188">
        <f t="shared" si="127"/>
        <v>520</v>
      </c>
      <c r="AA94" s="132">
        <f>'ĐẤT PNN'!U94</f>
        <v>1</v>
      </c>
      <c r="AB94" s="190">
        <f t="shared" si="162"/>
        <v>290</v>
      </c>
      <c r="AC94" s="190">
        <f t="shared" si="163"/>
        <v>270</v>
      </c>
      <c r="AD94" s="190">
        <f t="shared" si="164"/>
        <v>260</v>
      </c>
      <c r="AE94" s="190">
        <f t="shared" si="165"/>
        <v>250</v>
      </c>
      <c r="AF94" s="188">
        <f t="shared" si="128"/>
        <v>770</v>
      </c>
      <c r="AG94" s="188">
        <f t="shared" si="129"/>
        <v>510</v>
      </c>
      <c r="AH94" s="188">
        <f t="shared" si="130"/>
        <v>440</v>
      </c>
      <c r="AI94" s="188">
        <f t="shared" si="131"/>
        <v>350</v>
      </c>
      <c r="AJ94" s="189">
        <f>'ĐẤT PNN'!I94-'ĐẤT NN'!P94</f>
        <v>4720</v>
      </c>
    </row>
    <row r="95" spans="1:36" s="17" customFormat="1" ht="94.5" customHeight="1" x14ac:dyDescent="0.25">
      <c r="A95" s="171">
        <f t="shared" si="132"/>
        <v>90</v>
      </c>
      <c r="B95" s="171" t="str">
        <f>'ĐẤT PNN'!B95</f>
        <v>VT3*0,8</v>
      </c>
      <c r="C95" s="171" t="str">
        <f t="shared" si="155"/>
        <v>BH48DT</v>
      </c>
      <c r="D95" s="171" t="s">
        <v>300</v>
      </c>
      <c r="E95" s="171" t="s">
        <v>91</v>
      </c>
      <c r="F95" s="171" t="str">
        <f t="shared" si="112"/>
        <v>Phường Trảng DàiVị trí 3390</v>
      </c>
      <c r="G95" s="171" t="s">
        <v>302</v>
      </c>
      <c r="H95" s="171" t="str">
        <f t="shared" si="123"/>
        <v>Phường Trảng DàiTPBH1Vị trí 1450</v>
      </c>
      <c r="I95" s="172"/>
      <c r="J95" s="172"/>
      <c r="K95" s="225" t="str">
        <f>'ĐẤT PNN'!D95</f>
        <v>Các tuyến đường giao thông không đấu nối trực tiếp và thông ra Đường Trần Văn Xã đoạn từ Đường Bùi Trọng Nghĩa đến Đường D2 - Khu dân cư Phú Gia 2 có hiện trạng là đường nhựa, bê tông xi măng:
- Có bề rộng ≥5m, cách đường giao thông &gt;600m.
- Có bề rộng từ ≥3m đến &lt;5m, cách đường giao thông từ &gt;400m đến ≤600m.
- Có bề rộng &lt;3m, cách đường giao thông ≤200m.</v>
      </c>
      <c r="L95" s="225"/>
      <c r="M95" s="225"/>
      <c r="N95" s="181">
        <f t="shared" si="156"/>
        <v>390</v>
      </c>
      <c r="O95" s="181">
        <f t="shared" si="157"/>
        <v>260</v>
      </c>
      <c r="P95" s="181">
        <v>660</v>
      </c>
      <c r="Q95" s="181">
        <v>440</v>
      </c>
      <c r="R95" s="76">
        <f>VLOOKUP(C95,'[1]1. MA DO'!$E$5:$AJ$1933,32,0)</f>
        <v>1.21</v>
      </c>
      <c r="S95" s="190">
        <f t="shared" si="158"/>
        <v>450</v>
      </c>
      <c r="T95" s="190">
        <f t="shared" si="159"/>
        <v>410</v>
      </c>
      <c r="U95" s="190">
        <f t="shared" si="160"/>
        <v>390</v>
      </c>
      <c r="V95" s="190">
        <f t="shared" si="161"/>
        <v>370</v>
      </c>
      <c r="W95" s="188">
        <f t="shared" si="124"/>
        <v>1200</v>
      </c>
      <c r="X95" s="188">
        <f t="shared" si="125"/>
        <v>780</v>
      </c>
      <c r="Y95" s="188">
        <f t="shared" si="126"/>
        <v>660</v>
      </c>
      <c r="Z95" s="188">
        <f t="shared" si="127"/>
        <v>520</v>
      </c>
      <c r="AA95" s="132">
        <f>'ĐẤT PNN'!U95</f>
        <v>1</v>
      </c>
      <c r="AB95" s="190">
        <f t="shared" si="162"/>
        <v>290</v>
      </c>
      <c r="AC95" s="190">
        <f t="shared" si="163"/>
        <v>270</v>
      </c>
      <c r="AD95" s="190">
        <f t="shared" si="164"/>
        <v>260</v>
      </c>
      <c r="AE95" s="190">
        <f t="shared" si="165"/>
        <v>250</v>
      </c>
      <c r="AF95" s="188">
        <f t="shared" si="128"/>
        <v>770</v>
      </c>
      <c r="AG95" s="188">
        <f t="shared" si="129"/>
        <v>510</v>
      </c>
      <c r="AH95" s="188">
        <f t="shared" si="130"/>
        <v>440</v>
      </c>
      <c r="AI95" s="188">
        <f t="shared" si="131"/>
        <v>350</v>
      </c>
      <c r="AJ95" s="189">
        <f>'ĐẤT PNN'!I95-'ĐẤT NN'!P95</f>
        <v>2140</v>
      </c>
    </row>
    <row r="96" spans="1:36" s="17" customFormat="1" ht="78.75" customHeight="1" x14ac:dyDescent="0.25">
      <c r="A96" s="171">
        <f t="shared" si="132"/>
        <v>91</v>
      </c>
      <c r="B96" s="171" t="str">
        <f>'ĐẤT PNN'!B96</f>
        <v>VT4*0,8</v>
      </c>
      <c r="C96" s="171" t="str">
        <f t="shared" si="155"/>
        <v>BH48DT</v>
      </c>
      <c r="D96" s="171" t="s">
        <v>301</v>
      </c>
      <c r="E96" s="171" t="s">
        <v>91</v>
      </c>
      <c r="F96" s="171" t="str">
        <f t="shared" si="112"/>
        <v>Phường Trảng DàiVị trí 4370</v>
      </c>
      <c r="G96" s="171" t="s">
        <v>302</v>
      </c>
      <c r="H96" s="171" t="str">
        <f t="shared" si="123"/>
        <v>Phường Trảng DàiTPBH1Vị trí 1450</v>
      </c>
      <c r="I96" s="172"/>
      <c r="J96" s="172"/>
      <c r="K96" s="225" t="str">
        <f>'ĐẤT PNN'!D96</f>
        <v>Các tuyến đường giao thông không đấu nối trực tiếp và thông ra Đường Trần Văn Xã đoạn từ Đường Bùi Trọng Nghĩa đến Đường D2 - Khu dân cư Phú Gia 2 có hiện trạng là đường nhựa, bê tông xi măng:
- Có bề rộng từ ≥3m đến &lt;5m, cách đường giao thông &gt;600m.
- Có bề rộng &lt;3m, cách đường giao thông &gt; 200m.</v>
      </c>
      <c r="L96" s="225"/>
      <c r="M96" s="225"/>
      <c r="N96" s="181">
        <f t="shared" si="156"/>
        <v>370</v>
      </c>
      <c r="O96" s="181">
        <f t="shared" si="157"/>
        <v>250</v>
      </c>
      <c r="P96" s="181">
        <v>520</v>
      </c>
      <c r="Q96" s="181">
        <v>350</v>
      </c>
      <c r="R96" s="76">
        <f>VLOOKUP(C96,'[1]1. MA DO'!$E$5:$AJ$1933,32,0)</f>
        <v>1.21</v>
      </c>
      <c r="S96" s="190">
        <f t="shared" si="158"/>
        <v>450</v>
      </c>
      <c r="T96" s="190">
        <f t="shared" si="159"/>
        <v>410</v>
      </c>
      <c r="U96" s="190">
        <f t="shared" si="160"/>
        <v>390</v>
      </c>
      <c r="V96" s="190">
        <f t="shared" si="161"/>
        <v>370</v>
      </c>
      <c r="W96" s="188">
        <f t="shared" si="124"/>
        <v>1200</v>
      </c>
      <c r="X96" s="188">
        <f t="shared" si="125"/>
        <v>780</v>
      </c>
      <c r="Y96" s="188">
        <f t="shared" si="126"/>
        <v>660</v>
      </c>
      <c r="Z96" s="188">
        <f t="shared" si="127"/>
        <v>520</v>
      </c>
      <c r="AA96" s="132">
        <f>'ĐẤT PNN'!U96</f>
        <v>1</v>
      </c>
      <c r="AB96" s="190">
        <f t="shared" si="162"/>
        <v>290</v>
      </c>
      <c r="AC96" s="190">
        <f t="shared" si="163"/>
        <v>270</v>
      </c>
      <c r="AD96" s="190">
        <f t="shared" si="164"/>
        <v>260</v>
      </c>
      <c r="AE96" s="190">
        <f t="shared" si="165"/>
        <v>250</v>
      </c>
      <c r="AF96" s="188">
        <f t="shared" si="128"/>
        <v>770</v>
      </c>
      <c r="AG96" s="188">
        <f t="shared" si="129"/>
        <v>510</v>
      </c>
      <c r="AH96" s="188">
        <f t="shared" si="130"/>
        <v>440</v>
      </c>
      <c r="AI96" s="188">
        <f t="shared" si="131"/>
        <v>350</v>
      </c>
      <c r="AJ96" s="189">
        <f>'ĐẤT PNN'!I96-'ĐẤT NN'!P96</f>
        <v>1480</v>
      </c>
    </row>
    <row r="97" spans="1:36" s="17" customFormat="1" ht="47.25" x14ac:dyDescent="0.25">
      <c r="A97" s="171">
        <f t="shared" si="132"/>
        <v>92</v>
      </c>
      <c r="B97" s="171" t="str">
        <f>'ĐẤT PNN'!B97</f>
        <v>BH52DT_D1</v>
      </c>
      <c r="C97" s="171" t="str">
        <f>$B$97</f>
        <v>BH52DT_D1</v>
      </c>
      <c r="D97" s="171" t="s">
        <v>298</v>
      </c>
      <c r="E97" s="171" t="s">
        <v>91</v>
      </c>
      <c r="F97" s="171" t="str">
        <f t="shared" si="112"/>
        <v>Phường Trảng DàiVị trí 1450</v>
      </c>
      <c r="G97" s="171" t="s">
        <v>302</v>
      </c>
      <c r="H97" s="171" t="str">
        <f t="shared" si="123"/>
        <v>Phường Trảng DàiTPBH1Vị trí 1450</v>
      </c>
      <c r="I97" s="172" t="s">
        <v>284</v>
      </c>
      <c r="J97" s="172" t="s">
        <v>285</v>
      </c>
      <c r="K97" s="178" t="str">
        <f>'ĐẤT PNN'!D97</f>
        <v>Đường nối tiếp từ đường Trần Văn Xã qua Văn phòng KP4 phường Trảng Dài đến đường Nguyễn Thái Học</v>
      </c>
      <c r="L97" s="178"/>
      <c r="M97" s="178"/>
      <c r="N97" s="179">
        <f>S97</f>
        <v>450</v>
      </c>
      <c r="O97" s="180">
        <f>AB97</f>
        <v>290</v>
      </c>
      <c r="P97" s="181">
        <v>1200</v>
      </c>
      <c r="Q97" s="181">
        <v>770</v>
      </c>
      <c r="R97" s="76">
        <f>VLOOKUP(C97,'[1]1. MA DO'!$E$5:$AJ$1933,32,0)</f>
        <v>1.21</v>
      </c>
      <c r="S97" s="50">
        <v>450</v>
      </c>
      <c r="T97" s="50">
        <v>410</v>
      </c>
      <c r="U97" s="50">
        <v>390</v>
      </c>
      <c r="V97" s="50">
        <v>370</v>
      </c>
      <c r="W97" s="188">
        <f t="shared" si="124"/>
        <v>1200</v>
      </c>
      <c r="X97" s="188">
        <f t="shared" si="125"/>
        <v>780</v>
      </c>
      <c r="Y97" s="188">
        <f t="shared" si="126"/>
        <v>660</v>
      </c>
      <c r="Z97" s="188">
        <f t="shared" si="127"/>
        <v>520</v>
      </c>
      <c r="AA97" s="60">
        <f>'ĐẤT PNN'!U97</f>
        <v>1</v>
      </c>
      <c r="AB97" s="135">
        <v>290</v>
      </c>
      <c r="AC97" s="135">
        <v>270</v>
      </c>
      <c r="AD97" s="135">
        <v>260</v>
      </c>
      <c r="AE97" s="135">
        <v>250</v>
      </c>
      <c r="AF97" s="188">
        <f t="shared" si="128"/>
        <v>770</v>
      </c>
      <c r="AG97" s="188">
        <f t="shared" si="129"/>
        <v>510</v>
      </c>
      <c r="AH97" s="188">
        <f t="shared" si="130"/>
        <v>440</v>
      </c>
      <c r="AI97" s="188">
        <f t="shared" si="131"/>
        <v>350</v>
      </c>
      <c r="AJ97" s="189">
        <f>'ĐẤT PNN'!I97-'ĐẤT NN'!P97</f>
        <v>9600</v>
      </c>
    </row>
    <row r="98" spans="1:36" s="17" customFormat="1" ht="94.5" customHeight="1" x14ac:dyDescent="0.25">
      <c r="A98" s="171">
        <f t="shared" si="132"/>
        <v>93</v>
      </c>
      <c r="B98" s="171" t="str">
        <f>'ĐẤT PNN'!B98</f>
        <v>VT2</v>
      </c>
      <c r="C98" s="171" t="str">
        <f t="shared" ref="C98:C103" si="166">$B$97</f>
        <v>BH52DT_D1</v>
      </c>
      <c r="D98" s="171" t="s">
        <v>299</v>
      </c>
      <c r="E98" s="171" t="s">
        <v>91</v>
      </c>
      <c r="F98" s="171" t="str">
        <f t="shared" si="112"/>
        <v>Phường Trảng DàiVị trí 2410</v>
      </c>
      <c r="G98" s="171" t="s">
        <v>302</v>
      </c>
      <c r="H98" s="171" t="str">
        <f t="shared" si="123"/>
        <v>Phường Trảng DàiTPBH1Vị trí 1450</v>
      </c>
      <c r="I98" s="172"/>
      <c r="J98" s="172"/>
      <c r="K98" s="225" t="str">
        <f>'ĐẤT PNN'!D98</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≥5m, cách đường giao thông ≤600m.
- Có bề rộng từ ≥3m đến &lt;5m, cách đường giao thông ≤400m.</v>
      </c>
      <c r="L98" s="225"/>
      <c r="M98" s="225"/>
      <c r="N98" s="181">
        <f t="shared" ref="N98:N103" si="167">IF(B98="VT2",T98,IF(B98="VT3",U98,IF(B98="VT2*0,8",T98,IF(B98="VT3*0,8",U98,V98))))</f>
        <v>410</v>
      </c>
      <c r="O98" s="181">
        <f t="shared" ref="O98:O103" si="168">IF(B98="VT2",AC98,IF(B98="VT3",AD98,IF(B98="VT2*0,8",AC98,IF(B98="VT3*0,8",AD98,AE98))))</f>
        <v>270</v>
      </c>
      <c r="P98" s="181">
        <v>780</v>
      </c>
      <c r="Q98" s="181">
        <v>510</v>
      </c>
      <c r="R98" s="76">
        <f>VLOOKUP(C98,'[1]1. MA DO'!$E$5:$AJ$1933,32,0)</f>
        <v>1.21</v>
      </c>
      <c r="S98" s="190">
        <f t="shared" ref="S98:S103" si="169">S97</f>
        <v>450</v>
      </c>
      <c r="T98" s="190">
        <f t="shared" ref="T98:T103" si="170">T97</f>
        <v>410</v>
      </c>
      <c r="U98" s="190">
        <f t="shared" ref="U98:U103" si="171">U97</f>
        <v>390</v>
      </c>
      <c r="V98" s="190">
        <f t="shared" ref="V98:V103" si="172">V97</f>
        <v>370</v>
      </c>
      <c r="W98" s="188">
        <f t="shared" si="124"/>
        <v>1200</v>
      </c>
      <c r="X98" s="188">
        <f t="shared" si="125"/>
        <v>780</v>
      </c>
      <c r="Y98" s="188">
        <f t="shared" si="126"/>
        <v>660</v>
      </c>
      <c r="Z98" s="188">
        <f t="shared" si="127"/>
        <v>520</v>
      </c>
      <c r="AA98" s="132">
        <f>'ĐẤT PNN'!U98</f>
        <v>1</v>
      </c>
      <c r="AB98" s="190">
        <f t="shared" ref="AB98:AB103" si="173">AB97</f>
        <v>290</v>
      </c>
      <c r="AC98" s="190">
        <f t="shared" ref="AC98:AC103" si="174">AC97</f>
        <v>270</v>
      </c>
      <c r="AD98" s="190">
        <f t="shared" ref="AD98:AD103" si="175">AD97</f>
        <v>260</v>
      </c>
      <c r="AE98" s="190">
        <f t="shared" ref="AE98:AE103" si="176">AE97</f>
        <v>250</v>
      </c>
      <c r="AF98" s="188">
        <f t="shared" si="128"/>
        <v>770</v>
      </c>
      <c r="AG98" s="188">
        <f t="shared" si="129"/>
        <v>510</v>
      </c>
      <c r="AH98" s="188">
        <f t="shared" si="130"/>
        <v>440</v>
      </c>
      <c r="AI98" s="188">
        <f t="shared" si="131"/>
        <v>350</v>
      </c>
      <c r="AJ98" s="189">
        <f>'ĐẤT PNN'!I98-'ĐẤT NN'!P98</f>
        <v>4620</v>
      </c>
    </row>
    <row r="99" spans="1:36" s="17" customFormat="1" ht="110.25" customHeight="1" x14ac:dyDescent="0.25">
      <c r="A99" s="171">
        <f t="shared" si="132"/>
        <v>94</v>
      </c>
      <c r="B99" s="171" t="str">
        <f>'ĐẤT PNN'!B99</f>
        <v>VT3</v>
      </c>
      <c r="C99" s="171" t="str">
        <f t="shared" si="166"/>
        <v>BH52DT_D1</v>
      </c>
      <c r="D99" s="171" t="s">
        <v>300</v>
      </c>
      <c r="E99" s="171" t="s">
        <v>91</v>
      </c>
      <c r="F99" s="171" t="str">
        <f t="shared" si="112"/>
        <v>Phường Trảng DàiVị trí 3390</v>
      </c>
      <c r="G99" s="171" t="s">
        <v>302</v>
      </c>
      <c r="H99" s="171" t="str">
        <f t="shared" si="123"/>
        <v>Phường Trảng DàiTPBH1Vị trí 1450</v>
      </c>
      <c r="I99" s="172"/>
      <c r="J99" s="172"/>
      <c r="K99" s="225" t="str">
        <f>'ĐẤT PNN'!D99</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99" s="225"/>
      <c r="M99" s="225"/>
      <c r="N99" s="181">
        <f t="shared" si="167"/>
        <v>390</v>
      </c>
      <c r="O99" s="181">
        <f t="shared" si="168"/>
        <v>260</v>
      </c>
      <c r="P99" s="181">
        <v>660</v>
      </c>
      <c r="Q99" s="181">
        <v>440</v>
      </c>
      <c r="R99" s="76">
        <f>VLOOKUP(C99,'[1]1. MA DO'!$E$5:$AJ$1933,32,0)</f>
        <v>1.21</v>
      </c>
      <c r="S99" s="190">
        <f t="shared" si="169"/>
        <v>450</v>
      </c>
      <c r="T99" s="190">
        <f t="shared" si="170"/>
        <v>410</v>
      </c>
      <c r="U99" s="190">
        <f t="shared" si="171"/>
        <v>390</v>
      </c>
      <c r="V99" s="190">
        <f t="shared" si="172"/>
        <v>370</v>
      </c>
      <c r="W99" s="188">
        <f t="shared" si="124"/>
        <v>1200</v>
      </c>
      <c r="X99" s="188">
        <f t="shared" si="125"/>
        <v>780</v>
      </c>
      <c r="Y99" s="188">
        <f t="shared" si="126"/>
        <v>660</v>
      </c>
      <c r="Z99" s="188">
        <f t="shared" si="127"/>
        <v>520</v>
      </c>
      <c r="AA99" s="132">
        <f>'ĐẤT PNN'!U99</f>
        <v>1</v>
      </c>
      <c r="AB99" s="190">
        <f t="shared" si="173"/>
        <v>290</v>
      </c>
      <c r="AC99" s="190">
        <f t="shared" si="174"/>
        <v>270</v>
      </c>
      <c r="AD99" s="190">
        <f t="shared" si="175"/>
        <v>260</v>
      </c>
      <c r="AE99" s="190">
        <f t="shared" si="176"/>
        <v>250</v>
      </c>
      <c r="AF99" s="188">
        <f t="shared" si="128"/>
        <v>770</v>
      </c>
      <c r="AG99" s="188">
        <f t="shared" si="129"/>
        <v>510</v>
      </c>
      <c r="AH99" s="188">
        <f t="shared" si="130"/>
        <v>440</v>
      </c>
      <c r="AI99" s="188">
        <f t="shared" si="131"/>
        <v>350</v>
      </c>
      <c r="AJ99" s="189">
        <f>'ĐẤT PNN'!I99-'ĐẤT NN'!P99</f>
        <v>2140</v>
      </c>
    </row>
    <row r="100" spans="1:36" s="17" customFormat="1" ht="78.75" customHeight="1" x14ac:dyDescent="0.25">
      <c r="A100" s="171">
        <f t="shared" si="132"/>
        <v>95</v>
      </c>
      <c r="B100" s="171" t="str">
        <f>'ĐẤT PNN'!B100</f>
        <v>VT4</v>
      </c>
      <c r="C100" s="171" t="str">
        <f t="shared" si="166"/>
        <v>BH52DT_D1</v>
      </c>
      <c r="D100" s="171" t="s">
        <v>301</v>
      </c>
      <c r="E100" s="171" t="s">
        <v>91</v>
      </c>
      <c r="F100" s="171" t="str">
        <f t="shared" si="112"/>
        <v>Phường Trảng DàiVị trí 4370</v>
      </c>
      <c r="G100" s="171" t="s">
        <v>302</v>
      </c>
      <c r="H100" s="171" t="str">
        <f t="shared" si="123"/>
        <v>Phường Trảng DàiTPBH1Vị trí 1450</v>
      </c>
      <c r="I100" s="172"/>
      <c r="J100" s="172"/>
      <c r="K100" s="225" t="str">
        <f>'ĐẤT PNN'!D100</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từ ≥3m đến &lt;5m, cách đường giao thông &gt;600m.
- Có bề rộng &lt;3m, cách đường giao thông &gt;200m.</v>
      </c>
      <c r="L100" s="225"/>
      <c r="M100" s="225"/>
      <c r="N100" s="181">
        <f t="shared" si="167"/>
        <v>370</v>
      </c>
      <c r="O100" s="181">
        <f t="shared" si="168"/>
        <v>250</v>
      </c>
      <c r="P100" s="181">
        <v>520</v>
      </c>
      <c r="Q100" s="181">
        <v>350</v>
      </c>
      <c r="R100" s="76">
        <f>VLOOKUP(C100,'[1]1. MA DO'!$E$5:$AJ$1933,32,0)</f>
        <v>1.21</v>
      </c>
      <c r="S100" s="190">
        <f t="shared" si="169"/>
        <v>450</v>
      </c>
      <c r="T100" s="190">
        <f t="shared" si="170"/>
        <v>410</v>
      </c>
      <c r="U100" s="190">
        <f t="shared" si="171"/>
        <v>390</v>
      </c>
      <c r="V100" s="190">
        <f t="shared" si="172"/>
        <v>370</v>
      </c>
      <c r="W100" s="188">
        <f t="shared" si="124"/>
        <v>1200</v>
      </c>
      <c r="X100" s="188">
        <f t="shared" si="125"/>
        <v>780</v>
      </c>
      <c r="Y100" s="188">
        <f t="shared" si="126"/>
        <v>660</v>
      </c>
      <c r="Z100" s="188">
        <f t="shared" si="127"/>
        <v>520</v>
      </c>
      <c r="AA100" s="132">
        <f>'ĐẤT PNN'!U100</f>
        <v>1</v>
      </c>
      <c r="AB100" s="190">
        <f t="shared" si="173"/>
        <v>290</v>
      </c>
      <c r="AC100" s="190">
        <f t="shared" si="174"/>
        <v>270</v>
      </c>
      <c r="AD100" s="190">
        <f t="shared" si="175"/>
        <v>260</v>
      </c>
      <c r="AE100" s="190">
        <f t="shared" si="176"/>
        <v>250</v>
      </c>
      <c r="AF100" s="188">
        <f t="shared" si="128"/>
        <v>770</v>
      </c>
      <c r="AG100" s="188">
        <f t="shared" si="129"/>
        <v>510</v>
      </c>
      <c r="AH100" s="188">
        <f t="shared" si="130"/>
        <v>440</v>
      </c>
      <c r="AI100" s="188">
        <f t="shared" si="131"/>
        <v>350</v>
      </c>
      <c r="AJ100" s="189">
        <f>'ĐẤT PNN'!I100-'ĐẤT NN'!P100</f>
        <v>1480</v>
      </c>
    </row>
    <row r="101" spans="1:36" s="17" customFormat="1" ht="94.5" customHeight="1" x14ac:dyDescent="0.25">
      <c r="A101" s="171">
        <f t="shared" si="132"/>
        <v>96</v>
      </c>
      <c r="B101" s="171" t="str">
        <f>'ĐẤT PNN'!B101</f>
        <v>VT2*0,8</v>
      </c>
      <c r="C101" s="171" t="str">
        <f t="shared" si="166"/>
        <v>BH52DT_D1</v>
      </c>
      <c r="D101" s="171" t="s">
        <v>299</v>
      </c>
      <c r="E101" s="171" t="s">
        <v>91</v>
      </c>
      <c r="F101" s="171" t="str">
        <f t="shared" si="112"/>
        <v>Phường Trảng DàiVị trí 2410</v>
      </c>
      <c r="G101" s="171" t="s">
        <v>302</v>
      </c>
      <c r="H101" s="171" t="str">
        <f t="shared" si="123"/>
        <v>Phường Trảng DàiTPBH1Vị trí 1450</v>
      </c>
      <c r="I101" s="172"/>
      <c r="J101" s="172"/>
      <c r="K101" s="225" t="str">
        <f>'ĐẤT PNN'!D101</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≥5m, cách đường giao thông ≤600m.
- Có bề rộng từ ≥3m đến &lt;5m, cách đường giao thông ≤400m.</v>
      </c>
      <c r="L101" s="225"/>
      <c r="M101" s="225"/>
      <c r="N101" s="181">
        <f t="shared" si="167"/>
        <v>410</v>
      </c>
      <c r="O101" s="181">
        <f t="shared" si="168"/>
        <v>270</v>
      </c>
      <c r="P101" s="181">
        <v>780</v>
      </c>
      <c r="Q101" s="181">
        <v>510</v>
      </c>
      <c r="R101" s="76">
        <f>VLOOKUP(C101,'[1]1. MA DO'!$E$5:$AJ$1933,32,0)</f>
        <v>1.21</v>
      </c>
      <c r="S101" s="190">
        <f t="shared" si="169"/>
        <v>450</v>
      </c>
      <c r="T101" s="190">
        <f t="shared" si="170"/>
        <v>410</v>
      </c>
      <c r="U101" s="190">
        <f t="shared" si="171"/>
        <v>390</v>
      </c>
      <c r="V101" s="190">
        <f t="shared" si="172"/>
        <v>370</v>
      </c>
      <c r="W101" s="188">
        <f t="shared" si="124"/>
        <v>1200</v>
      </c>
      <c r="X101" s="188">
        <f t="shared" si="125"/>
        <v>780</v>
      </c>
      <c r="Y101" s="188">
        <f t="shared" si="126"/>
        <v>660</v>
      </c>
      <c r="Z101" s="188">
        <f t="shared" si="127"/>
        <v>520</v>
      </c>
      <c r="AA101" s="132">
        <f>'ĐẤT PNN'!U101</f>
        <v>1</v>
      </c>
      <c r="AB101" s="190">
        <f t="shared" si="173"/>
        <v>290</v>
      </c>
      <c r="AC101" s="190">
        <f t="shared" si="174"/>
        <v>270</v>
      </c>
      <c r="AD101" s="190">
        <f t="shared" si="175"/>
        <v>260</v>
      </c>
      <c r="AE101" s="190">
        <f t="shared" si="176"/>
        <v>250</v>
      </c>
      <c r="AF101" s="188">
        <f t="shared" si="128"/>
        <v>770</v>
      </c>
      <c r="AG101" s="188">
        <f t="shared" si="129"/>
        <v>510</v>
      </c>
      <c r="AH101" s="188">
        <f t="shared" si="130"/>
        <v>440</v>
      </c>
      <c r="AI101" s="188">
        <f t="shared" si="131"/>
        <v>350</v>
      </c>
      <c r="AJ101" s="189">
        <f>'ĐẤT PNN'!I101-'ĐẤT NN'!P101</f>
        <v>4120</v>
      </c>
    </row>
    <row r="102" spans="1:36" s="17" customFormat="1" ht="94.5" customHeight="1" x14ac:dyDescent="0.25">
      <c r="A102" s="171">
        <f t="shared" si="132"/>
        <v>97</v>
      </c>
      <c r="B102" s="171" t="str">
        <f>'ĐẤT PNN'!B102</f>
        <v>VT3*0,8</v>
      </c>
      <c r="C102" s="171" t="str">
        <f t="shared" si="166"/>
        <v>BH52DT_D1</v>
      </c>
      <c r="D102" s="171" t="s">
        <v>300</v>
      </c>
      <c r="E102" s="171" t="s">
        <v>91</v>
      </c>
      <c r="F102" s="171" t="str">
        <f t="shared" si="112"/>
        <v>Phường Trảng DàiVị trí 3390</v>
      </c>
      <c r="G102" s="171" t="s">
        <v>302</v>
      </c>
      <c r="H102" s="171" t="str">
        <f t="shared" si="123"/>
        <v>Phường Trảng DàiTPBH1Vị trí 1450</v>
      </c>
      <c r="I102" s="172"/>
      <c r="J102" s="172"/>
      <c r="K102" s="225" t="str">
        <f>'ĐẤT PNN'!D102</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102" s="225"/>
      <c r="M102" s="225"/>
      <c r="N102" s="181">
        <f t="shared" si="167"/>
        <v>390</v>
      </c>
      <c r="O102" s="181">
        <f t="shared" si="168"/>
        <v>260</v>
      </c>
      <c r="P102" s="181">
        <v>660</v>
      </c>
      <c r="Q102" s="181">
        <v>440</v>
      </c>
      <c r="R102" s="76">
        <f>VLOOKUP(C102,'[1]1. MA DO'!$E$5:$AJ$1933,32,0)</f>
        <v>1.21</v>
      </c>
      <c r="S102" s="190">
        <f t="shared" si="169"/>
        <v>450</v>
      </c>
      <c r="T102" s="190">
        <f t="shared" si="170"/>
        <v>410</v>
      </c>
      <c r="U102" s="190">
        <f t="shared" si="171"/>
        <v>390</v>
      </c>
      <c r="V102" s="190">
        <f t="shared" si="172"/>
        <v>370</v>
      </c>
      <c r="W102" s="188">
        <f t="shared" si="124"/>
        <v>1200</v>
      </c>
      <c r="X102" s="188">
        <f t="shared" si="125"/>
        <v>780</v>
      </c>
      <c r="Y102" s="188">
        <f t="shared" si="126"/>
        <v>660</v>
      </c>
      <c r="Z102" s="188">
        <f t="shared" si="127"/>
        <v>520</v>
      </c>
      <c r="AA102" s="132">
        <f>'ĐẤT PNN'!U102</f>
        <v>1</v>
      </c>
      <c r="AB102" s="190">
        <f t="shared" si="173"/>
        <v>290</v>
      </c>
      <c r="AC102" s="190">
        <f t="shared" si="174"/>
        <v>270</v>
      </c>
      <c r="AD102" s="190">
        <f t="shared" si="175"/>
        <v>260</v>
      </c>
      <c r="AE102" s="190">
        <f t="shared" si="176"/>
        <v>250</v>
      </c>
      <c r="AF102" s="188">
        <f t="shared" si="128"/>
        <v>770</v>
      </c>
      <c r="AG102" s="188">
        <f t="shared" si="129"/>
        <v>510</v>
      </c>
      <c r="AH102" s="188">
        <f t="shared" si="130"/>
        <v>440</v>
      </c>
      <c r="AI102" s="188">
        <f t="shared" si="131"/>
        <v>350</v>
      </c>
      <c r="AJ102" s="189">
        <f>'ĐẤT PNN'!I102-'ĐẤT NN'!P102</f>
        <v>1840</v>
      </c>
    </row>
    <row r="103" spans="1:36" s="17" customFormat="1" ht="78.75" customHeight="1" x14ac:dyDescent="0.25">
      <c r="A103" s="171">
        <f t="shared" si="132"/>
        <v>98</v>
      </c>
      <c r="B103" s="171" t="str">
        <f>'ĐẤT PNN'!B103</f>
        <v>VT4*0,8</v>
      </c>
      <c r="C103" s="171" t="str">
        <f t="shared" si="166"/>
        <v>BH52DT_D1</v>
      </c>
      <c r="D103" s="171" t="s">
        <v>301</v>
      </c>
      <c r="E103" s="171" t="s">
        <v>91</v>
      </c>
      <c r="F103" s="171" t="str">
        <f t="shared" si="112"/>
        <v>Phường Trảng DàiVị trí 4370</v>
      </c>
      <c r="G103" s="171" t="s">
        <v>302</v>
      </c>
      <c r="H103" s="171" t="str">
        <f t="shared" si="123"/>
        <v>Phường Trảng DàiTPBH1Vị trí 1450</v>
      </c>
      <c r="I103" s="172"/>
      <c r="J103" s="172"/>
      <c r="K103" s="225" t="str">
        <f>'ĐẤT PNN'!D103</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Bên trái hết ranh thửa đất số 241, tờ BĐĐC số 42; bên phải: hết ranh thửa đất số 262, tờ BĐĐC số 42 phường Trảng Dài có hiện trạng là đường nhựa, bê tông xi măng:
- Có bề rộng từ ≥3m đến &lt;5m, cách đường giao thông &gt;600m.
- Có bề rộng &lt;3m, cách đường giao thông &gt; 200m.</v>
      </c>
      <c r="L103" s="225"/>
      <c r="M103" s="225"/>
      <c r="N103" s="181">
        <f t="shared" si="167"/>
        <v>370</v>
      </c>
      <c r="O103" s="181">
        <f t="shared" si="168"/>
        <v>250</v>
      </c>
      <c r="P103" s="181">
        <v>520</v>
      </c>
      <c r="Q103" s="181">
        <v>350</v>
      </c>
      <c r="R103" s="76">
        <f>VLOOKUP(C103,'[1]1. MA DO'!$E$5:$AJ$1933,32,0)</f>
        <v>1.21</v>
      </c>
      <c r="S103" s="190">
        <f t="shared" si="169"/>
        <v>450</v>
      </c>
      <c r="T103" s="190">
        <f t="shared" si="170"/>
        <v>410</v>
      </c>
      <c r="U103" s="190">
        <f t="shared" si="171"/>
        <v>390</v>
      </c>
      <c r="V103" s="190">
        <f t="shared" si="172"/>
        <v>370</v>
      </c>
      <c r="W103" s="188">
        <f t="shared" si="124"/>
        <v>1200</v>
      </c>
      <c r="X103" s="188">
        <f t="shared" si="125"/>
        <v>780</v>
      </c>
      <c r="Y103" s="188">
        <f t="shared" si="126"/>
        <v>660</v>
      </c>
      <c r="Z103" s="188">
        <f t="shared" si="127"/>
        <v>520</v>
      </c>
      <c r="AA103" s="132">
        <f>'ĐẤT PNN'!U103</f>
        <v>1</v>
      </c>
      <c r="AB103" s="190">
        <f t="shared" si="173"/>
        <v>290</v>
      </c>
      <c r="AC103" s="190">
        <f t="shared" si="174"/>
        <v>270</v>
      </c>
      <c r="AD103" s="190">
        <f t="shared" si="175"/>
        <v>260</v>
      </c>
      <c r="AE103" s="190">
        <f t="shared" si="176"/>
        <v>250</v>
      </c>
      <c r="AF103" s="188">
        <f t="shared" si="128"/>
        <v>770</v>
      </c>
      <c r="AG103" s="188">
        <f t="shared" si="129"/>
        <v>510</v>
      </c>
      <c r="AH103" s="188">
        <f t="shared" si="130"/>
        <v>440</v>
      </c>
      <c r="AI103" s="188">
        <f t="shared" si="131"/>
        <v>350</v>
      </c>
      <c r="AJ103" s="189">
        <f>'ĐẤT PNN'!I103-'ĐẤT NN'!P103</f>
        <v>1380</v>
      </c>
    </row>
    <row r="104" spans="1:36" s="17" customFormat="1" ht="47.25" x14ac:dyDescent="0.25">
      <c r="A104" s="171">
        <f t="shared" si="132"/>
        <v>99</v>
      </c>
      <c r="B104" s="171" t="str">
        <f>'ĐẤT PNN'!B104</f>
        <v>BH52DT_D2</v>
      </c>
      <c r="C104" s="171" t="str">
        <f>$B$104</f>
        <v>BH52DT_D2</v>
      </c>
      <c r="D104" s="171" t="s">
        <v>298</v>
      </c>
      <c r="E104" s="171" t="s">
        <v>91</v>
      </c>
      <c r="F104" s="171" t="str">
        <f t="shared" si="112"/>
        <v>Phường Trảng DàiVị trí 1450</v>
      </c>
      <c r="G104" s="171" t="s">
        <v>302</v>
      </c>
      <c r="H104" s="171" t="str">
        <f t="shared" si="123"/>
        <v>Phường Trảng DàiTPBH1Vị trí 1450</v>
      </c>
      <c r="I104" s="172" t="s">
        <v>284</v>
      </c>
      <c r="J104" s="172" t="s">
        <v>285</v>
      </c>
      <c r="K104" s="178" t="str">
        <f>'ĐẤT PNN'!D104</f>
        <v>Đường nối tiếp từ đường Trần Văn Xã qua Văn phòng KP4 phường Trảng Dài đến đường Nguyễn Thái Học</v>
      </c>
      <c r="L104" s="178"/>
      <c r="M104" s="178"/>
      <c r="N104" s="179">
        <f>S104</f>
        <v>450</v>
      </c>
      <c r="O104" s="180">
        <f>AB104</f>
        <v>290</v>
      </c>
      <c r="P104" s="181">
        <v>1200</v>
      </c>
      <c r="Q104" s="181">
        <v>770</v>
      </c>
      <c r="R104" s="76">
        <f>VLOOKUP(C104,'[1]1. MA DO'!$E$5:$AJ$1933,32,0)</f>
        <v>1.21</v>
      </c>
      <c r="S104" s="50">
        <v>450</v>
      </c>
      <c r="T104" s="50">
        <v>410</v>
      </c>
      <c r="U104" s="50">
        <v>390</v>
      </c>
      <c r="V104" s="50">
        <v>370</v>
      </c>
      <c r="W104" s="188">
        <f t="shared" si="124"/>
        <v>1200</v>
      </c>
      <c r="X104" s="188">
        <f t="shared" si="125"/>
        <v>780</v>
      </c>
      <c r="Y104" s="188">
        <f t="shared" si="126"/>
        <v>660</v>
      </c>
      <c r="Z104" s="188">
        <f t="shared" si="127"/>
        <v>520</v>
      </c>
      <c r="AA104" s="60">
        <f>'ĐẤT PNN'!U104</f>
        <v>1</v>
      </c>
      <c r="AB104" s="135">
        <v>290</v>
      </c>
      <c r="AC104" s="135">
        <v>270</v>
      </c>
      <c r="AD104" s="135">
        <v>260</v>
      </c>
      <c r="AE104" s="135">
        <v>250</v>
      </c>
      <c r="AF104" s="188">
        <f t="shared" si="128"/>
        <v>770</v>
      </c>
      <c r="AG104" s="188">
        <f t="shared" si="129"/>
        <v>510</v>
      </c>
      <c r="AH104" s="188">
        <f t="shared" si="130"/>
        <v>440</v>
      </c>
      <c r="AI104" s="188">
        <f t="shared" si="131"/>
        <v>350</v>
      </c>
      <c r="AJ104" s="189">
        <f>'ĐẤT PNN'!I104-'ĐẤT NN'!P104</f>
        <v>8900</v>
      </c>
    </row>
    <row r="105" spans="1:36" s="17" customFormat="1" ht="94.5" customHeight="1" x14ac:dyDescent="0.25">
      <c r="A105" s="171">
        <f t="shared" si="132"/>
        <v>100</v>
      </c>
      <c r="B105" s="171" t="str">
        <f>'ĐẤT PNN'!B105</f>
        <v>VT2</v>
      </c>
      <c r="C105" s="171" t="str">
        <f t="shared" ref="C105:C110" si="177">$B$104</f>
        <v>BH52DT_D2</v>
      </c>
      <c r="D105" s="171" t="s">
        <v>299</v>
      </c>
      <c r="E105" s="171" t="s">
        <v>91</v>
      </c>
      <c r="F105" s="171" t="str">
        <f t="shared" si="112"/>
        <v>Phường Trảng DàiVị trí 2410</v>
      </c>
      <c r="G105" s="171" t="s">
        <v>302</v>
      </c>
      <c r="H105" s="171" t="str">
        <f t="shared" si="123"/>
        <v>Phường Trảng DàiTPBH1Vị trí 1450</v>
      </c>
      <c r="I105" s="172"/>
      <c r="J105" s="172"/>
      <c r="K105" s="225" t="str">
        <f>'ĐẤT PNN'!D105</f>
        <v>Các tuyến đường giao thông đấu nối trực tiếp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≥5m, cách đường giao thông ≤600m.
- Có bề rộng từ ≥3m đến &lt;5m, cách đường giao thông ≤400m.</v>
      </c>
      <c r="L105" s="225"/>
      <c r="M105" s="225"/>
      <c r="N105" s="181">
        <f t="shared" ref="N105:N110" si="178">IF(B105="VT2",T105,IF(B105="VT3",U105,IF(B105="VT2*0,8",T105,IF(B105="VT3*0,8",U105,V105))))</f>
        <v>410</v>
      </c>
      <c r="O105" s="181">
        <f t="shared" ref="O105:O110" si="179">IF(B105="VT2",AC105,IF(B105="VT3",AD105,IF(B105="VT2*0,8",AC105,IF(B105="VT3*0,8",AD105,AE105))))</f>
        <v>270</v>
      </c>
      <c r="P105" s="181">
        <v>780</v>
      </c>
      <c r="Q105" s="181">
        <v>510</v>
      </c>
      <c r="R105" s="76">
        <f>VLOOKUP(C105,'[1]1. MA DO'!$E$5:$AJ$1933,32,0)</f>
        <v>1.21</v>
      </c>
      <c r="S105" s="190">
        <f t="shared" ref="S105:S110" si="180">S104</f>
        <v>450</v>
      </c>
      <c r="T105" s="190">
        <f t="shared" ref="T105:T110" si="181">T104</f>
        <v>410</v>
      </c>
      <c r="U105" s="190">
        <f t="shared" ref="U105:U110" si="182">U104</f>
        <v>390</v>
      </c>
      <c r="V105" s="190">
        <f t="shared" ref="V105:V110" si="183">V104</f>
        <v>370</v>
      </c>
      <c r="W105" s="188">
        <f t="shared" si="124"/>
        <v>1200</v>
      </c>
      <c r="X105" s="188">
        <f t="shared" si="125"/>
        <v>780</v>
      </c>
      <c r="Y105" s="188">
        <f t="shared" si="126"/>
        <v>660</v>
      </c>
      <c r="Z105" s="188">
        <f t="shared" si="127"/>
        <v>520</v>
      </c>
      <c r="AA105" s="132">
        <f>'ĐẤT PNN'!U105</f>
        <v>1</v>
      </c>
      <c r="AB105" s="190">
        <f t="shared" ref="AB105:AB110" si="184">AB104</f>
        <v>290</v>
      </c>
      <c r="AC105" s="190">
        <f t="shared" ref="AC105:AC110" si="185">AC104</f>
        <v>270</v>
      </c>
      <c r="AD105" s="190">
        <f t="shared" ref="AD105:AD110" si="186">AD104</f>
        <v>260</v>
      </c>
      <c r="AE105" s="190">
        <f t="shared" ref="AE105:AE110" si="187">AE104</f>
        <v>250</v>
      </c>
      <c r="AF105" s="188">
        <f t="shared" si="128"/>
        <v>770</v>
      </c>
      <c r="AG105" s="188">
        <f t="shared" si="129"/>
        <v>510</v>
      </c>
      <c r="AH105" s="188">
        <f t="shared" si="130"/>
        <v>440</v>
      </c>
      <c r="AI105" s="188">
        <f t="shared" si="131"/>
        <v>350</v>
      </c>
      <c r="AJ105" s="189">
        <f>'ĐẤT PNN'!I105-'ĐẤT NN'!P105</f>
        <v>4620</v>
      </c>
    </row>
    <row r="106" spans="1:36" s="17" customFormat="1" ht="110.25" customHeight="1" x14ac:dyDescent="0.25">
      <c r="A106" s="171">
        <f t="shared" si="132"/>
        <v>101</v>
      </c>
      <c r="B106" s="171" t="str">
        <f>'ĐẤT PNN'!B106</f>
        <v>VT3</v>
      </c>
      <c r="C106" s="171" t="str">
        <f t="shared" si="177"/>
        <v>BH52DT_D2</v>
      </c>
      <c r="D106" s="171" t="s">
        <v>300</v>
      </c>
      <c r="E106" s="171" t="s">
        <v>91</v>
      </c>
      <c r="F106" s="171" t="str">
        <f t="shared" si="112"/>
        <v>Phường Trảng DàiVị trí 3390</v>
      </c>
      <c r="G106" s="171" t="s">
        <v>302</v>
      </c>
      <c r="H106" s="171" t="str">
        <f t="shared" si="123"/>
        <v>Phường Trảng DàiTPBH1Vị trí 1450</v>
      </c>
      <c r="I106" s="172"/>
      <c r="J106" s="172"/>
      <c r="K106" s="225" t="str">
        <f>'ĐẤT PNN'!D106</f>
        <v>Các tuyến đường giao thông đấu nối trực tiếp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≥5m, cách đường giao thông &gt;600m.
- Có bề rộng từ ≥3m đến &lt;5m, cách đường giao thông từ &gt;400m đến ≤600m.
- Có bề rộng &lt;3m, cách đường giao thông ≤200m.</v>
      </c>
      <c r="L106" s="225"/>
      <c r="M106" s="225"/>
      <c r="N106" s="181">
        <f t="shared" si="178"/>
        <v>390</v>
      </c>
      <c r="O106" s="181">
        <f t="shared" si="179"/>
        <v>260</v>
      </c>
      <c r="P106" s="181">
        <v>660</v>
      </c>
      <c r="Q106" s="181">
        <v>440</v>
      </c>
      <c r="R106" s="76">
        <f>VLOOKUP(C106,'[1]1. MA DO'!$E$5:$AJ$1933,32,0)</f>
        <v>1.21</v>
      </c>
      <c r="S106" s="190">
        <f t="shared" si="180"/>
        <v>450</v>
      </c>
      <c r="T106" s="190">
        <f t="shared" si="181"/>
        <v>410</v>
      </c>
      <c r="U106" s="190">
        <f t="shared" si="182"/>
        <v>390</v>
      </c>
      <c r="V106" s="190">
        <f t="shared" si="183"/>
        <v>370</v>
      </c>
      <c r="W106" s="188">
        <f t="shared" si="124"/>
        <v>1200</v>
      </c>
      <c r="X106" s="188">
        <f t="shared" si="125"/>
        <v>780</v>
      </c>
      <c r="Y106" s="188">
        <f t="shared" si="126"/>
        <v>660</v>
      </c>
      <c r="Z106" s="188">
        <f t="shared" si="127"/>
        <v>520</v>
      </c>
      <c r="AA106" s="132">
        <f>'ĐẤT PNN'!U106</f>
        <v>1</v>
      </c>
      <c r="AB106" s="190">
        <f t="shared" si="184"/>
        <v>290</v>
      </c>
      <c r="AC106" s="190">
        <f t="shared" si="185"/>
        <v>270</v>
      </c>
      <c r="AD106" s="190">
        <f t="shared" si="186"/>
        <v>260</v>
      </c>
      <c r="AE106" s="190">
        <f t="shared" si="187"/>
        <v>250</v>
      </c>
      <c r="AF106" s="188">
        <f t="shared" si="128"/>
        <v>770</v>
      </c>
      <c r="AG106" s="188">
        <f t="shared" si="129"/>
        <v>510</v>
      </c>
      <c r="AH106" s="188">
        <f t="shared" si="130"/>
        <v>440</v>
      </c>
      <c r="AI106" s="188">
        <f t="shared" si="131"/>
        <v>350</v>
      </c>
      <c r="AJ106" s="189">
        <f>'ĐẤT PNN'!I106-'ĐẤT NN'!P106</f>
        <v>2140</v>
      </c>
    </row>
    <row r="107" spans="1:36" s="17" customFormat="1" ht="78.75" customHeight="1" x14ac:dyDescent="0.25">
      <c r="A107" s="171">
        <f t="shared" si="132"/>
        <v>102</v>
      </c>
      <c r="B107" s="171" t="str">
        <f>'ĐẤT PNN'!B107</f>
        <v>VT4</v>
      </c>
      <c r="C107" s="171" t="str">
        <f t="shared" si="177"/>
        <v>BH52DT_D2</v>
      </c>
      <c r="D107" s="171" t="s">
        <v>301</v>
      </c>
      <c r="E107" s="171" t="s">
        <v>91</v>
      </c>
      <c r="F107" s="171" t="str">
        <f t="shared" si="112"/>
        <v>Phường Trảng DàiVị trí 4370</v>
      </c>
      <c r="G107" s="171" t="s">
        <v>302</v>
      </c>
      <c r="H107" s="171" t="str">
        <f t="shared" si="123"/>
        <v>Phường Trảng DàiTPBH1Vị trí 1450</v>
      </c>
      <c r="I107" s="172"/>
      <c r="J107" s="172"/>
      <c r="K107" s="225" t="str">
        <f>'ĐẤT PNN'!D107</f>
        <v>Các tuyến đường giao thông đấu nối trực tiếp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từ ≥3m đến &lt;5m, cách đường giao thông &gt;600m.
- Có bề rộng &lt;3m, cách đường giao thông &gt;200m.</v>
      </c>
      <c r="L107" s="225"/>
      <c r="M107" s="225"/>
      <c r="N107" s="181">
        <f t="shared" si="178"/>
        <v>370</v>
      </c>
      <c r="O107" s="181">
        <f t="shared" si="179"/>
        <v>250</v>
      </c>
      <c r="P107" s="181">
        <v>520</v>
      </c>
      <c r="Q107" s="181">
        <v>350</v>
      </c>
      <c r="R107" s="76">
        <f>VLOOKUP(C107,'[1]1. MA DO'!$E$5:$AJ$1933,32,0)</f>
        <v>1.21</v>
      </c>
      <c r="S107" s="190">
        <f t="shared" si="180"/>
        <v>450</v>
      </c>
      <c r="T107" s="190">
        <f t="shared" si="181"/>
        <v>410</v>
      </c>
      <c r="U107" s="190">
        <f t="shared" si="182"/>
        <v>390</v>
      </c>
      <c r="V107" s="190">
        <f t="shared" si="183"/>
        <v>370</v>
      </c>
      <c r="W107" s="188">
        <f t="shared" si="124"/>
        <v>1200</v>
      </c>
      <c r="X107" s="188">
        <f t="shared" si="125"/>
        <v>780</v>
      </c>
      <c r="Y107" s="188">
        <f t="shared" si="126"/>
        <v>660</v>
      </c>
      <c r="Z107" s="188">
        <f t="shared" si="127"/>
        <v>520</v>
      </c>
      <c r="AA107" s="132">
        <f>'ĐẤT PNN'!U107</f>
        <v>1</v>
      </c>
      <c r="AB107" s="190">
        <f t="shared" si="184"/>
        <v>290</v>
      </c>
      <c r="AC107" s="190">
        <f t="shared" si="185"/>
        <v>270</v>
      </c>
      <c r="AD107" s="190">
        <f t="shared" si="186"/>
        <v>260</v>
      </c>
      <c r="AE107" s="190">
        <f t="shared" si="187"/>
        <v>250</v>
      </c>
      <c r="AF107" s="188">
        <f t="shared" si="128"/>
        <v>770</v>
      </c>
      <c r="AG107" s="188">
        <f t="shared" si="129"/>
        <v>510</v>
      </c>
      <c r="AH107" s="188">
        <f t="shared" si="130"/>
        <v>440</v>
      </c>
      <c r="AI107" s="188">
        <f t="shared" si="131"/>
        <v>350</v>
      </c>
      <c r="AJ107" s="189">
        <f>'ĐẤT PNN'!I107-'ĐẤT NN'!P107</f>
        <v>1480</v>
      </c>
    </row>
    <row r="108" spans="1:36" s="17" customFormat="1" ht="94.5" customHeight="1" x14ac:dyDescent="0.25">
      <c r="A108" s="171">
        <f t="shared" si="132"/>
        <v>103</v>
      </c>
      <c r="B108" s="171" t="str">
        <f>'ĐẤT PNN'!B108</f>
        <v>VT2*0,8</v>
      </c>
      <c r="C108" s="171" t="str">
        <f t="shared" si="177"/>
        <v>BH52DT_D2</v>
      </c>
      <c r="D108" s="171" t="s">
        <v>299</v>
      </c>
      <c r="E108" s="171" t="s">
        <v>91</v>
      </c>
      <c r="F108" s="171" t="str">
        <f t="shared" si="112"/>
        <v>Phường Trảng DàiVị trí 2410</v>
      </c>
      <c r="G108" s="171" t="s">
        <v>302</v>
      </c>
      <c r="H108" s="171" t="str">
        <f t="shared" si="123"/>
        <v>Phường Trảng DàiTPBH1Vị trí 1450</v>
      </c>
      <c r="I108" s="172"/>
      <c r="J108" s="172"/>
      <c r="K108" s="225" t="str">
        <f>'ĐẤT PNN'!D108</f>
        <v>Các tuyến đường giao thông không đấu nối trực tiếp và thông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≥5m, cách đường giao thông ≤600m.
- Có bề rộng từ ≥3m đến &lt;5m, cách đường giao thông ≤400m.</v>
      </c>
      <c r="L108" s="225"/>
      <c r="M108" s="225"/>
      <c r="N108" s="181">
        <f t="shared" si="178"/>
        <v>410</v>
      </c>
      <c r="O108" s="181">
        <f t="shared" si="179"/>
        <v>270</v>
      </c>
      <c r="P108" s="181">
        <v>780</v>
      </c>
      <c r="Q108" s="181">
        <v>510</v>
      </c>
      <c r="R108" s="76">
        <f>VLOOKUP(C108,'[1]1. MA DO'!$E$5:$AJ$1933,32,0)</f>
        <v>1.21</v>
      </c>
      <c r="S108" s="190">
        <f t="shared" si="180"/>
        <v>450</v>
      </c>
      <c r="T108" s="190">
        <f t="shared" si="181"/>
        <v>410</v>
      </c>
      <c r="U108" s="190">
        <f t="shared" si="182"/>
        <v>390</v>
      </c>
      <c r="V108" s="190">
        <f t="shared" si="183"/>
        <v>370</v>
      </c>
      <c r="W108" s="188">
        <f t="shared" si="124"/>
        <v>1200</v>
      </c>
      <c r="X108" s="188">
        <f t="shared" si="125"/>
        <v>780</v>
      </c>
      <c r="Y108" s="188">
        <f t="shared" si="126"/>
        <v>660</v>
      </c>
      <c r="Z108" s="188">
        <f t="shared" si="127"/>
        <v>520</v>
      </c>
      <c r="AA108" s="132">
        <f>'ĐẤT PNN'!U108</f>
        <v>1</v>
      </c>
      <c r="AB108" s="190">
        <f t="shared" si="184"/>
        <v>290</v>
      </c>
      <c r="AC108" s="190">
        <f t="shared" si="185"/>
        <v>270</v>
      </c>
      <c r="AD108" s="190">
        <f t="shared" si="186"/>
        <v>260</v>
      </c>
      <c r="AE108" s="190">
        <f t="shared" si="187"/>
        <v>250</v>
      </c>
      <c r="AF108" s="188">
        <f t="shared" si="128"/>
        <v>770</v>
      </c>
      <c r="AG108" s="188">
        <f t="shared" si="129"/>
        <v>510</v>
      </c>
      <c r="AH108" s="188">
        <f t="shared" si="130"/>
        <v>440</v>
      </c>
      <c r="AI108" s="188">
        <f t="shared" si="131"/>
        <v>350</v>
      </c>
      <c r="AJ108" s="189">
        <f>'ĐẤT PNN'!I108-'ĐẤT NN'!P108</f>
        <v>4120</v>
      </c>
    </row>
    <row r="109" spans="1:36" s="17" customFormat="1" ht="94.5" customHeight="1" x14ac:dyDescent="0.25">
      <c r="A109" s="171">
        <f t="shared" si="132"/>
        <v>104</v>
      </c>
      <c r="B109" s="171" t="str">
        <f>'ĐẤT PNN'!B109</f>
        <v>VT3*0,8</v>
      </c>
      <c r="C109" s="171" t="str">
        <f t="shared" si="177"/>
        <v>BH52DT_D2</v>
      </c>
      <c r="D109" s="171" t="s">
        <v>300</v>
      </c>
      <c r="E109" s="171" t="s">
        <v>91</v>
      </c>
      <c r="F109" s="171" t="str">
        <f t="shared" si="112"/>
        <v>Phường Trảng DàiVị trí 3390</v>
      </c>
      <c r="G109" s="171" t="s">
        <v>302</v>
      </c>
      <c r="H109" s="171" t="str">
        <f t="shared" si="123"/>
        <v>Phường Trảng DàiTPBH1Vị trí 1450</v>
      </c>
      <c r="I109" s="172"/>
      <c r="J109" s="172"/>
      <c r="K109" s="225" t="str">
        <f>'ĐẤT PNN'!D109</f>
        <v>Các tuyến đường giao thông không đấu nối trực tiếp và thông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≥5m, cách đường giao thông &gt;600m.
- Có bề rộng từ ≥3m đến &lt;5m, cách đường giao thông từ &gt;400m đến ≤600m.
- Có bề rộng &lt;3m, cách đường giao thông ≤200m.</v>
      </c>
      <c r="L109" s="225"/>
      <c r="M109" s="225"/>
      <c r="N109" s="181">
        <f t="shared" si="178"/>
        <v>390</v>
      </c>
      <c r="O109" s="181">
        <f t="shared" si="179"/>
        <v>260</v>
      </c>
      <c r="P109" s="181">
        <v>660</v>
      </c>
      <c r="Q109" s="181">
        <v>440</v>
      </c>
      <c r="R109" s="76">
        <f>VLOOKUP(C109,'[1]1. MA DO'!$E$5:$AJ$1933,32,0)</f>
        <v>1.21</v>
      </c>
      <c r="S109" s="190">
        <f t="shared" si="180"/>
        <v>450</v>
      </c>
      <c r="T109" s="190">
        <f t="shared" si="181"/>
        <v>410</v>
      </c>
      <c r="U109" s="190">
        <f t="shared" si="182"/>
        <v>390</v>
      </c>
      <c r="V109" s="190">
        <f t="shared" si="183"/>
        <v>370</v>
      </c>
      <c r="W109" s="188">
        <f t="shared" si="124"/>
        <v>1200</v>
      </c>
      <c r="X109" s="188">
        <f t="shared" si="125"/>
        <v>780</v>
      </c>
      <c r="Y109" s="188">
        <f t="shared" si="126"/>
        <v>660</v>
      </c>
      <c r="Z109" s="188">
        <f t="shared" si="127"/>
        <v>520</v>
      </c>
      <c r="AA109" s="132">
        <f>'ĐẤT PNN'!U109</f>
        <v>1</v>
      </c>
      <c r="AB109" s="190">
        <f t="shared" si="184"/>
        <v>290</v>
      </c>
      <c r="AC109" s="190">
        <f t="shared" si="185"/>
        <v>270</v>
      </c>
      <c r="AD109" s="190">
        <f t="shared" si="186"/>
        <v>260</v>
      </c>
      <c r="AE109" s="190">
        <f t="shared" si="187"/>
        <v>250</v>
      </c>
      <c r="AF109" s="188">
        <f t="shared" si="128"/>
        <v>770</v>
      </c>
      <c r="AG109" s="188">
        <f t="shared" si="129"/>
        <v>510</v>
      </c>
      <c r="AH109" s="188">
        <f t="shared" si="130"/>
        <v>440</v>
      </c>
      <c r="AI109" s="188">
        <f t="shared" si="131"/>
        <v>350</v>
      </c>
      <c r="AJ109" s="189">
        <f>'ĐẤT PNN'!I109-'ĐẤT NN'!P109</f>
        <v>1840</v>
      </c>
    </row>
    <row r="110" spans="1:36" s="17" customFormat="1" ht="78.75" customHeight="1" x14ac:dyDescent="0.25">
      <c r="A110" s="171">
        <f t="shared" si="132"/>
        <v>105</v>
      </c>
      <c r="B110" s="171" t="str">
        <f>'ĐẤT PNN'!B110</f>
        <v>VT4*0,8</v>
      </c>
      <c r="C110" s="171" t="str">
        <f t="shared" si="177"/>
        <v>BH52DT_D2</v>
      </c>
      <c r="D110" s="171" t="s">
        <v>301</v>
      </c>
      <c r="E110" s="171" t="s">
        <v>91</v>
      </c>
      <c r="F110" s="171" t="str">
        <f t="shared" si="112"/>
        <v>Phường Trảng DàiVị trí 4370</v>
      </c>
      <c r="G110" s="171" t="s">
        <v>302</v>
      </c>
      <c r="H110" s="171" t="str">
        <f t="shared" si="123"/>
        <v>Phường Trảng DàiTPBH1Vị trí 1450</v>
      </c>
      <c r="I110" s="172"/>
      <c r="J110" s="172"/>
      <c r="K110" s="225" t="str">
        <f>'ĐẤT PNN'!D110</f>
        <v>Các tuyến đường giao thông không đấu nối trực tiếp và thông ra Đường nối tiếp từ đường Trần Văn Xã qua Văn phòng KP4 phường Trảng Dài đến đường Nguyễn Thái Học đoạn từ Bên trái hết ranh thửa đất số 241, tờ BĐĐC số 42; bên phải: hết ranh thửa đất số 262, tờ BĐĐC số 42 phường Trảng Dài đến Đường Nguyễn Thái Học có hiện trạng là đường nhựa, bê tông xi măng:
- Có bề rộng từ ≥3m đến &lt;5m, cách đường giao thông &gt;600m.
- Có bề rộng &lt;3m, cách đường giao thông &gt; 200m.</v>
      </c>
      <c r="L110" s="225"/>
      <c r="M110" s="225"/>
      <c r="N110" s="181">
        <f t="shared" si="178"/>
        <v>370</v>
      </c>
      <c r="O110" s="181">
        <f t="shared" si="179"/>
        <v>250</v>
      </c>
      <c r="P110" s="181">
        <v>520</v>
      </c>
      <c r="Q110" s="181">
        <v>350</v>
      </c>
      <c r="R110" s="76">
        <f>VLOOKUP(C110,'[1]1. MA DO'!$E$5:$AJ$1933,32,0)</f>
        <v>1.21</v>
      </c>
      <c r="S110" s="190">
        <f t="shared" si="180"/>
        <v>450</v>
      </c>
      <c r="T110" s="190">
        <f t="shared" si="181"/>
        <v>410</v>
      </c>
      <c r="U110" s="190">
        <f t="shared" si="182"/>
        <v>390</v>
      </c>
      <c r="V110" s="190">
        <f t="shared" si="183"/>
        <v>370</v>
      </c>
      <c r="W110" s="188">
        <f t="shared" si="124"/>
        <v>1200</v>
      </c>
      <c r="X110" s="188">
        <f t="shared" si="125"/>
        <v>780</v>
      </c>
      <c r="Y110" s="188">
        <f t="shared" si="126"/>
        <v>660</v>
      </c>
      <c r="Z110" s="188">
        <f t="shared" si="127"/>
        <v>520</v>
      </c>
      <c r="AA110" s="132">
        <f>'ĐẤT PNN'!U110</f>
        <v>1</v>
      </c>
      <c r="AB110" s="190">
        <f t="shared" si="184"/>
        <v>290</v>
      </c>
      <c r="AC110" s="190">
        <f t="shared" si="185"/>
        <v>270</v>
      </c>
      <c r="AD110" s="190">
        <f t="shared" si="186"/>
        <v>260</v>
      </c>
      <c r="AE110" s="190">
        <f t="shared" si="187"/>
        <v>250</v>
      </c>
      <c r="AF110" s="188">
        <f t="shared" si="128"/>
        <v>770</v>
      </c>
      <c r="AG110" s="188">
        <f t="shared" si="129"/>
        <v>510</v>
      </c>
      <c r="AH110" s="188">
        <f t="shared" si="130"/>
        <v>440</v>
      </c>
      <c r="AI110" s="188">
        <f t="shared" si="131"/>
        <v>350</v>
      </c>
      <c r="AJ110" s="189">
        <f>'ĐẤT PNN'!I110-'ĐẤT NN'!P110</f>
        <v>1380</v>
      </c>
    </row>
    <row r="111" spans="1:36" s="17" customFormat="1" ht="47.25" x14ac:dyDescent="0.25">
      <c r="A111" s="171">
        <f t="shared" si="132"/>
        <v>106</v>
      </c>
      <c r="B111" s="171" t="str">
        <f>'ĐẤT PNN'!B111</f>
        <v>BH54DT_D2</v>
      </c>
      <c r="C111" s="171" t="str">
        <f>$B$111</f>
        <v>BH54DT_D2</v>
      </c>
      <c r="D111" s="171" t="s">
        <v>298</v>
      </c>
      <c r="E111" s="171" t="s">
        <v>91</v>
      </c>
      <c r="F111" s="171" t="str">
        <f t="shared" si="112"/>
        <v>Phường Trảng DàiVị trí 1450</v>
      </c>
      <c r="G111" s="171" t="s">
        <v>302</v>
      </c>
      <c r="H111" s="171" t="str">
        <f t="shared" si="123"/>
        <v>Phường Trảng DàiTPBH1Vị trí 1450</v>
      </c>
      <c r="I111" s="172" t="s">
        <v>284</v>
      </c>
      <c r="J111" s="172" t="s">
        <v>285</v>
      </c>
      <c r="K111" s="178" t="str">
        <f>'ĐẤT PNN'!D111</f>
        <v>Đường Thân Nhân Trung</v>
      </c>
      <c r="L111" s="178" t="str">
        <f>'ĐẤT PNN'!E111</f>
        <v>Đường tỉnh 768B</v>
      </c>
      <c r="M111" s="178" t="str">
        <f>'ĐẤT PNN'!F111</f>
        <v>Suối Săn Máu</v>
      </c>
      <c r="N111" s="179">
        <f>S111</f>
        <v>450</v>
      </c>
      <c r="O111" s="180">
        <f>AB111</f>
        <v>290</v>
      </c>
      <c r="P111" s="181">
        <v>1200</v>
      </c>
      <c r="Q111" s="181">
        <v>770</v>
      </c>
      <c r="R111" s="76">
        <f>VLOOKUP(C111,'[1]1. MA DO'!$E$5:$AJ$1933,32,0)</f>
        <v>1.21</v>
      </c>
      <c r="S111" s="50">
        <v>450</v>
      </c>
      <c r="T111" s="50">
        <v>410</v>
      </c>
      <c r="U111" s="50">
        <v>390</v>
      </c>
      <c r="V111" s="50">
        <v>370</v>
      </c>
      <c r="W111" s="188">
        <f t="shared" si="124"/>
        <v>1200</v>
      </c>
      <c r="X111" s="188">
        <f t="shared" si="125"/>
        <v>780</v>
      </c>
      <c r="Y111" s="188">
        <f t="shared" si="126"/>
        <v>660</v>
      </c>
      <c r="Z111" s="188">
        <f t="shared" si="127"/>
        <v>520</v>
      </c>
      <c r="AA111" s="60">
        <f>'ĐẤT PNN'!U111</f>
        <v>1</v>
      </c>
      <c r="AB111" s="135">
        <v>290</v>
      </c>
      <c r="AC111" s="135">
        <v>270</v>
      </c>
      <c r="AD111" s="135">
        <v>260</v>
      </c>
      <c r="AE111" s="135">
        <v>250</v>
      </c>
      <c r="AF111" s="188">
        <f t="shared" si="128"/>
        <v>770</v>
      </c>
      <c r="AG111" s="188">
        <f t="shared" si="129"/>
        <v>510</v>
      </c>
      <c r="AH111" s="188">
        <f t="shared" si="130"/>
        <v>440</v>
      </c>
      <c r="AI111" s="188">
        <f t="shared" si="131"/>
        <v>350</v>
      </c>
      <c r="AJ111" s="189">
        <f>'ĐẤT PNN'!I111-'ĐẤT NN'!P111</f>
        <v>8300</v>
      </c>
    </row>
    <row r="112" spans="1:36" s="17" customFormat="1" ht="94.5" customHeight="1" x14ac:dyDescent="0.25">
      <c r="A112" s="171">
        <f t="shared" si="132"/>
        <v>107</v>
      </c>
      <c r="B112" s="171" t="str">
        <f>'ĐẤT PNN'!B112</f>
        <v>VT2</v>
      </c>
      <c r="C112" s="171" t="str">
        <f t="shared" ref="C112:C117" si="188">$B$111</f>
        <v>BH54DT_D2</v>
      </c>
      <c r="D112" s="171" t="s">
        <v>299</v>
      </c>
      <c r="E112" s="171" t="s">
        <v>91</v>
      </c>
      <c r="F112" s="171" t="str">
        <f t="shared" si="112"/>
        <v>Phường Trảng DàiVị trí 2410</v>
      </c>
      <c r="G112" s="171" t="s">
        <v>302</v>
      </c>
      <c r="H112" s="171" t="str">
        <f t="shared" si="123"/>
        <v>Phường Trảng DàiTPBH1Vị trí 1450</v>
      </c>
      <c r="I112" s="172"/>
      <c r="J112" s="172"/>
      <c r="K112" s="225" t="str">
        <f>'ĐẤT PNN'!D112</f>
        <v>Các tuyến đường giao thông đấu nối trực tiếp ra Đường Thân Nhân Trung đoạn từ Đường tỉnh 768B đến Suối Săn Máu có hiện trạng là đường nhựa, bê tông xi măng:
- Có bề rộng ≥5m, cách đường giao thông ≤600m.
- Có bề rộng từ ≥3m đến &lt;5m, cách đường giao thông ≤400m.</v>
      </c>
      <c r="L112" s="225"/>
      <c r="M112" s="225"/>
      <c r="N112" s="181">
        <f t="shared" ref="N112:N117" si="189">IF(B112="VT2",T112,IF(B112="VT3",U112,IF(B112="VT2*0,8",T112,IF(B112="VT3*0,8",U112,V112))))</f>
        <v>410</v>
      </c>
      <c r="O112" s="181">
        <f t="shared" ref="O112:O117" si="190">IF(B112="VT2",AC112,IF(B112="VT3",AD112,IF(B112="VT2*0,8",AC112,IF(B112="VT3*0,8",AD112,AE112))))</f>
        <v>270</v>
      </c>
      <c r="P112" s="181">
        <v>780</v>
      </c>
      <c r="Q112" s="181">
        <v>510</v>
      </c>
      <c r="R112" s="76">
        <f>VLOOKUP(C112,'[1]1. MA DO'!$E$5:$AJ$1933,32,0)</f>
        <v>1.21</v>
      </c>
      <c r="S112" s="190">
        <f t="shared" ref="S112:S117" si="191">S111</f>
        <v>450</v>
      </c>
      <c r="T112" s="190">
        <f t="shared" ref="T112:T117" si="192">T111</f>
        <v>410</v>
      </c>
      <c r="U112" s="190">
        <f t="shared" ref="U112:U117" si="193">U111</f>
        <v>390</v>
      </c>
      <c r="V112" s="190">
        <f t="shared" ref="V112:V117" si="194">V111</f>
        <v>370</v>
      </c>
      <c r="W112" s="188">
        <f t="shared" si="124"/>
        <v>1200</v>
      </c>
      <c r="X112" s="188">
        <f t="shared" si="125"/>
        <v>780</v>
      </c>
      <c r="Y112" s="188">
        <f t="shared" si="126"/>
        <v>660</v>
      </c>
      <c r="Z112" s="188">
        <f t="shared" si="127"/>
        <v>520</v>
      </c>
      <c r="AA112" s="132">
        <f>'ĐẤT PNN'!U112</f>
        <v>1</v>
      </c>
      <c r="AB112" s="190">
        <f t="shared" ref="AB112:AB117" si="195">AB111</f>
        <v>290</v>
      </c>
      <c r="AC112" s="190">
        <f t="shared" ref="AC112:AC117" si="196">AC111</f>
        <v>270</v>
      </c>
      <c r="AD112" s="190">
        <f t="shared" ref="AD112:AD117" si="197">AD111</f>
        <v>260</v>
      </c>
      <c r="AE112" s="190">
        <f t="shared" ref="AE112:AE117" si="198">AE111</f>
        <v>250</v>
      </c>
      <c r="AF112" s="188">
        <f t="shared" si="128"/>
        <v>770</v>
      </c>
      <c r="AG112" s="188">
        <f t="shared" si="129"/>
        <v>510</v>
      </c>
      <c r="AH112" s="188">
        <f t="shared" si="130"/>
        <v>440</v>
      </c>
      <c r="AI112" s="188">
        <f t="shared" si="131"/>
        <v>350</v>
      </c>
      <c r="AJ112" s="189">
        <f>'ĐẤT PNN'!I112-'ĐẤT NN'!P112</f>
        <v>3920</v>
      </c>
    </row>
    <row r="113" spans="1:36" s="17" customFormat="1" ht="110.25" customHeight="1" x14ac:dyDescent="0.25">
      <c r="A113" s="171">
        <f t="shared" si="132"/>
        <v>108</v>
      </c>
      <c r="B113" s="171" t="str">
        <f>'ĐẤT PNN'!B113</f>
        <v>VT3</v>
      </c>
      <c r="C113" s="171" t="str">
        <f t="shared" si="188"/>
        <v>BH54DT_D2</v>
      </c>
      <c r="D113" s="171" t="s">
        <v>300</v>
      </c>
      <c r="E113" s="171" t="s">
        <v>91</v>
      </c>
      <c r="F113" s="171" t="str">
        <f t="shared" si="112"/>
        <v>Phường Trảng DàiVị trí 3390</v>
      </c>
      <c r="G113" s="171" t="s">
        <v>302</v>
      </c>
      <c r="H113" s="171" t="str">
        <f t="shared" si="123"/>
        <v>Phường Trảng DàiTPBH1Vị trí 1450</v>
      </c>
      <c r="I113" s="172"/>
      <c r="J113" s="172"/>
      <c r="K113" s="225" t="str">
        <f>'ĐẤT PNN'!D113</f>
        <v>Các tuyến đường giao thông đấu nối trực tiếp ra Đường Thân Nhân Trung đoạn từ Đường tỉnh 768B đến Suối Săn Máu có hiện trạng là đường nhựa, bê tông xi măng:
- Có bề rộng ≥5m, cách đường giao thông &gt;600m.
- Có bề rộng từ ≥3m đến &lt;5m, cách đường giao thông từ &gt;400m đến ≤600m.
- Có bề rộng &lt;3m, cách đường giao thông ≤200m.</v>
      </c>
      <c r="L113" s="225"/>
      <c r="M113" s="225"/>
      <c r="N113" s="181">
        <f t="shared" si="189"/>
        <v>390</v>
      </c>
      <c r="O113" s="181">
        <f t="shared" si="190"/>
        <v>260</v>
      </c>
      <c r="P113" s="181">
        <v>660</v>
      </c>
      <c r="Q113" s="181">
        <v>440</v>
      </c>
      <c r="R113" s="76">
        <f>VLOOKUP(C113,'[1]1. MA DO'!$E$5:$AJ$1933,32,0)</f>
        <v>1.21</v>
      </c>
      <c r="S113" s="190">
        <f t="shared" si="191"/>
        <v>450</v>
      </c>
      <c r="T113" s="190">
        <f t="shared" si="192"/>
        <v>410</v>
      </c>
      <c r="U113" s="190">
        <f t="shared" si="193"/>
        <v>390</v>
      </c>
      <c r="V113" s="190">
        <f t="shared" si="194"/>
        <v>370</v>
      </c>
      <c r="W113" s="188">
        <f t="shared" si="124"/>
        <v>1200</v>
      </c>
      <c r="X113" s="188">
        <f t="shared" si="125"/>
        <v>780</v>
      </c>
      <c r="Y113" s="188">
        <f t="shared" si="126"/>
        <v>660</v>
      </c>
      <c r="Z113" s="188">
        <f t="shared" si="127"/>
        <v>520</v>
      </c>
      <c r="AA113" s="132">
        <f>'ĐẤT PNN'!U113</f>
        <v>1</v>
      </c>
      <c r="AB113" s="190">
        <f t="shared" si="195"/>
        <v>290</v>
      </c>
      <c r="AC113" s="190">
        <f t="shared" si="196"/>
        <v>270</v>
      </c>
      <c r="AD113" s="190">
        <f t="shared" si="197"/>
        <v>260</v>
      </c>
      <c r="AE113" s="190">
        <f t="shared" si="198"/>
        <v>250</v>
      </c>
      <c r="AF113" s="188">
        <f t="shared" si="128"/>
        <v>770</v>
      </c>
      <c r="AG113" s="188">
        <f t="shared" si="129"/>
        <v>510</v>
      </c>
      <c r="AH113" s="188">
        <f t="shared" si="130"/>
        <v>440</v>
      </c>
      <c r="AI113" s="188">
        <f t="shared" si="131"/>
        <v>350</v>
      </c>
      <c r="AJ113" s="189">
        <f>'ĐẤT PNN'!I113-'ĐẤT NN'!P113</f>
        <v>2140</v>
      </c>
    </row>
    <row r="114" spans="1:36" s="17" customFormat="1" ht="63" customHeight="1" x14ac:dyDescent="0.25">
      <c r="A114" s="171">
        <f t="shared" si="132"/>
        <v>109</v>
      </c>
      <c r="B114" s="171" t="str">
        <f>'ĐẤT PNN'!B114</f>
        <v>VT4</v>
      </c>
      <c r="C114" s="171" t="str">
        <f t="shared" si="188"/>
        <v>BH54DT_D2</v>
      </c>
      <c r="D114" s="171" t="s">
        <v>301</v>
      </c>
      <c r="E114" s="171" t="s">
        <v>91</v>
      </c>
      <c r="F114" s="171" t="str">
        <f t="shared" si="112"/>
        <v>Phường Trảng DàiVị trí 4370</v>
      </c>
      <c r="G114" s="171" t="s">
        <v>302</v>
      </c>
      <c r="H114" s="171" t="str">
        <f t="shared" si="123"/>
        <v>Phường Trảng DàiTPBH1Vị trí 1450</v>
      </c>
      <c r="I114" s="172"/>
      <c r="J114" s="172"/>
      <c r="K114" s="225" t="str">
        <f>'ĐẤT PNN'!D114</f>
        <v>Các tuyến đường giao thông đấu nối trực tiếp ra Đường Thân Nhân Trung đoạn từ Đường tỉnh 768B đến Suối Săn Máu có hiện trạng là đường nhựa, bê tông xi măng:
- Có bề rộng từ ≥3m đến &lt;5m, cách đường giao thông &gt;600m.
- Có bề rộng &lt;3m, cách đường giao thông &gt;200m.</v>
      </c>
      <c r="L114" s="225"/>
      <c r="M114" s="225"/>
      <c r="N114" s="181">
        <f t="shared" si="189"/>
        <v>370</v>
      </c>
      <c r="O114" s="181">
        <f t="shared" si="190"/>
        <v>250</v>
      </c>
      <c r="P114" s="181">
        <v>520</v>
      </c>
      <c r="Q114" s="181">
        <v>350</v>
      </c>
      <c r="R114" s="76">
        <f>VLOOKUP(C114,'[1]1. MA DO'!$E$5:$AJ$1933,32,0)</f>
        <v>1.21</v>
      </c>
      <c r="S114" s="190">
        <f t="shared" si="191"/>
        <v>450</v>
      </c>
      <c r="T114" s="190">
        <f t="shared" si="192"/>
        <v>410</v>
      </c>
      <c r="U114" s="190">
        <f t="shared" si="193"/>
        <v>390</v>
      </c>
      <c r="V114" s="190">
        <f t="shared" si="194"/>
        <v>370</v>
      </c>
      <c r="W114" s="188">
        <f t="shared" si="124"/>
        <v>1200</v>
      </c>
      <c r="X114" s="188">
        <f t="shared" si="125"/>
        <v>780</v>
      </c>
      <c r="Y114" s="188">
        <f t="shared" si="126"/>
        <v>660</v>
      </c>
      <c r="Z114" s="188">
        <f t="shared" si="127"/>
        <v>520</v>
      </c>
      <c r="AA114" s="132">
        <f>'ĐẤT PNN'!U114</f>
        <v>1</v>
      </c>
      <c r="AB114" s="190">
        <f t="shared" si="195"/>
        <v>290</v>
      </c>
      <c r="AC114" s="190">
        <f t="shared" si="196"/>
        <v>270</v>
      </c>
      <c r="AD114" s="190">
        <f t="shared" si="197"/>
        <v>260</v>
      </c>
      <c r="AE114" s="190">
        <f t="shared" si="198"/>
        <v>250</v>
      </c>
      <c r="AF114" s="188">
        <f t="shared" si="128"/>
        <v>770</v>
      </c>
      <c r="AG114" s="188">
        <f t="shared" si="129"/>
        <v>510</v>
      </c>
      <c r="AH114" s="188">
        <f t="shared" si="130"/>
        <v>440</v>
      </c>
      <c r="AI114" s="188">
        <f t="shared" si="131"/>
        <v>350</v>
      </c>
      <c r="AJ114" s="189">
        <f>'ĐẤT PNN'!I114-'ĐẤT NN'!P114</f>
        <v>1480</v>
      </c>
    </row>
    <row r="115" spans="1:36" s="17" customFormat="1" ht="94.5" customHeight="1" x14ac:dyDescent="0.25">
      <c r="A115" s="171">
        <f t="shared" si="132"/>
        <v>110</v>
      </c>
      <c r="B115" s="171" t="str">
        <f>'ĐẤT PNN'!B115</f>
        <v>VT2*0,8</v>
      </c>
      <c r="C115" s="171" t="str">
        <f t="shared" si="188"/>
        <v>BH54DT_D2</v>
      </c>
      <c r="D115" s="171" t="s">
        <v>299</v>
      </c>
      <c r="E115" s="171" t="s">
        <v>91</v>
      </c>
      <c r="F115" s="171" t="str">
        <f t="shared" si="112"/>
        <v>Phường Trảng DàiVị trí 2410</v>
      </c>
      <c r="G115" s="171" t="s">
        <v>302</v>
      </c>
      <c r="H115" s="171" t="str">
        <f t="shared" si="123"/>
        <v>Phường Trảng DàiTPBH1Vị trí 1450</v>
      </c>
      <c r="I115" s="172"/>
      <c r="J115" s="172"/>
      <c r="K115" s="225" t="str">
        <f>'ĐẤT PNN'!D115</f>
        <v>Các tuyến đường giao thông không đấu nối trực tiếp và thông ra Đường Thân Nhân Trung đoạn từ Đường tỉnh 768B đến Suối Săn Máu có hiện trạng là đường nhựa, bê tông xi măng:
- Có bề rộng ≥5m, cách đường giao thông ≤600m.
- Có bề rộng từ ≥3m đến &lt;5m, cách đường giao thông ≤400m.</v>
      </c>
      <c r="L115" s="225"/>
      <c r="M115" s="225"/>
      <c r="N115" s="181">
        <f t="shared" si="189"/>
        <v>410</v>
      </c>
      <c r="O115" s="181">
        <f t="shared" si="190"/>
        <v>270</v>
      </c>
      <c r="P115" s="181">
        <v>780</v>
      </c>
      <c r="Q115" s="181">
        <v>510</v>
      </c>
      <c r="R115" s="76">
        <f>VLOOKUP(C115,'[1]1. MA DO'!$E$5:$AJ$1933,32,0)</f>
        <v>1.21</v>
      </c>
      <c r="S115" s="190">
        <f t="shared" si="191"/>
        <v>450</v>
      </c>
      <c r="T115" s="190">
        <f t="shared" si="192"/>
        <v>410</v>
      </c>
      <c r="U115" s="190">
        <f t="shared" si="193"/>
        <v>390</v>
      </c>
      <c r="V115" s="190">
        <f t="shared" si="194"/>
        <v>370</v>
      </c>
      <c r="W115" s="188">
        <f t="shared" si="124"/>
        <v>1200</v>
      </c>
      <c r="X115" s="188">
        <f t="shared" si="125"/>
        <v>780</v>
      </c>
      <c r="Y115" s="188">
        <f t="shared" si="126"/>
        <v>660</v>
      </c>
      <c r="Z115" s="188">
        <f t="shared" si="127"/>
        <v>520</v>
      </c>
      <c r="AA115" s="132">
        <f>'ĐẤT PNN'!U115</f>
        <v>1</v>
      </c>
      <c r="AB115" s="190">
        <f t="shared" si="195"/>
        <v>290</v>
      </c>
      <c r="AC115" s="190">
        <f t="shared" si="196"/>
        <v>270</v>
      </c>
      <c r="AD115" s="190">
        <f t="shared" si="197"/>
        <v>260</v>
      </c>
      <c r="AE115" s="190">
        <f t="shared" si="198"/>
        <v>250</v>
      </c>
      <c r="AF115" s="188">
        <f t="shared" si="128"/>
        <v>770</v>
      </c>
      <c r="AG115" s="188">
        <f t="shared" si="129"/>
        <v>510</v>
      </c>
      <c r="AH115" s="188">
        <f t="shared" si="130"/>
        <v>440</v>
      </c>
      <c r="AI115" s="188">
        <f t="shared" si="131"/>
        <v>350</v>
      </c>
      <c r="AJ115" s="189">
        <f>'ĐẤT PNN'!I115-'ĐẤT NN'!P115</f>
        <v>3420</v>
      </c>
    </row>
    <row r="116" spans="1:36" s="17" customFormat="1" ht="94.5" customHeight="1" x14ac:dyDescent="0.25">
      <c r="A116" s="171">
        <f t="shared" si="132"/>
        <v>111</v>
      </c>
      <c r="B116" s="171" t="str">
        <f>'ĐẤT PNN'!B116</f>
        <v>VT3*0,8</v>
      </c>
      <c r="C116" s="171" t="str">
        <f t="shared" si="188"/>
        <v>BH54DT_D2</v>
      </c>
      <c r="D116" s="171" t="s">
        <v>300</v>
      </c>
      <c r="E116" s="171" t="s">
        <v>91</v>
      </c>
      <c r="F116" s="171" t="str">
        <f t="shared" si="112"/>
        <v>Phường Trảng DàiVị trí 3390</v>
      </c>
      <c r="G116" s="171" t="s">
        <v>302</v>
      </c>
      <c r="H116" s="171" t="str">
        <f t="shared" si="123"/>
        <v>Phường Trảng DàiTPBH1Vị trí 1450</v>
      </c>
      <c r="I116" s="172"/>
      <c r="J116" s="172"/>
      <c r="K116" s="225" t="str">
        <f>'ĐẤT PNN'!D116</f>
        <v>Các tuyến đường giao thông không đấu nối trực tiếp và thông ra Đường Thân Nhân Trung đoạn từ Đường tỉnh 768B đến Suối Săn Máu có hiện trạng là đường nhựa, bê tông xi măng:
- Có bề rộng ≥5m, cách đường giao thông &gt;600m.
- Có bề rộng từ ≥3m đến &lt;5m, cách đường giao thông từ &gt;400m đến ≤600m.
- Có bề rộng &lt;3m, cách đường giao thông ≤200m.</v>
      </c>
      <c r="L116" s="225"/>
      <c r="M116" s="225"/>
      <c r="N116" s="181">
        <f t="shared" si="189"/>
        <v>390</v>
      </c>
      <c r="O116" s="181">
        <f t="shared" si="190"/>
        <v>260</v>
      </c>
      <c r="P116" s="181">
        <v>660</v>
      </c>
      <c r="Q116" s="181">
        <v>440</v>
      </c>
      <c r="R116" s="76">
        <f>VLOOKUP(C116,'[1]1. MA DO'!$E$5:$AJ$1933,32,0)</f>
        <v>1.21</v>
      </c>
      <c r="S116" s="190">
        <f t="shared" si="191"/>
        <v>450</v>
      </c>
      <c r="T116" s="190">
        <f t="shared" si="192"/>
        <v>410</v>
      </c>
      <c r="U116" s="190">
        <f t="shared" si="193"/>
        <v>390</v>
      </c>
      <c r="V116" s="190">
        <f t="shared" si="194"/>
        <v>370</v>
      </c>
      <c r="W116" s="188">
        <f t="shared" si="124"/>
        <v>1200</v>
      </c>
      <c r="X116" s="188">
        <f t="shared" si="125"/>
        <v>780</v>
      </c>
      <c r="Y116" s="188">
        <f t="shared" si="126"/>
        <v>660</v>
      </c>
      <c r="Z116" s="188">
        <f t="shared" si="127"/>
        <v>520</v>
      </c>
      <c r="AA116" s="132">
        <f>'ĐẤT PNN'!U116</f>
        <v>1</v>
      </c>
      <c r="AB116" s="190">
        <f t="shared" si="195"/>
        <v>290</v>
      </c>
      <c r="AC116" s="190">
        <f t="shared" si="196"/>
        <v>270</v>
      </c>
      <c r="AD116" s="190">
        <f t="shared" si="197"/>
        <v>260</v>
      </c>
      <c r="AE116" s="190">
        <f t="shared" si="198"/>
        <v>250</v>
      </c>
      <c r="AF116" s="188">
        <f t="shared" si="128"/>
        <v>770</v>
      </c>
      <c r="AG116" s="188">
        <f t="shared" si="129"/>
        <v>510</v>
      </c>
      <c r="AH116" s="188">
        <f t="shared" si="130"/>
        <v>440</v>
      </c>
      <c r="AI116" s="188">
        <f t="shared" si="131"/>
        <v>350</v>
      </c>
      <c r="AJ116" s="189">
        <f>'ĐẤT PNN'!I116-'ĐẤT NN'!P116</f>
        <v>1840</v>
      </c>
    </row>
    <row r="117" spans="1:36" s="17" customFormat="1" ht="63" customHeight="1" x14ac:dyDescent="0.25">
      <c r="A117" s="171">
        <f t="shared" si="132"/>
        <v>112</v>
      </c>
      <c r="B117" s="171" t="str">
        <f>'ĐẤT PNN'!B117</f>
        <v>VT4*0,8</v>
      </c>
      <c r="C117" s="171" t="str">
        <f t="shared" si="188"/>
        <v>BH54DT_D2</v>
      </c>
      <c r="D117" s="171" t="s">
        <v>301</v>
      </c>
      <c r="E117" s="171" t="s">
        <v>91</v>
      </c>
      <c r="F117" s="171" t="str">
        <f t="shared" si="112"/>
        <v>Phường Trảng DàiVị trí 4370</v>
      </c>
      <c r="G117" s="171" t="s">
        <v>302</v>
      </c>
      <c r="H117" s="171" t="str">
        <f t="shared" si="123"/>
        <v>Phường Trảng DàiTPBH1Vị trí 1450</v>
      </c>
      <c r="I117" s="172"/>
      <c r="J117" s="172"/>
      <c r="K117" s="225" t="str">
        <f>'ĐẤT PNN'!D117</f>
        <v>Các tuyến đường giao thông không đấu nối trực tiếp và thông ra Đường Thân Nhân Trung đoạn từ Đường tỉnh 768B đến Suối Săn Máu có hiện trạng là đường nhựa, bê tông xi măng:
- Có bề rộng từ ≥3m đến &lt;5m, cách đường giao thông &gt;600m.
- Có bề rộng &lt;3m, cách đường giao thông &gt; 200m.</v>
      </c>
      <c r="L117" s="225"/>
      <c r="M117" s="225"/>
      <c r="N117" s="181">
        <f t="shared" si="189"/>
        <v>370</v>
      </c>
      <c r="O117" s="181">
        <f t="shared" si="190"/>
        <v>250</v>
      </c>
      <c r="P117" s="181">
        <v>520</v>
      </c>
      <c r="Q117" s="181">
        <v>350</v>
      </c>
      <c r="R117" s="76">
        <f>VLOOKUP(C117,'[1]1. MA DO'!$E$5:$AJ$1933,32,0)</f>
        <v>1.21</v>
      </c>
      <c r="S117" s="190">
        <f t="shared" si="191"/>
        <v>450</v>
      </c>
      <c r="T117" s="190">
        <f t="shared" si="192"/>
        <v>410</v>
      </c>
      <c r="U117" s="190">
        <f t="shared" si="193"/>
        <v>390</v>
      </c>
      <c r="V117" s="190">
        <f t="shared" si="194"/>
        <v>370</v>
      </c>
      <c r="W117" s="188">
        <f t="shared" si="124"/>
        <v>1200</v>
      </c>
      <c r="X117" s="188">
        <f t="shared" si="125"/>
        <v>780</v>
      </c>
      <c r="Y117" s="188">
        <f t="shared" si="126"/>
        <v>660</v>
      </c>
      <c r="Z117" s="188">
        <f t="shared" si="127"/>
        <v>520</v>
      </c>
      <c r="AA117" s="132">
        <f>'ĐẤT PNN'!U117</f>
        <v>1</v>
      </c>
      <c r="AB117" s="190">
        <f t="shared" si="195"/>
        <v>290</v>
      </c>
      <c r="AC117" s="190">
        <f t="shared" si="196"/>
        <v>270</v>
      </c>
      <c r="AD117" s="190">
        <f t="shared" si="197"/>
        <v>260</v>
      </c>
      <c r="AE117" s="190">
        <f t="shared" si="198"/>
        <v>250</v>
      </c>
      <c r="AF117" s="188">
        <f t="shared" si="128"/>
        <v>770</v>
      </c>
      <c r="AG117" s="188">
        <f t="shared" si="129"/>
        <v>510</v>
      </c>
      <c r="AH117" s="188">
        <f t="shared" si="130"/>
        <v>440</v>
      </c>
      <c r="AI117" s="188">
        <f t="shared" si="131"/>
        <v>350</v>
      </c>
      <c r="AJ117" s="189">
        <f>'ĐẤT PNN'!I117-'ĐẤT NN'!P117</f>
        <v>1380</v>
      </c>
    </row>
    <row r="118" spans="1:36" s="17" customFormat="1" ht="63" x14ac:dyDescent="0.25">
      <c r="A118" s="171">
        <f t="shared" si="132"/>
        <v>113</v>
      </c>
      <c r="B118" s="171" t="str">
        <f>'ĐẤT PNN'!B118</f>
        <v>BH51DT_D1</v>
      </c>
      <c r="C118" s="171" t="str">
        <f>$B$118</f>
        <v>BH51DT_D1</v>
      </c>
      <c r="D118" s="171" t="s">
        <v>298</v>
      </c>
      <c r="E118" s="171" t="s">
        <v>91</v>
      </c>
      <c r="F118" s="171" t="str">
        <f t="shared" si="112"/>
        <v>Phường Trảng DàiVị trí 1450</v>
      </c>
      <c r="G118" s="171" t="s">
        <v>302</v>
      </c>
      <c r="H118" s="171" t="str">
        <f t="shared" si="123"/>
        <v>Phường Trảng DàiTPBH1Vị trí 1450</v>
      </c>
      <c r="I118" s="172" t="s">
        <v>284</v>
      </c>
      <c r="J118" s="172" t="s">
        <v>285</v>
      </c>
      <c r="K118" s="178" t="str">
        <f>'ĐẤT PNN'!D118</f>
        <v>Đường Nguyễn Phúc Chu (từ cầu Săn Máu đến đường Trần Văn Trà)</v>
      </c>
      <c r="L118" s="178" t="str">
        <f>'ĐẤT PNN'!E118</f>
        <v>Trong phạm vi bán kính 200 mét khu vực ngã tư Phú Thọ và chợ nhỏ Trảng Dài (giáp đường Trần Văn Xã)</v>
      </c>
      <c r="M118" s="178"/>
      <c r="N118" s="179">
        <f>S118</f>
        <v>450</v>
      </c>
      <c r="O118" s="180">
        <f>AB118</f>
        <v>290</v>
      </c>
      <c r="P118" s="181">
        <v>1200</v>
      </c>
      <c r="Q118" s="181">
        <v>770</v>
      </c>
      <c r="R118" s="76">
        <f>VLOOKUP(C118,'[1]1. MA DO'!$E$5:$AJ$1933,32,0)</f>
        <v>1.21</v>
      </c>
      <c r="S118" s="50">
        <v>450</v>
      </c>
      <c r="T118" s="50">
        <v>410</v>
      </c>
      <c r="U118" s="50">
        <v>390</v>
      </c>
      <c r="V118" s="50">
        <v>370</v>
      </c>
      <c r="W118" s="188">
        <f t="shared" si="124"/>
        <v>1200</v>
      </c>
      <c r="X118" s="188">
        <f t="shared" si="125"/>
        <v>780</v>
      </c>
      <c r="Y118" s="188">
        <f t="shared" si="126"/>
        <v>660</v>
      </c>
      <c r="Z118" s="188">
        <f t="shared" si="127"/>
        <v>520</v>
      </c>
      <c r="AA118" s="60">
        <f>'ĐẤT PNN'!U118</f>
        <v>1</v>
      </c>
      <c r="AB118" s="135">
        <v>290</v>
      </c>
      <c r="AC118" s="135">
        <v>270</v>
      </c>
      <c r="AD118" s="135">
        <v>260</v>
      </c>
      <c r="AE118" s="135">
        <v>250</v>
      </c>
      <c r="AF118" s="188">
        <f t="shared" si="128"/>
        <v>770</v>
      </c>
      <c r="AG118" s="188">
        <f t="shared" si="129"/>
        <v>510</v>
      </c>
      <c r="AH118" s="188">
        <f t="shared" si="130"/>
        <v>440</v>
      </c>
      <c r="AI118" s="188">
        <f t="shared" si="131"/>
        <v>350</v>
      </c>
      <c r="AJ118" s="189">
        <f>'ĐẤT PNN'!I118-'ĐẤT NN'!P118</f>
        <v>9000</v>
      </c>
    </row>
    <row r="119" spans="1:36" s="17" customFormat="1" ht="94.5" customHeight="1" x14ac:dyDescent="0.25">
      <c r="A119" s="171">
        <f t="shared" si="132"/>
        <v>114</v>
      </c>
      <c r="B119" s="171" t="str">
        <f>'ĐẤT PNN'!B119</f>
        <v>VT2</v>
      </c>
      <c r="C119" s="171" t="str">
        <f t="shared" ref="C119:C124" si="199">$B$118</f>
        <v>BH51DT_D1</v>
      </c>
      <c r="D119" s="171" t="s">
        <v>299</v>
      </c>
      <c r="E119" s="171" t="s">
        <v>91</v>
      </c>
      <c r="F119" s="171" t="str">
        <f t="shared" si="112"/>
        <v>Phường Trảng DàiVị trí 2410</v>
      </c>
      <c r="G119" s="171" t="s">
        <v>302</v>
      </c>
      <c r="H119" s="171" t="str">
        <f t="shared" si="123"/>
        <v>Phường Trảng DàiTPBH1Vị trí 1450</v>
      </c>
      <c r="I119" s="172"/>
      <c r="J119" s="172"/>
      <c r="K119" s="225" t="str">
        <f>'ĐẤT PNN'!D119</f>
        <v>Các tuyến đường giao thông đấu nối trực tiếp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≥5m, cách đường giao thông ≤600m.
- Có bề rộng từ ≥3m đến &lt;5m, cách đường giao thông ≤400m.</v>
      </c>
      <c r="L119" s="225"/>
      <c r="M119" s="225"/>
      <c r="N119" s="181">
        <f t="shared" ref="N119:N124" si="200">IF(B119="VT2",T119,IF(B119="VT3",U119,IF(B119="VT2*0,8",T119,IF(B119="VT3*0,8",U119,V119))))</f>
        <v>410</v>
      </c>
      <c r="O119" s="181">
        <f t="shared" ref="O119:O124" si="201">IF(B119="VT2",AC119,IF(B119="VT3",AD119,IF(B119="VT2*0,8",AC119,IF(B119="VT3*0,8",AD119,AE119))))</f>
        <v>270</v>
      </c>
      <c r="P119" s="181">
        <v>780</v>
      </c>
      <c r="Q119" s="181">
        <v>510</v>
      </c>
      <c r="R119" s="76">
        <f>VLOOKUP(C119,'[1]1. MA DO'!$E$5:$AJ$1933,32,0)</f>
        <v>1.21</v>
      </c>
      <c r="S119" s="190">
        <f t="shared" ref="S119:S124" si="202">S118</f>
        <v>450</v>
      </c>
      <c r="T119" s="190">
        <f t="shared" ref="T119:T124" si="203">T118</f>
        <v>410</v>
      </c>
      <c r="U119" s="190">
        <f t="shared" ref="U119:U124" si="204">U118</f>
        <v>390</v>
      </c>
      <c r="V119" s="190">
        <f t="shared" ref="V119:V124" si="205">V118</f>
        <v>370</v>
      </c>
      <c r="W119" s="188">
        <f t="shared" si="124"/>
        <v>1200</v>
      </c>
      <c r="X119" s="188">
        <f t="shared" si="125"/>
        <v>780</v>
      </c>
      <c r="Y119" s="188">
        <f t="shared" si="126"/>
        <v>660</v>
      </c>
      <c r="Z119" s="188">
        <f t="shared" si="127"/>
        <v>520</v>
      </c>
      <c r="AA119" s="132">
        <f>'ĐẤT PNN'!U119</f>
        <v>1</v>
      </c>
      <c r="AB119" s="190">
        <f t="shared" ref="AB119:AB124" si="206">AB118</f>
        <v>290</v>
      </c>
      <c r="AC119" s="190">
        <f t="shared" ref="AC119:AC124" si="207">AC118</f>
        <v>270</v>
      </c>
      <c r="AD119" s="190">
        <f t="shared" ref="AD119:AD124" si="208">AD118</f>
        <v>260</v>
      </c>
      <c r="AE119" s="190">
        <f t="shared" ref="AE119:AE124" si="209">AE118</f>
        <v>250</v>
      </c>
      <c r="AF119" s="188">
        <f t="shared" si="128"/>
        <v>770</v>
      </c>
      <c r="AG119" s="188">
        <f t="shared" si="129"/>
        <v>510</v>
      </c>
      <c r="AH119" s="188">
        <f t="shared" si="130"/>
        <v>440</v>
      </c>
      <c r="AI119" s="188">
        <f t="shared" si="131"/>
        <v>350</v>
      </c>
      <c r="AJ119" s="189">
        <f>'ĐẤT PNN'!I119-'ĐẤT NN'!P119</f>
        <v>4620</v>
      </c>
    </row>
    <row r="120" spans="1:36" s="17" customFormat="1" ht="110.25" customHeight="1" x14ac:dyDescent="0.25">
      <c r="A120" s="171">
        <f t="shared" si="132"/>
        <v>115</v>
      </c>
      <c r="B120" s="171" t="str">
        <f>'ĐẤT PNN'!B120</f>
        <v>VT3</v>
      </c>
      <c r="C120" s="171" t="str">
        <f t="shared" si="199"/>
        <v>BH51DT_D1</v>
      </c>
      <c r="D120" s="171" t="s">
        <v>300</v>
      </c>
      <c r="E120" s="171" t="s">
        <v>91</v>
      </c>
      <c r="F120" s="171" t="str">
        <f t="shared" si="112"/>
        <v>Phường Trảng DàiVị trí 3390</v>
      </c>
      <c r="G120" s="171" t="s">
        <v>302</v>
      </c>
      <c r="H120" s="171" t="str">
        <f t="shared" si="123"/>
        <v>Phường Trảng DàiTPBH1Vị trí 1450</v>
      </c>
      <c r="I120" s="172"/>
      <c r="J120" s="172"/>
      <c r="K120" s="225" t="str">
        <f>'ĐẤT PNN'!D120</f>
        <v>Các tuyến đường giao thông đấu nối trực tiếp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≥5m, cách đường giao thông &gt;600m.
- Có bề rộng từ ≥3m đến &lt;5m, cách đường giao thông từ &gt;400m đến ≤600m.
- Có bề rộng &lt;3m, cách đường giao thông ≤200m.</v>
      </c>
      <c r="L120" s="225"/>
      <c r="M120" s="225"/>
      <c r="N120" s="181">
        <f t="shared" si="200"/>
        <v>390</v>
      </c>
      <c r="O120" s="181">
        <f t="shared" si="201"/>
        <v>260</v>
      </c>
      <c r="P120" s="181">
        <v>660</v>
      </c>
      <c r="Q120" s="181">
        <v>440</v>
      </c>
      <c r="R120" s="76">
        <f>VLOOKUP(C120,'[1]1. MA DO'!$E$5:$AJ$1933,32,0)</f>
        <v>1.21</v>
      </c>
      <c r="S120" s="190">
        <f t="shared" si="202"/>
        <v>450</v>
      </c>
      <c r="T120" s="190">
        <f t="shared" si="203"/>
        <v>410</v>
      </c>
      <c r="U120" s="190">
        <f t="shared" si="204"/>
        <v>390</v>
      </c>
      <c r="V120" s="190">
        <f t="shared" si="205"/>
        <v>370</v>
      </c>
      <c r="W120" s="188">
        <f t="shared" si="124"/>
        <v>1200</v>
      </c>
      <c r="X120" s="188">
        <f t="shared" si="125"/>
        <v>780</v>
      </c>
      <c r="Y120" s="188">
        <f t="shared" si="126"/>
        <v>660</v>
      </c>
      <c r="Z120" s="188">
        <f t="shared" si="127"/>
        <v>520</v>
      </c>
      <c r="AA120" s="132">
        <f>'ĐẤT PNN'!U120</f>
        <v>1</v>
      </c>
      <c r="AB120" s="190">
        <f t="shared" si="206"/>
        <v>290</v>
      </c>
      <c r="AC120" s="190">
        <f t="shared" si="207"/>
        <v>270</v>
      </c>
      <c r="AD120" s="190">
        <f t="shared" si="208"/>
        <v>260</v>
      </c>
      <c r="AE120" s="190">
        <f t="shared" si="209"/>
        <v>250</v>
      </c>
      <c r="AF120" s="188">
        <f t="shared" si="128"/>
        <v>770</v>
      </c>
      <c r="AG120" s="188">
        <f t="shared" si="129"/>
        <v>510</v>
      </c>
      <c r="AH120" s="188">
        <f t="shared" si="130"/>
        <v>440</v>
      </c>
      <c r="AI120" s="188">
        <f t="shared" si="131"/>
        <v>350</v>
      </c>
      <c r="AJ120" s="189">
        <f>'ĐẤT PNN'!I120-'ĐẤT NN'!P120</f>
        <v>2440</v>
      </c>
    </row>
    <row r="121" spans="1:36" s="17" customFormat="1" ht="78.75" customHeight="1" x14ac:dyDescent="0.25">
      <c r="A121" s="171">
        <f t="shared" si="132"/>
        <v>116</v>
      </c>
      <c r="B121" s="171" t="str">
        <f>'ĐẤT PNN'!B121</f>
        <v>VT4</v>
      </c>
      <c r="C121" s="171" t="str">
        <f t="shared" si="199"/>
        <v>BH51DT_D1</v>
      </c>
      <c r="D121" s="171" t="s">
        <v>301</v>
      </c>
      <c r="E121" s="171" t="s">
        <v>91</v>
      </c>
      <c r="F121" s="171" t="str">
        <f t="shared" si="112"/>
        <v>Phường Trảng DàiVị trí 4370</v>
      </c>
      <c r="G121" s="171" t="s">
        <v>302</v>
      </c>
      <c r="H121" s="171" t="str">
        <f t="shared" si="123"/>
        <v>Phường Trảng DàiTPBH1Vị trí 1450</v>
      </c>
      <c r="I121" s="172"/>
      <c r="J121" s="172"/>
      <c r="K121" s="225" t="str">
        <f>'ĐẤT PNN'!D121</f>
        <v>Các tuyến đường giao thông đấu nối trực tiếp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từ ≥3m đến &lt;5m, cách đường giao thông &gt;600m.
- Có bề rộng &lt;3m, cách đường giao thông &gt;200m.</v>
      </c>
      <c r="L121" s="225"/>
      <c r="M121" s="225"/>
      <c r="N121" s="181">
        <f t="shared" si="200"/>
        <v>370</v>
      </c>
      <c r="O121" s="181">
        <f t="shared" si="201"/>
        <v>250</v>
      </c>
      <c r="P121" s="181">
        <v>520</v>
      </c>
      <c r="Q121" s="181">
        <v>350</v>
      </c>
      <c r="R121" s="76">
        <f>VLOOKUP(C121,'[1]1. MA DO'!$E$5:$AJ$1933,32,0)</f>
        <v>1.21</v>
      </c>
      <c r="S121" s="190">
        <f t="shared" si="202"/>
        <v>450</v>
      </c>
      <c r="T121" s="190">
        <f t="shared" si="203"/>
        <v>410</v>
      </c>
      <c r="U121" s="190">
        <f t="shared" si="204"/>
        <v>390</v>
      </c>
      <c r="V121" s="190">
        <f t="shared" si="205"/>
        <v>370</v>
      </c>
      <c r="W121" s="188">
        <f t="shared" si="124"/>
        <v>1200</v>
      </c>
      <c r="X121" s="188">
        <f t="shared" si="125"/>
        <v>780</v>
      </c>
      <c r="Y121" s="188">
        <f t="shared" si="126"/>
        <v>660</v>
      </c>
      <c r="Z121" s="188">
        <f t="shared" si="127"/>
        <v>520</v>
      </c>
      <c r="AA121" s="132">
        <f>'ĐẤT PNN'!U121</f>
        <v>1</v>
      </c>
      <c r="AB121" s="190">
        <f t="shared" si="206"/>
        <v>290</v>
      </c>
      <c r="AC121" s="190">
        <f t="shared" si="207"/>
        <v>270</v>
      </c>
      <c r="AD121" s="190">
        <f t="shared" si="208"/>
        <v>260</v>
      </c>
      <c r="AE121" s="190">
        <f t="shared" si="209"/>
        <v>250</v>
      </c>
      <c r="AF121" s="188">
        <f t="shared" si="128"/>
        <v>770</v>
      </c>
      <c r="AG121" s="188">
        <f t="shared" si="129"/>
        <v>510</v>
      </c>
      <c r="AH121" s="188">
        <f t="shared" si="130"/>
        <v>440</v>
      </c>
      <c r="AI121" s="188">
        <f t="shared" si="131"/>
        <v>350</v>
      </c>
      <c r="AJ121" s="189">
        <f>'ĐẤT PNN'!I121-'ĐẤT NN'!P121</f>
        <v>1680</v>
      </c>
    </row>
    <row r="122" spans="1:36" s="17" customFormat="1" ht="94.5" customHeight="1" x14ac:dyDescent="0.25">
      <c r="A122" s="171">
        <f t="shared" si="132"/>
        <v>117</v>
      </c>
      <c r="B122" s="171" t="str">
        <f>'ĐẤT PNN'!B122</f>
        <v>VT2*0,8</v>
      </c>
      <c r="C122" s="171" t="str">
        <f t="shared" si="199"/>
        <v>BH51DT_D1</v>
      </c>
      <c r="D122" s="171" t="s">
        <v>299</v>
      </c>
      <c r="E122" s="171" t="s">
        <v>91</v>
      </c>
      <c r="F122" s="171" t="str">
        <f t="shared" si="112"/>
        <v>Phường Trảng DàiVị trí 2410</v>
      </c>
      <c r="G122" s="171" t="s">
        <v>302</v>
      </c>
      <c r="H122" s="171" t="str">
        <f t="shared" si="123"/>
        <v>Phường Trảng DàiTPBH1Vị trí 1450</v>
      </c>
      <c r="I122" s="172"/>
      <c r="J122" s="172"/>
      <c r="K122" s="225" t="str">
        <f>'ĐẤT PNN'!D122</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≥5m, cách đường giao thông ≤600m.
- Có bề rộng từ ≥3m đến &lt;5m, cách đường giao thông ≤400m.</v>
      </c>
      <c r="L122" s="225"/>
      <c r="M122" s="225"/>
      <c r="N122" s="181">
        <f t="shared" si="200"/>
        <v>410</v>
      </c>
      <c r="O122" s="181">
        <f t="shared" si="201"/>
        <v>270</v>
      </c>
      <c r="P122" s="181">
        <v>780</v>
      </c>
      <c r="Q122" s="181">
        <v>510</v>
      </c>
      <c r="R122" s="76">
        <f>VLOOKUP(C122,'[1]1. MA DO'!$E$5:$AJ$1933,32,0)</f>
        <v>1.21</v>
      </c>
      <c r="S122" s="190">
        <f t="shared" si="202"/>
        <v>450</v>
      </c>
      <c r="T122" s="190">
        <f t="shared" si="203"/>
        <v>410</v>
      </c>
      <c r="U122" s="190">
        <f t="shared" si="204"/>
        <v>390</v>
      </c>
      <c r="V122" s="190">
        <f t="shared" si="205"/>
        <v>370</v>
      </c>
      <c r="W122" s="188">
        <f t="shared" si="124"/>
        <v>1200</v>
      </c>
      <c r="X122" s="188">
        <f t="shared" si="125"/>
        <v>780</v>
      </c>
      <c r="Y122" s="188">
        <f t="shared" si="126"/>
        <v>660</v>
      </c>
      <c r="Z122" s="188">
        <f t="shared" si="127"/>
        <v>520</v>
      </c>
      <c r="AA122" s="132">
        <f>'ĐẤT PNN'!U122</f>
        <v>1</v>
      </c>
      <c r="AB122" s="190">
        <f t="shared" si="206"/>
        <v>290</v>
      </c>
      <c r="AC122" s="190">
        <f t="shared" si="207"/>
        <v>270</v>
      </c>
      <c r="AD122" s="190">
        <f t="shared" si="208"/>
        <v>260</v>
      </c>
      <c r="AE122" s="190">
        <f t="shared" si="209"/>
        <v>250</v>
      </c>
      <c r="AF122" s="188">
        <f t="shared" si="128"/>
        <v>770</v>
      </c>
      <c r="AG122" s="188">
        <f t="shared" si="129"/>
        <v>510</v>
      </c>
      <c r="AH122" s="188">
        <f t="shared" si="130"/>
        <v>440</v>
      </c>
      <c r="AI122" s="188">
        <f t="shared" si="131"/>
        <v>350</v>
      </c>
      <c r="AJ122" s="189">
        <f>'ĐẤT PNN'!I122-'ĐẤT NN'!P122</f>
        <v>4120</v>
      </c>
    </row>
    <row r="123" spans="1:36" s="17" customFormat="1" ht="94.5" customHeight="1" x14ac:dyDescent="0.25">
      <c r="A123" s="171">
        <f t="shared" si="132"/>
        <v>118</v>
      </c>
      <c r="B123" s="171" t="str">
        <f>'ĐẤT PNN'!B123</f>
        <v>VT3*0,8</v>
      </c>
      <c r="C123" s="171" t="str">
        <f t="shared" si="199"/>
        <v>BH51DT_D1</v>
      </c>
      <c r="D123" s="171" t="s">
        <v>300</v>
      </c>
      <c r="E123" s="171" t="s">
        <v>91</v>
      </c>
      <c r="F123" s="171" t="str">
        <f t="shared" si="112"/>
        <v>Phường Trảng DàiVị trí 3390</v>
      </c>
      <c r="G123" s="171" t="s">
        <v>302</v>
      </c>
      <c r="H123" s="171" t="str">
        <f t="shared" si="123"/>
        <v>Phường Trảng DàiTPBH1Vị trí 1450</v>
      </c>
      <c r="I123" s="172"/>
      <c r="J123" s="172"/>
      <c r="K123" s="225" t="str">
        <f>'ĐẤT PNN'!D123</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≥5m, cách đường giao thông &gt;600m.
- Có bề rộng từ ≥3m đến &lt;5m, cách đường giao thông từ &gt;400m đến ≤600m.
- Có bề rộng &lt;3m, cách đường giao thông ≤200m.</v>
      </c>
      <c r="L123" s="225"/>
      <c r="M123" s="225"/>
      <c r="N123" s="181">
        <f t="shared" si="200"/>
        <v>390</v>
      </c>
      <c r="O123" s="181">
        <f t="shared" si="201"/>
        <v>260</v>
      </c>
      <c r="P123" s="181">
        <v>660</v>
      </c>
      <c r="Q123" s="181">
        <v>440</v>
      </c>
      <c r="R123" s="76">
        <f>VLOOKUP(C123,'[1]1. MA DO'!$E$5:$AJ$1933,32,0)</f>
        <v>1.21</v>
      </c>
      <c r="S123" s="190">
        <f t="shared" si="202"/>
        <v>450</v>
      </c>
      <c r="T123" s="190">
        <f t="shared" si="203"/>
        <v>410</v>
      </c>
      <c r="U123" s="190">
        <f t="shared" si="204"/>
        <v>390</v>
      </c>
      <c r="V123" s="190">
        <f t="shared" si="205"/>
        <v>370</v>
      </c>
      <c r="W123" s="188">
        <f t="shared" si="124"/>
        <v>1200</v>
      </c>
      <c r="X123" s="188">
        <f t="shared" si="125"/>
        <v>780</v>
      </c>
      <c r="Y123" s="188">
        <f t="shared" si="126"/>
        <v>660</v>
      </c>
      <c r="Z123" s="188">
        <f t="shared" si="127"/>
        <v>520</v>
      </c>
      <c r="AA123" s="132">
        <f>'ĐẤT PNN'!U123</f>
        <v>1</v>
      </c>
      <c r="AB123" s="190">
        <f t="shared" si="206"/>
        <v>290</v>
      </c>
      <c r="AC123" s="190">
        <f t="shared" si="207"/>
        <v>270</v>
      </c>
      <c r="AD123" s="190">
        <f t="shared" si="208"/>
        <v>260</v>
      </c>
      <c r="AE123" s="190">
        <f t="shared" si="209"/>
        <v>250</v>
      </c>
      <c r="AF123" s="188">
        <f t="shared" si="128"/>
        <v>770</v>
      </c>
      <c r="AG123" s="188">
        <f t="shared" si="129"/>
        <v>510</v>
      </c>
      <c r="AH123" s="188">
        <f t="shared" si="130"/>
        <v>440</v>
      </c>
      <c r="AI123" s="188">
        <f t="shared" si="131"/>
        <v>350</v>
      </c>
      <c r="AJ123" s="189">
        <f>'ĐẤT PNN'!I123-'ĐẤT NN'!P123</f>
        <v>2140</v>
      </c>
    </row>
    <row r="124" spans="1:36" s="17" customFormat="1" ht="78.75" customHeight="1" x14ac:dyDescent="0.25">
      <c r="A124" s="171">
        <f t="shared" si="132"/>
        <v>119</v>
      </c>
      <c r="B124" s="171" t="str">
        <f>'ĐẤT PNN'!B124</f>
        <v>VT4*0,8</v>
      </c>
      <c r="C124" s="171" t="str">
        <f t="shared" si="199"/>
        <v>BH51DT_D1</v>
      </c>
      <c r="D124" s="171" t="s">
        <v>301</v>
      </c>
      <c r="E124" s="171" t="s">
        <v>91</v>
      </c>
      <c r="F124" s="171" t="str">
        <f t="shared" si="112"/>
        <v>Phường Trảng DàiVị trí 4370</v>
      </c>
      <c r="G124" s="171" t="s">
        <v>302</v>
      </c>
      <c r="H124" s="171" t="str">
        <f t="shared" si="123"/>
        <v>Phường Trảng DàiTPBH1Vị trí 1450</v>
      </c>
      <c r="I124" s="172"/>
      <c r="J124" s="172"/>
      <c r="K124" s="225" t="str">
        <f>'ĐẤT PNN'!D124</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có hiện trạng là đường nhựa, bê tông xi măng:
- Có bề rộng từ ≥3m đến &lt;5m, cách đường giao thông &gt;600m.
- Có bề rộng &lt;3m, cách đường giao thông &gt; 200m.</v>
      </c>
      <c r="L124" s="225"/>
      <c r="M124" s="225"/>
      <c r="N124" s="181">
        <f t="shared" si="200"/>
        <v>370</v>
      </c>
      <c r="O124" s="181">
        <f t="shared" si="201"/>
        <v>250</v>
      </c>
      <c r="P124" s="181">
        <v>520</v>
      </c>
      <c r="Q124" s="181">
        <v>350</v>
      </c>
      <c r="R124" s="76">
        <f>VLOOKUP(C124,'[1]1. MA DO'!$E$5:$AJ$1933,32,0)</f>
        <v>1.21</v>
      </c>
      <c r="S124" s="190">
        <f t="shared" si="202"/>
        <v>450</v>
      </c>
      <c r="T124" s="190">
        <f t="shared" si="203"/>
        <v>410</v>
      </c>
      <c r="U124" s="190">
        <f t="shared" si="204"/>
        <v>390</v>
      </c>
      <c r="V124" s="190">
        <f t="shared" si="205"/>
        <v>370</v>
      </c>
      <c r="W124" s="188">
        <f t="shared" si="124"/>
        <v>1200</v>
      </c>
      <c r="X124" s="188">
        <f t="shared" si="125"/>
        <v>780</v>
      </c>
      <c r="Y124" s="188">
        <f t="shared" si="126"/>
        <v>660</v>
      </c>
      <c r="Z124" s="188">
        <f t="shared" si="127"/>
        <v>520</v>
      </c>
      <c r="AA124" s="132">
        <f>'ĐẤT PNN'!U124</f>
        <v>1</v>
      </c>
      <c r="AB124" s="190">
        <f t="shared" si="206"/>
        <v>290</v>
      </c>
      <c r="AC124" s="190">
        <f t="shared" si="207"/>
        <v>270</v>
      </c>
      <c r="AD124" s="190">
        <f t="shared" si="208"/>
        <v>260</v>
      </c>
      <c r="AE124" s="190">
        <f t="shared" si="209"/>
        <v>250</v>
      </c>
      <c r="AF124" s="188">
        <f t="shared" si="128"/>
        <v>770</v>
      </c>
      <c r="AG124" s="188">
        <f t="shared" si="129"/>
        <v>510</v>
      </c>
      <c r="AH124" s="188">
        <f t="shared" si="130"/>
        <v>440</v>
      </c>
      <c r="AI124" s="188">
        <f t="shared" si="131"/>
        <v>350</v>
      </c>
      <c r="AJ124" s="189">
        <f>'ĐẤT PNN'!I124-'ĐẤT NN'!P124</f>
        <v>1480</v>
      </c>
    </row>
    <row r="125" spans="1:36" s="17" customFormat="1" ht="47.25" x14ac:dyDescent="0.25">
      <c r="A125" s="171">
        <f t="shared" si="132"/>
        <v>120</v>
      </c>
      <c r="B125" s="171" t="str">
        <f>'ĐẤT PNN'!B125</f>
        <v>BH51DT_D2</v>
      </c>
      <c r="C125" s="171" t="str">
        <f>$B$125</f>
        <v>BH51DT_D2</v>
      </c>
      <c r="D125" s="171" t="s">
        <v>298</v>
      </c>
      <c r="E125" s="171" t="s">
        <v>91</v>
      </c>
      <c r="F125" s="171" t="str">
        <f t="shared" si="112"/>
        <v>Phường Trảng DàiVị trí 1450</v>
      </c>
      <c r="G125" s="171" t="s">
        <v>302</v>
      </c>
      <c r="H125" s="171" t="str">
        <f t="shared" si="123"/>
        <v>Phường Trảng DàiTPBH1Vị trí 1450</v>
      </c>
      <c r="I125" s="172" t="s">
        <v>284</v>
      </c>
      <c r="J125" s="172" t="s">
        <v>285</v>
      </c>
      <c r="K125" s="178" t="str">
        <f>'ĐẤT PNN'!D125</f>
        <v>Đường Nguyễn Phúc Chu (từ cầu Săn Máu đến đường Trần Văn Trà)</v>
      </c>
      <c r="L125" s="178" t="str">
        <f>'ĐẤT PNN'!E125</f>
        <v>Đoạn còn lại</v>
      </c>
      <c r="M125" s="178"/>
      <c r="N125" s="179">
        <f>S125</f>
        <v>450</v>
      </c>
      <c r="O125" s="180">
        <f>AB125</f>
        <v>290</v>
      </c>
      <c r="P125" s="181">
        <v>1200</v>
      </c>
      <c r="Q125" s="181">
        <v>770</v>
      </c>
      <c r="R125" s="76">
        <f>VLOOKUP(C125,'[1]1. MA DO'!$E$5:$AJ$1933,32,0)</f>
        <v>1.21</v>
      </c>
      <c r="S125" s="50">
        <v>450</v>
      </c>
      <c r="T125" s="50">
        <v>410</v>
      </c>
      <c r="U125" s="50">
        <v>390</v>
      </c>
      <c r="V125" s="50">
        <v>370</v>
      </c>
      <c r="W125" s="188">
        <f t="shared" si="124"/>
        <v>1200</v>
      </c>
      <c r="X125" s="188">
        <f t="shared" si="125"/>
        <v>780</v>
      </c>
      <c r="Y125" s="188">
        <f t="shared" si="126"/>
        <v>660</v>
      </c>
      <c r="Z125" s="188">
        <f t="shared" si="127"/>
        <v>520</v>
      </c>
      <c r="AA125" s="60">
        <f>'ĐẤT PNN'!U125</f>
        <v>2</v>
      </c>
      <c r="AB125" s="135">
        <v>290</v>
      </c>
      <c r="AC125" s="135">
        <v>270</v>
      </c>
      <c r="AD125" s="135">
        <v>260</v>
      </c>
      <c r="AE125" s="135">
        <v>250</v>
      </c>
      <c r="AF125" s="188">
        <f t="shared" si="128"/>
        <v>770</v>
      </c>
      <c r="AG125" s="188">
        <f t="shared" si="129"/>
        <v>510</v>
      </c>
      <c r="AH125" s="188">
        <f t="shared" si="130"/>
        <v>440</v>
      </c>
      <c r="AI125" s="188">
        <f t="shared" si="131"/>
        <v>350</v>
      </c>
      <c r="AJ125" s="189">
        <f>'ĐẤT PNN'!I125-'ĐẤT NN'!P125</f>
        <v>8400</v>
      </c>
    </row>
    <row r="126" spans="1:36" s="17" customFormat="1" ht="94.5" customHeight="1" x14ac:dyDescent="0.25">
      <c r="A126" s="171">
        <f t="shared" si="132"/>
        <v>121</v>
      </c>
      <c r="B126" s="171" t="str">
        <f>'ĐẤT PNN'!B126</f>
        <v>VT2</v>
      </c>
      <c r="C126" s="171" t="str">
        <f t="shared" ref="C126:C131" si="210">$B$125</f>
        <v>BH51DT_D2</v>
      </c>
      <c r="D126" s="171" t="s">
        <v>299</v>
      </c>
      <c r="E126" s="171" t="s">
        <v>91</v>
      </c>
      <c r="F126" s="171" t="str">
        <f t="shared" si="112"/>
        <v>Phường Trảng DàiVị trí 2410</v>
      </c>
      <c r="G126" s="171" t="s">
        <v>302</v>
      </c>
      <c r="H126" s="171" t="str">
        <f t="shared" si="123"/>
        <v>Phường Trảng DàiTPBH1Vị trí 1450</v>
      </c>
      <c r="I126" s="172"/>
      <c r="J126" s="172"/>
      <c r="K126" s="225" t="str">
        <f>'ĐẤT PNN'!D126</f>
        <v>Các tuyến đường giao thông đấu nối trực tiếp ra Đường Nguyễn Phúc Chu (từ cầu Săn Máu đến đường Trần Văn Trà) Đoạn còn lại có hiện trạng là đường nhựa, bê tông xi măng:
- Có bề rộng ≥5m, cách đường giao thông ≤600m.
- Có bề rộng từ ≥3m đến &lt;5m, cách đường giao thông ≤400m.</v>
      </c>
      <c r="L126" s="225"/>
      <c r="M126" s="225"/>
      <c r="N126" s="181">
        <f t="shared" ref="N126:N131" si="211">IF(B126="VT2",T126,IF(B126="VT3",U126,IF(B126="VT2*0,8",T126,IF(B126="VT3*0,8",U126,V126))))</f>
        <v>410</v>
      </c>
      <c r="O126" s="181">
        <f t="shared" ref="O126:O131" si="212">IF(B126="VT2",AC126,IF(B126="VT3",AD126,IF(B126="VT2*0,8",AC126,IF(B126="VT3*0,8",AD126,AE126))))</f>
        <v>270</v>
      </c>
      <c r="P126" s="181">
        <v>780</v>
      </c>
      <c r="Q126" s="181">
        <v>510</v>
      </c>
      <c r="R126" s="76">
        <f>VLOOKUP(C126,'[1]1. MA DO'!$E$5:$AJ$1933,32,0)</f>
        <v>1.21</v>
      </c>
      <c r="S126" s="190">
        <f t="shared" ref="S126:S131" si="213">S125</f>
        <v>450</v>
      </c>
      <c r="T126" s="190">
        <f t="shared" ref="T126:T131" si="214">T125</f>
        <v>410</v>
      </c>
      <c r="U126" s="190">
        <f t="shared" ref="U126:U131" si="215">U125</f>
        <v>390</v>
      </c>
      <c r="V126" s="190">
        <f t="shared" ref="V126:V131" si="216">V125</f>
        <v>370</v>
      </c>
      <c r="W126" s="188">
        <f t="shared" si="124"/>
        <v>1200</v>
      </c>
      <c r="X126" s="188">
        <f t="shared" si="125"/>
        <v>780</v>
      </c>
      <c r="Y126" s="188">
        <f t="shared" si="126"/>
        <v>660</v>
      </c>
      <c r="Z126" s="188">
        <f t="shared" si="127"/>
        <v>520</v>
      </c>
      <c r="AA126" s="132">
        <f>'ĐẤT PNN'!U126</f>
        <v>2</v>
      </c>
      <c r="AB126" s="190">
        <f t="shared" ref="AB126:AB131" si="217">AB125</f>
        <v>290</v>
      </c>
      <c r="AC126" s="190">
        <f t="shared" ref="AC126:AC131" si="218">AC125</f>
        <v>270</v>
      </c>
      <c r="AD126" s="190">
        <f t="shared" ref="AD126:AD131" si="219">AD125</f>
        <v>260</v>
      </c>
      <c r="AE126" s="190">
        <f t="shared" ref="AE126:AE131" si="220">AE125</f>
        <v>250</v>
      </c>
      <c r="AF126" s="188">
        <f t="shared" si="128"/>
        <v>770</v>
      </c>
      <c r="AG126" s="188">
        <f t="shared" si="129"/>
        <v>510</v>
      </c>
      <c r="AH126" s="188">
        <f t="shared" si="130"/>
        <v>440</v>
      </c>
      <c r="AI126" s="188">
        <f t="shared" si="131"/>
        <v>350</v>
      </c>
      <c r="AJ126" s="189">
        <f>'ĐẤT PNN'!I126-'ĐẤT NN'!P126</f>
        <v>3920</v>
      </c>
    </row>
    <row r="127" spans="1:36" s="17" customFormat="1" ht="110.25" customHeight="1" x14ac:dyDescent="0.25">
      <c r="A127" s="171">
        <f t="shared" si="132"/>
        <v>122</v>
      </c>
      <c r="B127" s="171" t="str">
        <f>'ĐẤT PNN'!B127</f>
        <v>VT3</v>
      </c>
      <c r="C127" s="171" t="str">
        <f t="shared" si="210"/>
        <v>BH51DT_D2</v>
      </c>
      <c r="D127" s="171" t="s">
        <v>300</v>
      </c>
      <c r="E127" s="171" t="s">
        <v>91</v>
      </c>
      <c r="F127" s="171" t="str">
        <f t="shared" si="112"/>
        <v>Phường Trảng DàiVị trí 3390</v>
      </c>
      <c r="G127" s="171" t="s">
        <v>302</v>
      </c>
      <c r="H127" s="171" t="str">
        <f t="shared" si="123"/>
        <v>Phường Trảng DàiTPBH1Vị trí 1450</v>
      </c>
      <c r="I127" s="172"/>
      <c r="J127" s="172"/>
      <c r="K127" s="225" t="str">
        <f>'ĐẤT PNN'!D127</f>
        <v>Các tuyến đường giao thông đấu nối trực tiếp ra Đường Nguyễn Phúc Chu (từ cầu Săn Máu đến đường Trần Văn Trà) Đoạn còn lại có hiện trạng là đường nhựa, bê tông xi măng:
- Có bề rộng ≥5m, cách đường giao thông &gt;600m.
- Có bề rộng từ ≥3m đến &lt;5m, cách đường giao thông từ &gt;400m đến ≤600m.
- Có bề rộng &lt;3m, cách đường giao thông ≤200m.</v>
      </c>
      <c r="L127" s="225"/>
      <c r="M127" s="225"/>
      <c r="N127" s="181">
        <f t="shared" si="211"/>
        <v>390</v>
      </c>
      <c r="O127" s="181">
        <f t="shared" si="212"/>
        <v>260</v>
      </c>
      <c r="P127" s="181">
        <v>660</v>
      </c>
      <c r="Q127" s="181">
        <v>440</v>
      </c>
      <c r="R127" s="76">
        <f>VLOOKUP(C127,'[1]1. MA DO'!$E$5:$AJ$1933,32,0)</f>
        <v>1.21</v>
      </c>
      <c r="S127" s="190">
        <f t="shared" si="213"/>
        <v>450</v>
      </c>
      <c r="T127" s="190">
        <f t="shared" si="214"/>
        <v>410</v>
      </c>
      <c r="U127" s="190">
        <f t="shared" si="215"/>
        <v>390</v>
      </c>
      <c r="V127" s="190">
        <f t="shared" si="216"/>
        <v>370</v>
      </c>
      <c r="W127" s="188">
        <f t="shared" si="124"/>
        <v>1200</v>
      </c>
      <c r="X127" s="188">
        <f t="shared" si="125"/>
        <v>780</v>
      </c>
      <c r="Y127" s="188">
        <f t="shared" si="126"/>
        <v>660</v>
      </c>
      <c r="Z127" s="188">
        <f t="shared" si="127"/>
        <v>520</v>
      </c>
      <c r="AA127" s="132">
        <f>'ĐẤT PNN'!U127</f>
        <v>2</v>
      </c>
      <c r="AB127" s="190">
        <f t="shared" si="217"/>
        <v>290</v>
      </c>
      <c r="AC127" s="190">
        <f t="shared" si="218"/>
        <v>270</v>
      </c>
      <c r="AD127" s="190">
        <f t="shared" si="219"/>
        <v>260</v>
      </c>
      <c r="AE127" s="190">
        <f t="shared" si="220"/>
        <v>250</v>
      </c>
      <c r="AF127" s="188">
        <f t="shared" si="128"/>
        <v>770</v>
      </c>
      <c r="AG127" s="188">
        <f t="shared" si="129"/>
        <v>510</v>
      </c>
      <c r="AH127" s="188">
        <f t="shared" si="130"/>
        <v>440</v>
      </c>
      <c r="AI127" s="188">
        <f t="shared" si="131"/>
        <v>350</v>
      </c>
      <c r="AJ127" s="189">
        <f>'ĐẤT PNN'!I127-'ĐẤT NN'!P127</f>
        <v>2140</v>
      </c>
    </row>
    <row r="128" spans="1:36" s="17" customFormat="1" ht="63" customHeight="1" x14ac:dyDescent="0.25">
      <c r="A128" s="171">
        <f t="shared" si="132"/>
        <v>123</v>
      </c>
      <c r="B128" s="171" t="str">
        <f>'ĐẤT PNN'!B128</f>
        <v>VT4</v>
      </c>
      <c r="C128" s="171" t="str">
        <f t="shared" si="210"/>
        <v>BH51DT_D2</v>
      </c>
      <c r="D128" s="171" t="s">
        <v>301</v>
      </c>
      <c r="E128" s="171" t="s">
        <v>91</v>
      </c>
      <c r="F128" s="171" t="str">
        <f t="shared" si="112"/>
        <v>Phường Trảng DàiVị trí 4370</v>
      </c>
      <c r="G128" s="171" t="s">
        <v>302</v>
      </c>
      <c r="H128" s="171" t="str">
        <f t="shared" si="123"/>
        <v>Phường Trảng DàiTPBH1Vị trí 1450</v>
      </c>
      <c r="I128" s="172"/>
      <c r="J128" s="172"/>
      <c r="K128" s="225" t="str">
        <f>'ĐẤT PNN'!D128</f>
        <v>Các tuyến đường giao thông đấu nối trực tiếp ra Đường Nguyễn Phúc Chu (từ cầu Săn Máu đến đường Trần Văn Trà) Đoạn còn lại có hiện trạng là đường nhựa, bê tông xi măng:
- Có bề rộng từ ≥3m đến &lt;5m, cách đường giao thông &gt;600m.
- Có bề rộng &lt;3m, cách đường giao thông &gt;200m.</v>
      </c>
      <c r="L128" s="225"/>
      <c r="M128" s="225"/>
      <c r="N128" s="181">
        <f t="shared" si="211"/>
        <v>370</v>
      </c>
      <c r="O128" s="181">
        <f t="shared" si="212"/>
        <v>250</v>
      </c>
      <c r="P128" s="181">
        <v>520</v>
      </c>
      <c r="Q128" s="181">
        <v>350</v>
      </c>
      <c r="R128" s="76">
        <f>VLOOKUP(C128,'[1]1. MA DO'!$E$5:$AJ$1933,32,0)</f>
        <v>1.21</v>
      </c>
      <c r="S128" s="190">
        <f t="shared" si="213"/>
        <v>450</v>
      </c>
      <c r="T128" s="190">
        <f t="shared" si="214"/>
        <v>410</v>
      </c>
      <c r="U128" s="190">
        <f t="shared" si="215"/>
        <v>390</v>
      </c>
      <c r="V128" s="190">
        <f t="shared" si="216"/>
        <v>370</v>
      </c>
      <c r="W128" s="188">
        <f t="shared" si="124"/>
        <v>1200</v>
      </c>
      <c r="X128" s="188">
        <f t="shared" si="125"/>
        <v>780</v>
      </c>
      <c r="Y128" s="188">
        <f t="shared" si="126"/>
        <v>660</v>
      </c>
      <c r="Z128" s="188">
        <f t="shared" si="127"/>
        <v>520</v>
      </c>
      <c r="AA128" s="132">
        <f>'ĐẤT PNN'!U128</f>
        <v>2</v>
      </c>
      <c r="AB128" s="190">
        <f t="shared" si="217"/>
        <v>290</v>
      </c>
      <c r="AC128" s="190">
        <f t="shared" si="218"/>
        <v>270</v>
      </c>
      <c r="AD128" s="190">
        <f t="shared" si="219"/>
        <v>260</v>
      </c>
      <c r="AE128" s="190">
        <f t="shared" si="220"/>
        <v>250</v>
      </c>
      <c r="AF128" s="188">
        <f t="shared" si="128"/>
        <v>770</v>
      </c>
      <c r="AG128" s="188">
        <f t="shared" si="129"/>
        <v>510</v>
      </c>
      <c r="AH128" s="188">
        <f t="shared" si="130"/>
        <v>440</v>
      </c>
      <c r="AI128" s="188">
        <f t="shared" si="131"/>
        <v>350</v>
      </c>
      <c r="AJ128" s="189">
        <f>'ĐẤT PNN'!I128-'ĐẤT NN'!P128</f>
        <v>1680</v>
      </c>
    </row>
    <row r="129" spans="1:36" s="17" customFormat="1" ht="94.5" customHeight="1" x14ac:dyDescent="0.25">
      <c r="A129" s="171">
        <f t="shared" si="132"/>
        <v>124</v>
      </c>
      <c r="B129" s="171" t="str">
        <f>'ĐẤT PNN'!B129</f>
        <v>VT2*0,8</v>
      </c>
      <c r="C129" s="171" t="str">
        <f t="shared" si="210"/>
        <v>BH51DT_D2</v>
      </c>
      <c r="D129" s="171" t="s">
        <v>299</v>
      </c>
      <c r="E129" s="171" t="s">
        <v>91</v>
      </c>
      <c r="F129" s="171" t="str">
        <f t="shared" si="112"/>
        <v>Phường Trảng DàiVị trí 2410</v>
      </c>
      <c r="G129" s="171" t="s">
        <v>302</v>
      </c>
      <c r="H129" s="171" t="str">
        <f t="shared" si="123"/>
        <v>Phường Trảng DàiTPBH1Vị trí 1450</v>
      </c>
      <c r="I129" s="172"/>
      <c r="J129" s="172"/>
      <c r="K129" s="225" t="str">
        <f>'ĐẤT PNN'!D129</f>
        <v>Các tuyến đường giao thông không đấu nối trực tiếp và thông ra Đường Nguyễn Phúc Chu (từ cầu Săn Máu đến đường Trần Văn Trà) Đoạn còn lại có hiện trạng là đường nhựa, bê tông xi măng:
- Có bề rộng ≥5m, cách đường giao thông ≤600m.
- Có bề rộng từ ≥3m đến &lt;5m, cách đường giao thông ≤400m.</v>
      </c>
      <c r="L129" s="225"/>
      <c r="M129" s="225"/>
      <c r="N129" s="181">
        <f t="shared" si="211"/>
        <v>410</v>
      </c>
      <c r="O129" s="181">
        <f t="shared" si="212"/>
        <v>270</v>
      </c>
      <c r="P129" s="181">
        <v>780</v>
      </c>
      <c r="Q129" s="181">
        <v>510</v>
      </c>
      <c r="R129" s="76">
        <f>VLOOKUP(C129,'[1]1. MA DO'!$E$5:$AJ$1933,32,0)</f>
        <v>1.21</v>
      </c>
      <c r="S129" s="190">
        <f t="shared" si="213"/>
        <v>450</v>
      </c>
      <c r="T129" s="190">
        <f t="shared" si="214"/>
        <v>410</v>
      </c>
      <c r="U129" s="190">
        <f t="shared" si="215"/>
        <v>390</v>
      </c>
      <c r="V129" s="190">
        <f t="shared" si="216"/>
        <v>370</v>
      </c>
      <c r="W129" s="188">
        <f t="shared" si="124"/>
        <v>1200</v>
      </c>
      <c r="X129" s="188">
        <f t="shared" si="125"/>
        <v>780</v>
      </c>
      <c r="Y129" s="188">
        <f t="shared" si="126"/>
        <v>660</v>
      </c>
      <c r="Z129" s="188">
        <f t="shared" si="127"/>
        <v>520</v>
      </c>
      <c r="AA129" s="132">
        <f>'ĐẤT PNN'!U129</f>
        <v>2</v>
      </c>
      <c r="AB129" s="190">
        <f t="shared" si="217"/>
        <v>290</v>
      </c>
      <c r="AC129" s="190">
        <f t="shared" si="218"/>
        <v>270</v>
      </c>
      <c r="AD129" s="190">
        <f t="shared" si="219"/>
        <v>260</v>
      </c>
      <c r="AE129" s="190">
        <f t="shared" si="220"/>
        <v>250</v>
      </c>
      <c r="AF129" s="188">
        <f t="shared" si="128"/>
        <v>770</v>
      </c>
      <c r="AG129" s="188">
        <f t="shared" si="129"/>
        <v>510</v>
      </c>
      <c r="AH129" s="188">
        <f t="shared" si="130"/>
        <v>440</v>
      </c>
      <c r="AI129" s="188">
        <f t="shared" si="131"/>
        <v>350</v>
      </c>
      <c r="AJ129" s="189">
        <f>'ĐẤT PNN'!I129-'ĐẤT NN'!P129</f>
        <v>3420</v>
      </c>
    </row>
    <row r="130" spans="1:36" s="17" customFormat="1" ht="94.5" customHeight="1" x14ac:dyDescent="0.25">
      <c r="A130" s="171">
        <f t="shared" si="132"/>
        <v>125</v>
      </c>
      <c r="B130" s="171" t="str">
        <f>'ĐẤT PNN'!B130</f>
        <v>VT3*0,8</v>
      </c>
      <c r="C130" s="171" t="str">
        <f t="shared" si="210"/>
        <v>BH51DT_D2</v>
      </c>
      <c r="D130" s="171" t="s">
        <v>300</v>
      </c>
      <c r="E130" s="171" t="s">
        <v>91</v>
      </c>
      <c r="F130" s="171" t="str">
        <f t="shared" si="112"/>
        <v>Phường Trảng DàiVị trí 3390</v>
      </c>
      <c r="G130" s="171" t="s">
        <v>302</v>
      </c>
      <c r="H130" s="171" t="str">
        <f t="shared" si="123"/>
        <v>Phường Trảng DàiTPBH1Vị trí 1450</v>
      </c>
      <c r="I130" s="172"/>
      <c r="J130" s="172"/>
      <c r="K130" s="225" t="str">
        <f>'ĐẤT PNN'!D130</f>
        <v>Các tuyến đường giao thông không đấu nối trực tiếp và thông ra Đường Nguyễn Phúc Chu (từ cầu Săn Máu đến đường Trần Văn Trà) Đoạn còn lại có hiện trạng là đường nhựa, bê tông xi măng:
- Có bề rộng ≥5m, cách đường giao thông &gt;600m.
- Có bề rộng từ ≥3m đến &lt;5m, cách đường giao thông từ &gt;400m đến ≤600m.
- Có bề rộng &lt;3m, cách đường giao thông ≤200m.</v>
      </c>
      <c r="L130" s="225"/>
      <c r="M130" s="225"/>
      <c r="N130" s="181">
        <f t="shared" si="211"/>
        <v>390</v>
      </c>
      <c r="O130" s="181">
        <f t="shared" si="212"/>
        <v>260</v>
      </c>
      <c r="P130" s="181">
        <v>660</v>
      </c>
      <c r="Q130" s="181">
        <v>440</v>
      </c>
      <c r="R130" s="76">
        <f>VLOOKUP(C130,'[1]1. MA DO'!$E$5:$AJ$1933,32,0)</f>
        <v>1.21</v>
      </c>
      <c r="S130" s="190">
        <f t="shared" si="213"/>
        <v>450</v>
      </c>
      <c r="T130" s="190">
        <f t="shared" si="214"/>
        <v>410</v>
      </c>
      <c r="U130" s="190">
        <f t="shared" si="215"/>
        <v>390</v>
      </c>
      <c r="V130" s="190">
        <f t="shared" si="216"/>
        <v>370</v>
      </c>
      <c r="W130" s="188">
        <f t="shared" si="124"/>
        <v>1200</v>
      </c>
      <c r="X130" s="188">
        <f t="shared" si="125"/>
        <v>780</v>
      </c>
      <c r="Y130" s="188">
        <f t="shared" si="126"/>
        <v>660</v>
      </c>
      <c r="Z130" s="188">
        <f t="shared" si="127"/>
        <v>520</v>
      </c>
      <c r="AA130" s="132">
        <f>'ĐẤT PNN'!U130</f>
        <v>2</v>
      </c>
      <c r="AB130" s="190">
        <f t="shared" si="217"/>
        <v>290</v>
      </c>
      <c r="AC130" s="190">
        <f t="shared" si="218"/>
        <v>270</v>
      </c>
      <c r="AD130" s="190">
        <f t="shared" si="219"/>
        <v>260</v>
      </c>
      <c r="AE130" s="190">
        <f t="shared" si="220"/>
        <v>250</v>
      </c>
      <c r="AF130" s="188">
        <f t="shared" si="128"/>
        <v>770</v>
      </c>
      <c r="AG130" s="188">
        <f t="shared" si="129"/>
        <v>510</v>
      </c>
      <c r="AH130" s="188">
        <f t="shared" si="130"/>
        <v>440</v>
      </c>
      <c r="AI130" s="188">
        <f t="shared" si="131"/>
        <v>350</v>
      </c>
      <c r="AJ130" s="189">
        <f>'ĐẤT PNN'!I130-'ĐẤT NN'!P130</f>
        <v>1840</v>
      </c>
    </row>
    <row r="131" spans="1:36" s="17" customFormat="1" ht="63" customHeight="1" x14ac:dyDescent="0.25">
      <c r="A131" s="171">
        <f t="shared" si="132"/>
        <v>126</v>
      </c>
      <c r="B131" s="171" t="str">
        <f>'ĐẤT PNN'!B131</f>
        <v>VT4*0,8</v>
      </c>
      <c r="C131" s="171" t="str">
        <f t="shared" si="210"/>
        <v>BH51DT_D2</v>
      </c>
      <c r="D131" s="171" t="s">
        <v>301</v>
      </c>
      <c r="E131" s="171" t="s">
        <v>91</v>
      </c>
      <c r="F131" s="171" t="str">
        <f t="shared" si="112"/>
        <v>Phường Trảng DàiVị trí 4370</v>
      </c>
      <c r="G131" s="171" t="s">
        <v>302</v>
      </c>
      <c r="H131" s="171" t="str">
        <f t="shared" si="123"/>
        <v>Phường Trảng DàiTPBH1Vị trí 1450</v>
      </c>
      <c r="I131" s="172"/>
      <c r="J131" s="172"/>
      <c r="K131" s="225" t="str">
        <f>'ĐẤT PNN'!D131</f>
        <v>Các tuyến đường giao thông không đấu nối trực tiếp và thông ra Đường Nguyễn Phúc Chu (từ cầu Săn Máu đến đường Trần Văn Trà) Đoạn còn lại có hiện trạng là đường nhựa, bê tông xi măng:
- Có bề rộng từ ≥3m đến &lt;5m, cách đường giao thông &gt;600m.
- Có bề rộng &lt;3m, cách đường giao thông &gt; 200m.</v>
      </c>
      <c r="L131" s="225"/>
      <c r="M131" s="225"/>
      <c r="N131" s="181">
        <f t="shared" si="211"/>
        <v>370</v>
      </c>
      <c r="O131" s="181">
        <f t="shared" si="212"/>
        <v>250</v>
      </c>
      <c r="P131" s="181">
        <v>520</v>
      </c>
      <c r="Q131" s="181">
        <v>350</v>
      </c>
      <c r="R131" s="76">
        <f>VLOOKUP(C131,'[1]1. MA DO'!$E$5:$AJ$1933,32,0)</f>
        <v>1.21</v>
      </c>
      <c r="S131" s="190">
        <f t="shared" si="213"/>
        <v>450</v>
      </c>
      <c r="T131" s="190">
        <f t="shared" si="214"/>
        <v>410</v>
      </c>
      <c r="U131" s="190">
        <f t="shared" si="215"/>
        <v>390</v>
      </c>
      <c r="V131" s="190">
        <f t="shared" si="216"/>
        <v>370</v>
      </c>
      <c r="W131" s="188">
        <f t="shared" si="124"/>
        <v>1200</v>
      </c>
      <c r="X131" s="188">
        <f t="shared" si="125"/>
        <v>780</v>
      </c>
      <c r="Y131" s="188">
        <f t="shared" si="126"/>
        <v>660</v>
      </c>
      <c r="Z131" s="188">
        <f t="shared" si="127"/>
        <v>520</v>
      </c>
      <c r="AA131" s="132">
        <f>'ĐẤT PNN'!U131</f>
        <v>2</v>
      </c>
      <c r="AB131" s="190">
        <f t="shared" si="217"/>
        <v>290</v>
      </c>
      <c r="AC131" s="190">
        <f t="shared" si="218"/>
        <v>270</v>
      </c>
      <c r="AD131" s="190">
        <f t="shared" si="219"/>
        <v>260</v>
      </c>
      <c r="AE131" s="190">
        <f t="shared" si="220"/>
        <v>250</v>
      </c>
      <c r="AF131" s="188">
        <f t="shared" si="128"/>
        <v>770</v>
      </c>
      <c r="AG131" s="188">
        <f t="shared" si="129"/>
        <v>510</v>
      </c>
      <c r="AH131" s="188">
        <f t="shared" si="130"/>
        <v>440</v>
      </c>
      <c r="AI131" s="188">
        <f t="shared" si="131"/>
        <v>350</v>
      </c>
      <c r="AJ131" s="189">
        <f>'ĐẤT PNN'!I131-'ĐẤT NN'!P131</f>
        <v>1480</v>
      </c>
    </row>
    <row r="132" spans="1:36" ht="110.25" customHeight="1" x14ac:dyDescent="0.25">
      <c r="A132" s="171">
        <f t="shared" si="132"/>
        <v>127</v>
      </c>
      <c r="B132" s="171" t="str">
        <f>'ĐẤT PNN'!B132</f>
        <v>BH50DT_D1</v>
      </c>
      <c r="C132" s="171" t="str">
        <f>$B$132</f>
        <v>BH50DT_D1</v>
      </c>
      <c r="D132" s="171" t="s">
        <v>298</v>
      </c>
      <c r="E132" s="171" t="s">
        <v>91</v>
      </c>
      <c r="F132" s="171" t="str">
        <f t="shared" si="112"/>
        <v>Phường Trảng DàiVị trí 1450</v>
      </c>
      <c r="G132" s="171" t="s">
        <v>302</v>
      </c>
      <c r="H132" s="171" t="str">
        <f t="shared" si="123"/>
        <v>Phường Trảng DàiTPBH1Vị trí 1450</v>
      </c>
      <c r="I132" s="172" t="s">
        <v>284</v>
      </c>
      <c r="J132" s="172" t="s">
        <v>285</v>
      </c>
      <c r="K132" s="178" t="str">
        <f>'ĐẤT PNN'!D132</f>
        <v>Đường Nguyễn Khuyến</v>
      </c>
      <c r="L132" s="178" t="str">
        <f>'ĐẤT PNN'!E132</f>
        <v>Đường Nguyễn Phúc Chu</v>
      </c>
      <c r="M132" s="178" t="str">
        <f>'ĐẤT PNN'!F132</f>
        <v>Đường Trần Văn Xã (ngã tư Trường Nguyễn Khuyến</v>
      </c>
      <c r="N132" s="179">
        <f>S132</f>
        <v>450</v>
      </c>
      <c r="O132" s="180">
        <f>AB132</f>
        <v>290</v>
      </c>
      <c r="P132" s="181">
        <v>1200</v>
      </c>
      <c r="Q132" s="181">
        <v>770</v>
      </c>
      <c r="R132" s="76">
        <f>VLOOKUP(C132,'[1]1. MA DO'!$E$5:$AJ$1933,32,0)</f>
        <v>1.21</v>
      </c>
      <c r="S132" s="50">
        <v>450</v>
      </c>
      <c r="T132" s="50">
        <v>410</v>
      </c>
      <c r="U132" s="50">
        <v>390</v>
      </c>
      <c r="V132" s="50">
        <v>370</v>
      </c>
      <c r="W132" s="188">
        <f t="shared" si="124"/>
        <v>1200</v>
      </c>
      <c r="X132" s="188">
        <f t="shared" si="125"/>
        <v>780</v>
      </c>
      <c r="Y132" s="188">
        <f t="shared" si="126"/>
        <v>660</v>
      </c>
      <c r="Z132" s="188">
        <f t="shared" si="127"/>
        <v>520</v>
      </c>
      <c r="AA132" s="60">
        <f>'ĐẤT PNN'!U132</f>
        <v>2</v>
      </c>
      <c r="AB132" s="135">
        <v>290</v>
      </c>
      <c r="AC132" s="135">
        <v>270</v>
      </c>
      <c r="AD132" s="135">
        <v>260</v>
      </c>
      <c r="AE132" s="135">
        <v>250</v>
      </c>
      <c r="AF132" s="188">
        <f t="shared" si="128"/>
        <v>770</v>
      </c>
      <c r="AG132" s="188">
        <f t="shared" si="129"/>
        <v>510</v>
      </c>
      <c r="AH132" s="188">
        <f t="shared" si="130"/>
        <v>440</v>
      </c>
      <c r="AI132" s="188">
        <f t="shared" si="131"/>
        <v>350</v>
      </c>
      <c r="AJ132" s="189">
        <f>'ĐẤT PNN'!I132-'ĐẤT NN'!P132</f>
        <v>10200</v>
      </c>
    </row>
    <row r="133" spans="1:36" ht="110.25" customHeight="1" x14ac:dyDescent="0.25">
      <c r="A133" s="171">
        <f t="shared" si="132"/>
        <v>128</v>
      </c>
      <c r="B133" s="171" t="str">
        <f>'ĐẤT PNN'!B133</f>
        <v>VT2</v>
      </c>
      <c r="C133" s="171" t="str">
        <f t="shared" ref="C133:C138" si="221">$B$132</f>
        <v>BH50DT_D1</v>
      </c>
      <c r="D133" s="171" t="s">
        <v>299</v>
      </c>
      <c r="E133" s="171" t="s">
        <v>91</v>
      </c>
      <c r="F133" s="171" t="str">
        <f t="shared" si="112"/>
        <v>Phường Trảng DàiVị trí 2410</v>
      </c>
      <c r="G133" s="171" t="s">
        <v>302</v>
      </c>
      <c r="H133" s="171" t="str">
        <f t="shared" si="123"/>
        <v>Phường Trảng DàiTPBH1Vị trí 1450</v>
      </c>
      <c r="I133" s="172"/>
      <c r="J133" s="172"/>
      <c r="K133" s="225" t="str">
        <f>'ĐẤT PNN'!D133</f>
        <v>Các tuyến đường giao thông đấu nối trực tiếp ra Đường Nguyễn Khuyến đoạn từ Đường Nguyễn Phúc Chu đến Đường Trần Văn Xã (ngã tư Trường Nguyễn Khuyến có hiện trạng là đường nhựa, bê tông xi măng:
- Có bề rộng ≥5m, cách đường giao thông ≤600m.
- Có bề rộng từ ≥3m đến &lt;5m, cách đường giao thông ≤400m.</v>
      </c>
      <c r="L133" s="225"/>
      <c r="M133" s="225"/>
      <c r="N133" s="181">
        <f t="shared" ref="N133:N138" si="222">IF(B133="VT2",T133,IF(B133="VT3",U133,IF(B133="VT2*0,8",T133,IF(B133="VT3*0,8",U133,V133))))</f>
        <v>410</v>
      </c>
      <c r="O133" s="181">
        <f t="shared" ref="O133:O138" si="223">IF(B133="VT2",AC133,IF(B133="VT3",AD133,IF(B133="VT2*0,8",AC133,IF(B133="VT3*0,8",AD133,AE133))))</f>
        <v>270</v>
      </c>
      <c r="P133" s="181">
        <v>780</v>
      </c>
      <c r="Q133" s="181">
        <v>510</v>
      </c>
      <c r="R133" s="76">
        <f>VLOOKUP(C133,'[1]1. MA DO'!$E$5:$AJ$1933,32,0)</f>
        <v>1.21</v>
      </c>
      <c r="S133" s="190">
        <f t="shared" ref="S133:S138" si="224">S132</f>
        <v>450</v>
      </c>
      <c r="T133" s="190">
        <f t="shared" ref="T133:T138" si="225">T132</f>
        <v>410</v>
      </c>
      <c r="U133" s="190">
        <f t="shared" ref="U133:U138" si="226">U132</f>
        <v>390</v>
      </c>
      <c r="V133" s="190">
        <f t="shared" ref="V133:V138" si="227">V132</f>
        <v>370</v>
      </c>
      <c r="W133" s="188">
        <f t="shared" si="124"/>
        <v>1200</v>
      </c>
      <c r="X133" s="188">
        <f t="shared" si="125"/>
        <v>780</v>
      </c>
      <c r="Y133" s="188">
        <f t="shared" si="126"/>
        <v>660</v>
      </c>
      <c r="Z133" s="188">
        <f t="shared" si="127"/>
        <v>520</v>
      </c>
      <c r="AA133" s="132">
        <f>'ĐẤT PNN'!U133</f>
        <v>2</v>
      </c>
      <c r="AB133" s="190">
        <f t="shared" ref="AB133:AB138" si="228">AB132</f>
        <v>290</v>
      </c>
      <c r="AC133" s="190">
        <f t="shared" ref="AC133:AC138" si="229">AC132</f>
        <v>270</v>
      </c>
      <c r="AD133" s="190">
        <f t="shared" ref="AD133:AD138" si="230">AD132</f>
        <v>260</v>
      </c>
      <c r="AE133" s="190">
        <f t="shared" ref="AE133:AE138" si="231">AE132</f>
        <v>250</v>
      </c>
      <c r="AF133" s="188">
        <f t="shared" si="128"/>
        <v>770</v>
      </c>
      <c r="AG133" s="188">
        <f t="shared" si="129"/>
        <v>510</v>
      </c>
      <c r="AH133" s="188">
        <f t="shared" si="130"/>
        <v>440</v>
      </c>
      <c r="AI133" s="188">
        <f t="shared" si="131"/>
        <v>350</v>
      </c>
      <c r="AJ133" s="189">
        <f>'ĐẤT PNN'!I133-'ĐẤT NN'!P133</f>
        <v>4620</v>
      </c>
    </row>
    <row r="134" spans="1:36" ht="110.25" customHeight="1" x14ac:dyDescent="0.25">
      <c r="A134" s="171">
        <f t="shared" si="132"/>
        <v>129</v>
      </c>
      <c r="B134" s="171" t="str">
        <f>'ĐẤT PNN'!B134</f>
        <v>VT3</v>
      </c>
      <c r="C134" s="171" t="str">
        <f t="shared" si="221"/>
        <v>BH50DT_D1</v>
      </c>
      <c r="D134" s="171" t="s">
        <v>300</v>
      </c>
      <c r="E134" s="171" t="s">
        <v>91</v>
      </c>
      <c r="F134" s="171" t="str">
        <f t="shared" ref="F134:F197" si="232">E134&amp;D134&amp;N134</f>
        <v>Phường Trảng DàiVị trí 3390</v>
      </c>
      <c r="G134" s="171" t="s">
        <v>302</v>
      </c>
      <c r="H134" s="171" t="str">
        <f t="shared" si="123"/>
        <v>Phường Trảng DàiTPBH1Vị trí 1450</v>
      </c>
      <c r="I134" s="172"/>
      <c r="J134" s="172"/>
      <c r="K134" s="225" t="str">
        <f>'ĐẤT PNN'!D134</f>
        <v>Các tuyến đường giao thông đấu nối trực tiếp ra Đường Nguyễn Khuyến đoạn từ Đường Nguyễn Phúc Chu đến Đường Trần Văn Xã (ngã tư Trường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L134" s="225"/>
      <c r="M134" s="225"/>
      <c r="N134" s="181">
        <f t="shared" si="222"/>
        <v>390</v>
      </c>
      <c r="O134" s="181">
        <f t="shared" si="223"/>
        <v>260</v>
      </c>
      <c r="P134" s="181">
        <v>660</v>
      </c>
      <c r="Q134" s="181">
        <v>440</v>
      </c>
      <c r="R134" s="76">
        <f>VLOOKUP(C134,'[1]1. MA DO'!$E$5:$AJ$1933,32,0)</f>
        <v>1.21</v>
      </c>
      <c r="S134" s="190">
        <f t="shared" si="224"/>
        <v>450</v>
      </c>
      <c r="T134" s="190">
        <f t="shared" si="225"/>
        <v>410</v>
      </c>
      <c r="U134" s="190">
        <f t="shared" si="226"/>
        <v>390</v>
      </c>
      <c r="V134" s="190">
        <f t="shared" si="227"/>
        <v>370</v>
      </c>
      <c r="W134" s="188">
        <f t="shared" si="124"/>
        <v>1200</v>
      </c>
      <c r="X134" s="188">
        <f t="shared" si="125"/>
        <v>780</v>
      </c>
      <c r="Y134" s="188">
        <f t="shared" si="126"/>
        <v>660</v>
      </c>
      <c r="Z134" s="188">
        <f t="shared" si="127"/>
        <v>520</v>
      </c>
      <c r="AA134" s="132">
        <f>'ĐẤT PNN'!U134</f>
        <v>2</v>
      </c>
      <c r="AB134" s="190">
        <f t="shared" si="228"/>
        <v>290</v>
      </c>
      <c r="AC134" s="190">
        <f t="shared" si="229"/>
        <v>270</v>
      </c>
      <c r="AD134" s="190">
        <f t="shared" si="230"/>
        <v>260</v>
      </c>
      <c r="AE134" s="190">
        <f t="shared" si="231"/>
        <v>250</v>
      </c>
      <c r="AF134" s="188">
        <f t="shared" si="128"/>
        <v>770</v>
      </c>
      <c r="AG134" s="188">
        <f t="shared" si="129"/>
        <v>510</v>
      </c>
      <c r="AH134" s="188">
        <f t="shared" si="130"/>
        <v>440</v>
      </c>
      <c r="AI134" s="188">
        <f t="shared" si="131"/>
        <v>350</v>
      </c>
      <c r="AJ134" s="189">
        <f>'ĐẤT PNN'!I134-'ĐẤT NN'!P134</f>
        <v>2440</v>
      </c>
    </row>
    <row r="135" spans="1:36" ht="78.75" customHeight="1" x14ac:dyDescent="0.25">
      <c r="A135" s="171">
        <f t="shared" si="132"/>
        <v>130</v>
      </c>
      <c r="B135" s="171" t="str">
        <f>'ĐẤT PNN'!B135</f>
        <v>VT4</v>
      </c>
      <c r="C135" s="171" t="str">
        <f t="shared" si="221"/>
        <v>BH50DT_D1</v>
      </c>
      <c r="D135" s="171" t="s">
        <v>301</v>
      </c>
      <c r="E135" s="171" t="s">
        <v>91</v>
      </c>
      <c r="F135" s="171" t="str">
        <f t="shared" si="232"/>
        <v>Phường Trảng DàiVị trí 4370</v>
      </c>
      <c r="G135" s="171" t="s">
        <v>302</v>
      </c>
      <c r="H135" s="171" t="str">
        <f t="shared" ref="H135:H158" si="233">E135&amp;G135&amp;D$6&amp;$N$6</f>
        <v>Phường Trảng DàiTPBH1Vị trí 1450</v>
      </c>
      <c r="I135" s="172"/>
      <c r="J135" s="172"/>
      <c r="K135" s="225" t="str">
        <f>'ĐẤT PNN'!D135</f>
        <v>Các tuyến đường giao thông đấu nối trực tiếp ra Đường Nguyễn Khuyến đoạn từ Đường Nguyễn Phúc Chu đến Đường Trần Văn Xã (ngã tư Trường Nguyễn Khuyến có hiện trạng là đường nhựa, bê tông xi măng:
- Có bề rộng từ ≥3m đến &lt;5m, cách đường giao thông &gt;600m.
- Có bề rộng &lt;3m, cách đường giao thông &gt;200m.</v>
      </c>
      <c r="L135" s="225"/>
      <c r="M135" s="225"/>
      <c r="N135" s="181">
        <f t="shared" si="222"/>
        <v>370</v>
      </c>
      <c r="O135" s="181">
        <f t="shared" si="223"/>
        <v>250</v>
      </c>
      <c r="P135" s="181">
        <v>520</v>
      </c>
      <c r="Q135" s="181">
        <v>350</v>
      </c>
      <c r="R135" s="76">
        <f>VLOOKUP(C135,'[1]1. MA DO'!$E$5:$AJ$1933,32,0)</f>
        <v>1.21</v>
      </c>
      <c r="S135" s="190">
        <f t="shared" si="224"/>
        <v>450</v>
      </c>
      <c r="T135" s="190">
        <f t="shared" si="225"/>
        <v>410</v>
      </c>
      <c r="U135" s="190">
        <f t="shared" si="226"/>
        <v>390</v>
      </c>
      <c r="V135" s="190">
        <f t="shared" si="227"/>
        <v>370</v>
      </c>
      <c r="W135" s="188">
        <f t="shared" ref="W135:W159" si="234">ROUND(S135*2.67,-1)</f>
        <v>1200</v>
      </c>
      <c r="X135" s="188">
        <f t="shared" ref="X135:X159" si="235">ROUND(T135*1.9,-1)</f>
        <v>780</v>
      </c>
      <c r="Y135" s="188">
        <f t="shared" ref="Y135:Y159" si="236">ROUND(U135*1.7,-1)</f>
        <v>660</v>
      </c>
      <c r="Z135" s="188">
        <f t="shared" ref="Z135:Z159" si="237">ROUND(V135*1.4,-1)</f>
        <v>520</v>
      </c>
      <c r="AA135" s="132">
        <f>'ĐẤT PNN'!U135</f>
        <v>2</v>
      </c>
      <c r="AB135" s="190">
        <f t="shared" si="228"/>
        <v>290</v>
      </c>
      <c r="AC135" s="190">
        <f t="shared" si="229"/>
        <v>270</v>
      </c>
      <c r="AD135" s="190">
        <f t="shared" si="230"/>
        <v>260</v>
      </c>
      <c r="AE135" s="190">
        <f t="shared" si="231"/>
        <v>250</v>
      </c>
      <c r="AF135" s="188">
        <f t="shared" ref="AF135:AF159" si="238">ROUND(AB135*2.67,-1)</f>
        <v>770</v>
      </c>
      <c r="AG135" s="188">
        <f t="shared" ref="AG135:AG159" si="239">ROUND(AC135*1.9,-1)</f>
        <v>510</v>
      </c>
      <c r="AH135" s="188">
        <f t="shared" ref="AH135:AH159" si="240">ROUND(AD135*1.7,-1)</f>
        <v>440</v>
      </c>
      <c r="AI135" s="188">
        <f t="shared" ref="AI135:AI159" si="241">ROUND(AE135*1.4,-1)</f>
        <v>350</v>
      </c>
      <c r="AJ135" s="189">
        <f>'ĐẤT PNN'!I135-'ĐẤT NN'!P135</f>
        <v>1680</v>
      </c>
    </row>
    <row r="136" spans="1:36" ht="110.25" customHeight="1" x14ac:dyDescent="0.25">
      <c r="A136" s="171">
        <f t="shared" ref="A136:A206" si="242">A135+1</f>
        <v>131</v>
      </c>
      <c r="B136" s="171" t="str">
        <f>'ĐẤT PNN'!B136</f>
        <v>VT2*0,8</v>
      </c>
      <c r="C136" s="171" t="str">
        <f t="shared" si="221"/>
        <v>BH50DT_D1</v>
      </c>
      <c r="D136" s="171" t="s">
        <v>299</v>
      </c>
      <c r="E136" s="171" t="s">
        <v>91</v>
      </c>
      <c r="F136" s="171" t="str">
        <f t="shared" si="232"/>
        <v>Phường Trảng DàiVị trí 2410</v>
      </c>
      <c r="G136" s="171" t="s">
        <v>302</v>
      </c>
      <c r="H136" s="171" t="str">
        <f t="shared" si="233"/>
        <v>Phường Trảng DàiTPBH1Vị trí 1450</v>
      </c>
      <c r="I136" s="172"/>
      <c r="J136" s="172"/>
      <c r="K136" s="225" t="str">
        <f>'ĐẤT PNN'!D136</f>
        <v>Các tuyến đường giao thông không đấu nối trực tiếp và thông ra Đường Nguyễn Khuyến đoạn từ Đường Nguyễn Phúc Chu đến Đường Trần Văn Xã (ngã tư Trường Nguyễn Khuyến có hiện trạng là đường nhựa, bê tông xi măng:
- Có bề rộng ≥5m, cách đường giao thông ≤600m.
- Có bề rộng từ ≥3m đến &lt;5m, cách đường giao thông ≤400m.</v>
      </c>
      <c r="L136" s="225"/>
      <c r="M136" s="225"/>
      <c r="N136" s="181">
        <f t="shared" si="222"/>
        <v>410</v>
      </c>
      <c r="O136" s="181">
        <f t="shared" si="223"/>
        <v>270</v>
      </c>
      <c r="P136" s="181">
        <v>780</v>
      </c>
      <c r="Q136" s="181">
        <v>510</v>
      </c>
      <c r="R136" s="76">
        <f>VLOOKUP(C136,'[1]1. MA DO'!$E$5:$AJ$1933,32,0)</f>
        <v>1.21</v>
      </c>
      <c r="S136" s="190">
        <f t="shared" si="224"/>
        <v>450</v>
      </c>
      <c r="T136" s="190">
        <f t="shared" si="225"/>
        <v>410</v>
      </c>
      <c r="U136" s="190">
        <f t="shared" si="226"/>
        <v>390</v>
      </c>
      <c r="V136" s="190">
        <f t="shared" si="227"/>
        <v>370</v>
      </c>
      <c r="W136" s="188">
        <f t="shared" si="234"/>
        <v>1200</v>
      </c>
      <c r="X136" s="188">
        <f t="shared" si="235"/>
        <v>780</v>
      </c>
      <c r="Y136" s="188">
        <f t="shared" si="236"/>
        <v>660</v>
      </c>
      <c r="Z136" s="188">
        <f t="shared" si="237"/>
        <v>520</v>
      </c>
      <c r="AA136" s="132">
        <f>'ĐẤT PNN'!U136</f>
        <v>2</v>
      </c>
      <c r="AB136" s="190">
        <f t="shared" si="228"/>
        <v>290</v>
      </c>
      <c r="AC136" s="190">
        <f t="shared" si="229"/>
        <v>270</v>
      </c>
      <c r="AD136" s="190">
        <f t="shared" si="230"/>
        <v>260</v>
      </c>
      <c r="AE136" s="190">
        <f t="shared" si="231"/>
        <v>250</v>
      </c>
      <c r="AF136" s="188">
        <f t="shared" si="238"/>
        <v>770</v>
      </c>
      <c r="AG136" s="188">
        <f t="shared" si="239"/>
        <v>510</v>
      </c>
      <c r="AH136" s="188">
        <f t="shared" si="240"/>
        <v>440</v>
      </c>
      <c r="AI136" s="188">
        <f t="shared" si="241"/>
        <v>350</v>
      </c>
      <c r="AJ136" s="189">
        <f>'ĐẤT PNN'!I136-'ĐẤT NN'!P136</f>
        <v>4120</v>
      </c>
    </row>
    <row r="137" spans="1:36" ht="110.25" customHeight="1" x14ac:dyDescent="0.25">
      <c r="A137" s="171">
        <f t="shared" si="242"/>
        <v>132</v>
      </c>
      <c r="B137" s="171" t="str">
        <f>'ĐẤT PNN'!B137</f>
        <v>VT3*0,8</v>
      </c>
      <c r="C137" s="171" t="str">
        <f t="shared" si="221"/>
        <v>BH50DT_D1</v>
      </c>
      <c r="D137" s="171" t="s">
        <v>300</v>
      </c>
      <c r="E137" s="171" t="s">
        <v>91</v>
      </c>
      <c r="F137" s="171" t="str">
        <f t="shared" si="232"/>
        <v>Phường Trảng DàiVị trí 3390</v>
      </c>
      <c r="G137" s="171" t="s">
        <v>302</v>
      </c>
      <c r="H137" s="171" t="str">
        <f t="shared" si="233"/>
        <v>Phường Trảng DàiTPBH1Vị trí 1450</v>
      </c>
      <c r="I137" s="172"/>
      <c r="J137" s="172"/>
      <c r="K137" s="225" t="str">
        <f>'ĐẤT PNN'!D137</f>
        <v>Các tuyến đường giao thông không đấu nối trực tiếp và thông ra Đường Nguyễn Khuyến đoạn từ Đường Nguyễn Phúc Chu đến Đường Trần Văn Xã (ngã tư Trường Nguyễn Khuyến có hiện trạng là đường nhựa, bê tông xi măng:
- Có bề rộng ≥5m, cách đường giao thông &gt;600m.
- Có bề rộng từ ≥3m đến &lt;5m, cách đường giao thông từ &gt;400m đến ≤600m.
- Có bề rộng &lt;3m, cách đường giao thông ≤200m.</v>
      </c>
      <c r="L137" s="225"/>
      <c r="M137" s="225"/>
      <c r="N137" s="181">
        <f t="shared" si="222"/>
        <v>390</v>
      </c>
      <c r="O137" s="181">
        <f t="shared" si="223"/>
        <v>260</v>
      </c>
      <c r="P137" s="181">
        <v>660</v>
      </c>
      <c r="Q137" s="181">
        <v>440</v>
      </c>
      <c r="R137" s="76">
        <f>VLOOKUP(C137,'[1]1. MA DO'!$E$5:$AJ$1933,32,0)</f>
        <v>1.21</v>
      </c>
      <c r="S137" s="190">
        <f t="shared" si="224"/>
        <v>450</v>
      </c>
      <c r="T137" s="190">
        <f t="shared" si="225"/>
        <v>410</v>
      </c>
      <c r="U137" s="190">
        <f t="shared" si="226"/>
        <v>390</v>
      </c>
      <c r="V137" s="190">
        <f t="shared" si="227"/>
        <v>370</v>
      </c>
      <c r="W137" s="188">
        <f t="shared" si="234"/>
        <v>1200</v>
      </c>
      <c r="X137" s="188">
        <f t="shared" si="235"/>
        <v>780</v>
      </c>
      <c r="Y137" s="188">
        <f t="shared" si="236"/>
        <v>660</v>
      </c>
      <c r="Z137" s="188">
        <f t="shared" si="237"/>
        <v>520</v>
      </c>
      <c r="AA137" s="132">
        <f>'ĐẤT PNN'!U137</f>
        <v>2</v>
      </c>
      <c r="AB137" s="190">
        <f t="shared" si="228"/>
        <v>290</v>
      </c>
      <c r="AC137" s="190">
        <f t="shared" si="229"/>
        <v>270</v>
      </c>
      <c r="AD137" s="190">
        <f t="shared" si="230"/>
        <v>260</v>
      </c>
      <c r="AE137" s="190">
        <f t="shared" si="231"/>
        <v>250</v>
      </c>
      <c r="AF137" s="188">
        <f t="shared" si="238"/>
        <v>770</v>
      </c>
      <c r="AG137" s="188">
        <f t="shared" si="239"/>
        <v>510</v>
      </c>
      <c r="AH137" s="188">
        <f t="shared" si="240"/>
        <v>440</v>
      </c>
      <c r="AI137" s="188">
        <f t="shared" si="241"/>
        <v>350</v>
      </c>
      <c r="AJ137" s="189">
        <f>'ĐẤT PNN'!I137-'ĐẤT NN'!P137</f>
        <v>2140</v>
      </c>
    </row>
    <row r="138" spans="1:36" ht="78.75" customHeight="1" x14ac:dyDescent="0.25">
      <c r="A138" s="171">
        <f t="shared" si="242"/>
        <v>133</v>
      </c>
      <c r="B138" s="171" t="str">
        <f>'ĐẤT PNN'!B138</f>
        <v>VT4*0,8</v>
      </c>
      <c r="C138" s="171" t="str">
        <f t="shared" si="221"/>
        <v>BH50DT_D1</v>
      </c>
      <c r="D138" s="171" t="s">
        <v>301</v>
      </c>
      <c r="E138" s="171" t="s">
        <v>91</v>
      </c>
      <c r="F138" s="171" t="str">
        <f t="shared" si="232"/>
        <v>Phường Trảng DàiVị trí 4370</v>
      </c>
      <c r="G138" s="171" t="s">
        <v>302</v>
      </c>
      <c r="H138" s="171" t="str">
        <f t="shared" si="233"/>
        <v>Phường Trảng DàiTPBH1Vị trí 1450</v>
      </c>
      <c r="I138" s="172"/>
      <c r="J138" s="172"/>
      <c r="K138" s="225" t="str">
        <f>'ĐẤT PNN'!D138</f>
        <v>Các tuyến đường giao thông không đấu nối trực tiếp và thông ra Đường Nguyễn Khuyến đoạn từ Đường Nguyễn Phúc Chu đến Đường Trần Văn Xã (ngã tư Trường Nguyễn Khuyến có hiện trạng là đường nhựa, bê tông xi măng:
- Có bề rộng từ ≥3m đến &lt;5m, cách đường giao thông &gt;600m.
- Có bề rộng &lt;3m, cách đường giao thông &gt; 200m.</v>
      </c>
      <c r="L138" s="225"/>
      <c r="M138" s="225"/>
      <c r="N138" s="181">
        <f t="shared" si="222"/>
        <v>370</v>
      </c>
      <c r="O138" s="181">
        <f t="shared" si="223"/>
        <v>250</v>
      </c>
      <c r="P138" s="181">
        <v>520</v>
      </c>
      <c r="Q138" s="181">
        <v>350</v>
      </c>
      <c r="R138" s="76">
        <f>VLOOKUP(C138,'[1]1. MA DO'!$E$5:$AJ$1933,32,0)</f>
        <v>1.21</v>
      </c>
      <c r="S138" s="190">
        <f t="shared" si="224"/>
        <v>450</v>
      </c>
      <c r="T138" s="190">
        <f t="shared" si="225"/>
        <v>410</v>
      </c>
      <c r="U138" s="190">
        <f t="shared" si="226"/>
        <v>390</v>
      </c>
      <c r="V138" s="190">
        <f t="shared" si="227"/>
        <v>370</v>
      </c>
      <c r="W138" s="188">
        <f t="shared" si="234"/>
        <v>1200</v>
      </c>
      <c r="X138" s="188">
        <f t="shared" si="235"/>
        <v>780</v>
      </c>
      <c r="Y138" s="188">
        <f t="shared" si="236"/>
        <v>660</v>
      </c>
      <c r="Z138" s="188">
        <f t="shared" si="237"/>
        <v>520</v>
      </c>
      <c r="AA138" s="132">
        <f>'ĐẤT PNN'!U138</f>
        <v>2</v>
      </c>
      <c r="AB138" s="190">
        <f t="shared" si="228"/>
        <v>290</v>
      </c>
      <c r="AC138" s="190">
        <f t="shared" si="229"/>
        <v>270</v>
      </c>
      <c r="AD138" s="190">
        <f t="shared" si="230"/>
        <v>260</v>
      </c>
      <c r="AE138" s="190">
        <f t="shared" si="231"/>
        <v>250</v>
      </c>
      <c r="AF138" s="188">
        <f t="shared" si="238"/>
        <v>770</v>
      </c>
      <c r="AG138" s="188">
        <f t="shared" si="239"/>
        <v>510</v>
      </c>
      <c r="AH138" s="188">
        <f t="shared" si="240"/>
        <v>440</v>
      </c>
      <c r="AI138" s="188">
        <f t="shared" si="241"/>
        <v>350</v>
      </c>
      <c r="AJ138" s="189">
        <f>'ĐẤT PNN'!I138-'ĐẤT NN'!P138</f>
        <v>1480</v>
      </c>
    </row>
    <row r="139" spans="1:36" ht="47.25" x14ac:dyDescent="0.25">
      <c r="A139" s="171">
        <f t="shared" si="242"/>
        <v>134</v>
      </c>
      <c r="B139" s="171" t="str">
        <f>'ĐẤT PNN'!B139</f>
        <v>BH50DT_D2</v>
      </c>
      <c r="C139" s="171" t="str">
        <f>$B$139</f>
        <v>BH50DT_D2</v>
      </c>
      <c r="D139" s="171" t="s">
        <v>298</v>
      </c>
      <c r="E139" s="171" t="s">
        <v>91</v>
      </c>
      <c r="F139" s="171" t="str">
        <f t="shared" si="232"/>
        <v>Phường Trảng DàiVị trí 1450</v>
      </c>
      <c r="G139" s="171" t="s">
        <v>302</v>
      </c>
      <c r="H139" s="171" t="str">
        <f t="shared" si="233"/>
        <v>Phường Trảng DàiTPBH1Vị trí 1450</v>
      </c>
      <c r="I139" s="172" t="s">
        <v>284</v>
      </c>
      <c r="J139" s="172" t="s">
        <v>285</v>
      </c>
      <c r="K139" s="178" t="str">
        <f>'ĐẤT PNN'!D139</f>
        <v>Đường Nguyễn Khuyến</v>
      </c>
      <c r="L139" s="178" t="str">
        <f>'ĐẤT PNN'!E139</f>
        <v>Đường Trần Văn Xã (ngã tư Trường Nguyễn Khuyến)</v>
      </c>
      <c r="M139" s="178" t="str">
        <f>'ĐẤT PNN'!F139</f>
        <v>Đường Bùi Trọng Nghĩa</v>
      </c>
      <c r="N139" s="179">
        <f>S139</f>
        <v>450</v>
      </c>
      <c r="O139" s="180">
        <f>AB139</f>
        <v>290</v>
      </c>
      <c r="P139" s="181">
        <v>1200</v>
      </c>
      <c r="Q139" s="181">
        <v>770</v>
      </c>
      <c r="R139" s="76">
        <f>VLOOKUP(C139,'[1]1. MA DO'!$E$5:$AJ$1933,32,0)</f>
        <v>1.21</v>
      </c>
      <c r="S139" s="50">
        <v>450</v>
      </c>
      <c r="T139" s="50">
        <v>410</v>
      </c>
      <c r="U139" s="50">
        <v>390</v>
      </c>
      <c r="V139" s="50">
        <v>370</v>
      </c>
      <c r="W139" s="188">
        <f t="shared" si="234"/>
        <v>1200</v>
      </c>
      <c r="X139" s="188">
        <f t="shared" si="235"/>
        <v>780</v>
      </c>
      <c r="Y139" s="188">
        <f t="shared" si="236"/>
        <v>660</v>
      </c>
      <c r="Z139" s="188">
        <f t="shared" si="237"/>
        <v>520</v>
      </c>
      <c r="AA139" s="60">
        <f>'ĐẤT PNN'!U139</f>
        <v>1</v>
      </c>
      <c r="AB139" s="135">
        <v>290</v>
      </c>
      <c r="AC139" s="135">
        <v>270</v>
      </c>
      <c r="AD139" s="135">
        <v>260</v>
      </c>
      <c r="AE139" s="135">
        <v>250</v>
      </c>
      <c r="AF139" s="188">
        <f t="shared" si="238"/>
        <v>770</v>
      </c>
      <c r="AG139" s="188">
        <f t="shared" si="239"/>
        <v>510</v>
      </c>
      <c r="AH139" s="188">
        <f t="shared" si="240"/>
        <v>440</v>
      </c>
      <c r="AI139" s="188">
        <f t="shared" si="241"/>
        <v>350</v>
      </c>
      <c r="AJ139" s="189">
        <f>'ĐẤT PNN'!I139-'ĐẤT NN'!P139</f>
        <v>9500</v>
      </c>
    </row>
    <row r="140" spans="1:36" ht="126" customHeight="1" x14ac:dyDescent="0.25">
      <c r="A140" s="171">
        <f t="shared" si="242"/>
        <v>135</v>
      </c>
      <c r="B140" s="171" t="str">
        <f>'ĐẤT PNN'!B140</f>
        <v>VT2</v>
      </c>
      <c r="C140" s="171" t="str">
        <f t="shared" ref="C140:C145" si="243">$B$139</f>
        <v>BH50DT_D2</v>
      </c>
      <c r="D140" s="171" t="s">
        <v>299</v>
      </c>
      <c r="E140" s="171" t="s">
        <v>91</v>
      </c>
      <c r="F140" s="171" t="str">
        <f t="shared" si="232"/>
        <v>Phường Trảng DàiVị trí 2410</v>
      </c>
      <c r="G140" s="171" t="s">
        <v>302</v>
      </c>
      <c r="H140" s="171" t="str">
        <f t="shared" si="233"/>
        <v>Phường Trảng DàiTPBH1Vị trí 1450</v>
      </c>
      <c r="I140" s="172"/>
      <c r="J140" s="172"/>
      <c r="K140" s="225" t="str">
        <f>'ĐẤT PNN'!D140</f>
        <v>Các tuyến đường giao thông đấu nối trực tiếp ra Đường Nguyễn Khuyến đoạn từ Đường Trần Văn Xã (ngã tư Trường Nguyễn Khuyến) đến Đường Bùi Trọng Nghĩa có hiện trạng là đường nhựa, bê tông xi măng:
- Có bề rộng ≥5m, cách đường giao thông ≤600m.
- Có bề rộng từ ≥3m đến &lt;5m, cách đường giao thông ≤400m.</v>
      </c>
      <c r="L140" s="225"/>
      <c r="M140" s="225"/>
      <c r="N140" s="181">
        <f t="shared" ref="N140:N145" si="244">IF(B140="VT2",T140,IF(B140="VT3",U140,IF(B140="VT2*0,8",T140,IF(B140="VT3*0,8",U140,V140))))</f>
        <v>410</v>
      </c>
      <c r="O140" s="181">
        <f t="shared" ref="O140:O145" si="245">IF(B140="VT2",AC140,IF(B140="VT3",AD140,IF(B140="VT2*0,8",AC140,IF(B140="VT3*0,8",AD140,AE140))))</f>
        <v>270</v>
      </c>
      <c r="P140" s="181">
        <v>780</v>
      </c>
      <c r="Q140" s="181">
        <v>510</v>
      </c>
      <c r="R140" s="76">
        <f>VLOOKUP(C140,'[1]1. MA DO'!$E$5:$AJ$1933,32,0)</f>
        <v>1.21</v>
      </c>
      <c r="S140" s="190">
        <f t="shared" ref="S140:S145" si="246">S139</f>
        <v>450</v>
      </c>
      <c r="T140" s="190">
        <f t="shared" ref="T140:T145" si="247">T139</f>
        <v>410</v>
      </c>
      <c r="U140" s="190">
        <f t="shared" ref="U140:U145" si="248">U139</f>
        <v>390</v>
      </c>
      <c r="V140" s="190">
        <f t="shared" ref="V140:V145" si="249">V139</f>
        <v>370</v>
      </c>
      <c r="W140" s="188">
        <f t="shared" si="234"/>
        <v>1200</v>
      </c>
      <c r="X140" s="188">
        <f t="shared" si="235"/>
        <v>780</v>
      </c>
      <c r="Y140" s="188">
        <f t="shared" si="236"/>
        <v>660</v>
      </c>
      <c r="Z140" s="188">
        <f t="shared" si="237"/>
        <v>520</v>
      </c>
      <c r="AA140" s="132">
        <f>'ĐẤT PNN'!U140</f>
        <v>1</v>
      </c>
      <c r="AB140" s="190">
        <f t="shared" ref="AB140:AB145" si="250">AB139</f>
        <v>290</v>
      </c>
      <c r="AC140" s="190">
        <f t="shared" ref="AC140:AC145" si="251">AC139</f>
        <v>270</v>
      </c>
      <c r="AD140" s="190">
        <f t="shared" ref="AD140:AD145" si="252">AD139</f>
        <v>260</v>
      </c>
      <c r="AE140" s="190">
        <f t="shared" ref="AE140:AE145" si="253">AE139</f>
        <v>250</v>
      </c>
      <c r="AF140" s="188">
        <f t="shared" si="238"/>
        <v>770</v>
      </c>
      <c r="AG140" s="188">
        <f t="shared" si="239"/>
        <v>510</v>
      </c>
      <c r="AH140" s="188">
        <f t="shared" si="240"/>
        <v>440</v>
      </c>
      <c r="AI140" s="188">
        <f t="shared" si="241"/>
        <v>350</v>
      </c>
      <c r="AJ140" s="189">
        <f>'ĐẤT PNN'!I140-'ĐẤT NN'!P140</f>
        <v>4620</v>
      </c>
    </row>
    <row r="141" spans="1:36" ht="141.75" customHeight="1" x14ac:dyDescent="0.25">
      <c r="A141" s="171">
        <f t="shared" si="242"/>
        <v>136</v>
      </c>
      <c r="B141" s="171" t="str">
        <f>'ĐẤT PNN'!B141</f>
        <v>VT3</v>
      </c>
      <c r="C141" s="171" t="str">
        <f t="shared" si="243"/>
        <v>BH50DT_D2</v>
      </c>
      <c r="D141" s="171" t="s">
        <v>300</v>
      </c>
      <c r="E141" s="171" t="s">
        <v>91</v>
      </c>
      <c r="F141" s="171" t="str">
        <f t="shared" si="232"/>
        <v>Phường Trảng DàiVị trí 3390</v>
      </c>
      <c r="G141" s="171" t="s">
        <v>302</v>
      </c>
      <c r="H141" s="171" t="str">
        <f t="shared" si="233"/>
        <v>Phường Trảng DàiTPBH1Vị trí 1450</v>
      </c>
      <c r="I141" s="172"/>
      <c r="J141" s="172"/>
      <c r="K141" s="225" t="str">
        <f>'ĐẤT PNN'!D141</f>
        <v>Các tuyến đường giao thông đấu nối trực tiếp ra Đường Nguyễn Khuyến đoạn từ Đường Trần Văn Xã (ngã tư Trường Nguyễn Khuyến) đến Đường Bùi Trọng Nghĩa có hiện trạng là đường nhựa, bê tông xi măng:
- Có bề rộng ≥5m, cách đường giao thông &gt;600m.
- Có bề rộng từ ≥3m đến &lt;5m, cách đường giao thông từ &gt;400m đến ≤600m.
- Có bề rộng &lt;3m, cách đường giao thông ≤200m.</v>
      </c>
      <c r="L141" s="225"/>
      <c r="M141" s="225"/>
      <c r="N141" s="181">
        <f t="shared" si="244"/>
        <v>390</v>
      </c>
      <c r="O141" s="181">
        <f t="shared" si="245"/>
        <v>260</v>
      </c>
      <c r="P141" s="181">
        <v>660</v>
      </c>
      <c r="Q141" s="181">
        <v>440</v>
      </c>
      <c r="R141" s="76">
        <f>VLOOKUP(C141,'[1]1. MA DO'!$E$5:$AJ$1933,32,0)</f>
        <v>1.21</v>
      </c>
      <c r="S141" s="190">
        <f t="shared" si="246"/>
        <v>450</v>
      </c>
      <c r="T141" s="190">
        <f t="shared" si="247"/>
        <v>410</v>
      </c>
      <c r="U141" s="190">
        <f t="shared" si="248"/>
        <v>390</v>
      </c>
      <c r="V141" s="190">
        <f t="shared" si="249"/>
        <v>370</v>
      </c>
      <c r="W141" s="188">
        <f t="shared" si="234"/>
        <v>1200</v>
      </c>
      <c r="X141" s="188">
        <f t="shared" si="235"/>
        <v>780</v>
      </c>
      <c r="Y141" s="188">
        <f t="shared" si="236"/>
        <v>660</v>
      </c>
      <c r="Z141" s="188">
        <f t="shared" si="237"/>
        <v>520</v>
      </c>
      <c r="AA141" s="132">
        <f>'ĐẤT PNN'!U141</f>
        <v>1</v>
      </c>
      <c r="AB141" s="190">
        <f t="shared" si="250"/>
        <v>290</v>
      </c>
      <c r="AC141" s="190">
        <f t="shared" si="251"/>
        <v>270</v>
      </c>
      <c r="AD141" s="190">
        <f t="shared" si="252"/>
        <v>260</v>
      </c>
      <c r="AE141" s="190">
        <f t="shared" si="253"/>
        <v>250</v>
      </c>
      <c r="AF141" s="188">
        <f t="shared" si="238"/>
        <v>770</v>
      </c>
      <c r="AG141" s="188">
        <f t="shared" si="239"/>
        <v>510</v>
      </c>
      <c r="AH141" s="188">
        <f t="shared" si="240"/>
        <v>440</v>
      </c>
      <c r="AI141" s="188">
        <f t="shared" si="241"/>
        <v>350</v>
      </c>
      <c r="AJ141" s="189">
        <f>'ĐẤT PNN'!I141-'ĐẤT NN'!P141</f>
        <v>2440</v>
      </c>
    </row>
    <row r="142" spans="1:36" ht="78.75" customHeight="1" x14ac:dyDescent="0.25">
      <c r="A142" s="171">
        <f t="shared" si="242"/>
        <v>137</v>
      </c>
      <c r="B142" s="171" t="str">
        <f>'ĐẤT PNN'!B142</f>
        <v>VT4</v>
      </c>
      <c r="C142" s="171" t="str">
        <f t="shared" si="243"/>
        <v>BH50DT_D2</v>
      </c>
      <c r="D142" s="171" t="s">
        <v>301</v>
      </c>
      <c r="E142" s="171" t="s">
        <v>91</v>
      </c>
      <c r="F142" s="171" t="str">
        <f t="shared" si="232"/>
        <v>Phường Trảng DàiVị trí 4370</v>
      </c>
      <c r="G142" s="171" t="s">
        <v>302</v>
      </c>
      <c r="H142" s="171" t="str">
        <f t="shared" si="233"/>
        <v>Phường Trảng DàiTPBH1Vị trí 1450</v>
      </c>
      <c r="I142" s="172"/>
      <c r="J142" s="172"/>
      <c r="K142" s="225" t="str">
        <f>'ĐẤT PNN'!D142</f>
        <v>Các tuyến đường giao thông đấu nối trực tiếp ra Đường Nguyễn Khuyến đoạn từ Đường Trần Văn Xã (ngã tư Trường Nguyễn Khuyến) đến Đường Bùi Trọng Nghĩa có hiện trạng là đường nhựa, bê tông xi măng:
- Có bề rộng từ ≥3m đến &lt;5m, cách đường giao thông &gt;600m.
- Có bề rộng &lt;3m, cách đường giao thông &gt;200m.</v>
      </c>
      <c r="L142" s="225"/>
      <c r="M142" s="225"/>
      <c r="N142" s="181">
        <f t="shared" si="244"/>
        <v>370</v>
      </c>
      <c r="O142" s="181">
        <f t="shared" si="245"/>
        <v>250</v>
      </c>
      <c r="P142" s="181">
        <v>520</v>
      </c>
      <c r="Q142" s="181">
        <v>350</v>
      </c>
      <c r="R142" s="76">
        <f>VLOOKUP(C142,'[1]1. MA DO'!$E$5:$AJ$1933,32,0)</f>
        <v>1.21</v>
      </c>
      <c r="S142" s="190">
        <f t="shared" si="246"/>
        <v>450</v>
      </c>
      <c r="T142" s="190">
        <f t="shared" si="247"/>
        <v>410</v>
      </c>
      <c r="U142" s="190">
        <f t="shared" si="248"/>
        <v>390</v>
      </c>
      <c r="V142" s="190">
        <f t="shared" si="249"/>
        <v>370</v>
      </c>
      <c r="W142" s="188">
        <f t="shared" si="234"/>
        <v>1200</v>
      </c>
      <c r="X142" s="188">
        <f t="shared" si="235"/>
        <v>780</v>
      </c>
      <c r="Y142" s="188">
        <f t="shared" si="236"/>
        <v>660</v>
      </c>
      <c r="Z142" s="188">
        <f t="shared" si="237"/>
        <v>520</v>
      </c>
      <c r="AA142" s="132">
        <f>'ĐẤT PNN'!U142</f>
        <v>1</v>
      </c>
      <c r="AB142" s="190">
        <f t="shared" si="250"/>
        <v>290</v>
      </c>
      <c r="AC142" s="190">
        <f t="shared" si="251"/>
        <v>270</v>
      </c>
      <c r="AD142" s="190">
        <f t="shared" si="252"/>
        <v>260</v>
      </c>
      <c r="AE142" s="190">
        <f t="shared" si="253"/>
        <v>250</v>
      </c>
      <c r="AF142" s="188">
        <f t="shared" si="238"/>
        <v>770</v>
      </c>
      <c r="AG142" s="188">
        <f t="shared" si="239"/>
        <v>510</v>
      </c>
      <c r="AH142" s="188">
        <f t="shared" si="240"/>
        <v>440</v>
      </c>
      <c r="AI142" s="188">
        <f t="shared" si="241"/>
        <v>350</v>
      </c>
      <c r="AJ142" s="189">
        <f>'ĐẤT PNN'!I142-'ĐẤT NN'!P142</f>
        <v>1680</v>
      </c>
    </row>
    <row r="143" spans="1:36" ht="126" customHeight="1" x14ac:dyDescent="0.25">
      <c r="A143" s="171">
        <f t="shared" si="242"/>
        <v>138</v>
      </c>
      <c r="B143" s="171" t="str">
        <f>'ĐẤT PNN'!B143</f>
        <v>VT2*0,8</v>
      </c>
      <c r="C143" s="171" t="str">
        <f t="shared" si="243"/>
        <v>BH50DT_D2</v>
      </c>
      <c r="D143" s="171" t="s">
        <v>299</v>
      </c>
      <c r="E143" s="171" t="s">
        <v>91</v>
      </c>
      <c r="F143" s="171" t="str">
        <f t="shared" si="232"/>
        <v>Phường Trảng DàiVị trí 2410</v>
      </c>
      <c r="G143" s="171" t="s">
        <v>302</v>
      </c>
      <c r="H143" s="171" t="str">
        <f t="shared" si="233"/>
        <v>Phường Trảng DàiTPBH1Vị trí 1450</v>
      </c>
      <c r="I143" s="172"/>
      <c r="J143" s="172"/>
      <c r="K143" s="225" t="str">
        <f>'ĐẤT PNN'!D143</f>
        <v>Các tuyến đường giao thông không đấu nối trực tiếp và thông ra Đường Nguyễn Khuyến đoạn từ Đường Trần Văn Xã (ngã tư Trường Nguyễn Khuyến) đến Đường Bùi Trọng Nghĩa có hiện trạng là đường nhựa, bê tông xi măng:
- Có bề rộng ≥5m, cách đường giao thông ≤600m.
- Có bề rộng từ ≥3m đến &lt;5m, cách đường giao thông ≤400m.</v>
      </c>
      <c r="L143" s="225"/>
      <c r="M143" s="225"/>
      <c r="N143" s="181">
        <f t="shared" si="244"/>
        <v>410</v>
      </c>
      <c r="O143" s="181">
        <f t="shared" si="245"/>
        <v>270</v>
      </c>
      <c r="P143" s="181">
        <v>780</v>
      </c>
      <c r="Q143" s="181">
        <v>510</v>
      </c>
      <c r="R143" s="76">
        <f>VLOOKUP(C143,'[1]1. MA DO'!$E$5:$AJ$1933,32,0)</f>
        <v>1.21</v>
      </c>
      <c r="S143" s="190">
        <f t="shared" si="246"/>
        <v>450</v>
      </c>
      <c r="T143" s="190">
        <f t="shared" si="247"/>
        <v>410</v>
      </c>
      <c r="U143" s="190">
        <f t="shared" si="248"/>
        <v>390</v>
      </c>
      <c r="V143" s="190">
        <f t="shared" si="249"/>
        <v>370</v>
      </c>
      <c r="W143" s="188">
        <f t="shared" si="234"/>
        <v>1200</v>
      </c>
      <c r="X143" s="188">
        <f t="shared" si="235"/>
        <v>780</v>
      </c>
      <c r="Y143" s="188">
        <f t="shared" si="236"/>
        <v>660</v>
      </c>
      <c r="Z143" s="188">
        <f t="shared" si="237"/>
        <v>520</v>
      </c>
      <c r="AA143" s="132">
        <f>'ĐẤT PNN'!U143</f>
        <v>1</v>
      </c>
      <c r="AB143" s="190">
        <f t="shared" si="250"/>
        <v>290</v>
      </c>
      <c r="AC143" s="190">
        <f t="shared" si="251"/>
        <v>270</v>
      </c>
      <c r="AD143" s="190">
        <f t="shared" si="252"/>
        <v>260</v>
      </c>
      <c r="AE143" s="190">
        <f t="shared" si="253"/>
        <v>250</v>
      </c>
      <c r="AF143" s="188">
        <f t="shared" si="238"/>
        <v>770</v>
      </c>
      <c r="AG143" s="188">
        <f t="shared" si="239"/>
        <v>510</v>
      </c>
      <c r="AH143" s="188">
        <f t="shared" si="240"/>
        <v>440</v>
      </c>
      <c r="AI143" s="188">
        <f t="shared" si="241"/>
        <v>350</v>
      </c>
      <c r="AJ143" s="189">
        <f>'ĐẤT PNN'!I143-'ĐẤT NN'!P143</f>
        <v>4120</v>
      </c>
    </row>
    <row r="144" spans="1:36" ht="140.44999999999999" customHeight="1" x14ac:dyDescent="0.25">
      <c r="A144" s="171">
        <f t="shared" si="242"/>
        <v>139</v>
      </c>
      <c r="B144" s="171" t="str">
        <f>'ĐẤT PNN'!B144</f>
        <v>VT3*0,8</v>
      </c>
      <c r="C144" s="171" t="str">
        <f t="shared" si="243"/>
        <v>BH50DT_D2</v>
      </c>
      <c r="D144" s="171" t="s">
        <v>300</v>
      </c>
      <c r="E144" s="171" t="s">
        <v>91</v>
      </c>
      <c r="F144" s="171" t="str">
        <f t="shared" si="232"/>
        <v>Phường Trảng DàiVị trí 3390</v>
      </c>
      <c r="G144" s="171" t="s">
        <v>302</v>
      </c>
      <c r="H144" s="171" t="str">
        <f t="shared" si="233"/>
        <v>Phường Trảng DàiTPBH1Vị trí 1450</v>
      </c>
      <c r="I144" s="172"/>
      <c r="J144" s="172"/>
      <c r="K144" s="225" t="str">
        <f>'ĐẤT PNN'!D144</f>
        <v>Các tuyến đường giao thông không đấu nối trực tiếp và thông ra Đường Nguyễn Khuyến đoạn từ Đường Trần Văn Xã (ngã tư Trường Nguyễn Khuyến) đến Đường Bùi Trọng Nghĩa có hiện trạng là đường nhựa, bê tông xi măng:
- Có bề rộng ≥5m, cách đường giao thông &gt;600m.
- Có bề rộng từ ≥3m đến &lt;5m, cách đường giao thông từ &gt;400m đến ≤600m.
- Có bề rộng &lt;3m, cách đường giao thông ≤200m.</v>
      </c>
      <c r="L144" s="225"/>
      <c r="M144" s="225"/>
      <c r="N144" s="181">
        <f t="shared" si="244"/>
        <v>390</v>
      </c>
      <c r="O144" s="181">
        <f t="shared" si="245"/>
        <v>260</v>
      </c>
      <c r="P144" s="181">
        <v>660</v>
      </c>
      <c r="Q144" s="181">
        <v>440</v>
      </c>
      <c r="R144" s="76">
        <f>VLOOKUP(C144,'[1]1. MA DO'!$E$5:$AJ$1933,32,0)</f>
        <v>1.21</v>
      </c>
      <c r="S144" s="190">
        <f t="shared" si="246"/>
        <v>450</v>
      </c>
      <c r="T144" s="190">
        <f t="shared" si="247"/>
        <v>410</v>
      </c>
      <c r="U144" s="190">
        <f t="shared" si="248"/>
        <v>390</v>
      </c>
      <c r="V144" s="190">
        <f t="shared" si="249"/>
        <v>370</v>
      </c>
      <c r="W144" s="188">
        <f t="shared" si="234"/>
        <v>1200</v>
      </c>
      <c r="X144" s="188">
        <f t="shared" si="235"/>
        <v>780</v>
      </c>
      <c r="Y144" s="188">
        <f t="shared" si="236"/>
        <v>660</v>
      </c>
      <c r="Z144" s="188">
        <f t="shared" si="237"/>
        <v>520</v>
      </c>
      <c r="AA144" s="132">
        <f>'ĐẤT PNN'!U144</f>
        <v>1</v>
      </c>
      <c r="AB144" s="190">
        <f t="shared" si="250"/>
        <v>290</v>
      </c>
      <c r="AC144" s="190">
        <f t="shared" si="251"/>
        <v>270</v>
      </c>
      <c r="AD144" s="190">
        <f t="shared" si="252"/>
        <v>260</v>
      </c>
      <c r="AE144" s="190">
        <f t="shared" si="253"/>
        <v>250</v>
      </c>
      <c r="AF144" s="188">
        <f t="shared" si="238"/>
        <v>770</v>
      </c>
      <c r="AG144" s="188">
        <f t="shared" si="239"/>
        <v>510</v>
      </c>
      <c r="AH144" s="188">
        <f t="shared" si="240"/>
        <v>440</v>
      </c>
      <c r="AI144" s="188">
        <f t="shared" si="241"/>
        <v>350</v>
      </c>
      <c r="AJ144" s="189">
        <f>'ĐẤT PNN'!I144-'ĐẤT NN'!P144</f>
        <v>2140</v>
      </c>
    </row>
    <row r="145" spans="1:36" ht="78.75" customHeight="1" x14ac:dyDescent="0.25">
      <c r="A145" s="171">
        <f t="shared" si="242"/>
        <v>140</v>
      </c>
      <c r="B145" s="171" t="str">
        <f>'ĐẤT PNN'!B145</f>
        <v>VT4*0,8</v>
      </c>
      <c r="C145" s="171" t="str">
        <f t="shared" si="243"/>
        <v>BH50DT_D2</v>
      </c>
      <c r="D145" s="171" t="s">
        <v>301</v>
      </c>
      <c r="E145" s="171" t="s">
        <v>91</v>
      </c>
      <c r="F145" s="171" t="str">
        <f t="shared" si="232"/>
        <v>Phường Trảng DàiVị trí 4370</v>
      </c>
      <c r="G145" s="171" t="s">
        <v>302</v>
      </c>
      <c r="H145" s="171" t="str">
        <f t="shared" si="233"/>
        <v>Phường Trảng DàiTPBH1Vị trí 1450</v>
      </c>
      <c r="I145" s="172"/>
      <c r="J145" s="172"/>
      <c r="K145" s="225" t="str">
        <f>'ĐẤT PNN'!D145</f>
        <v>Các tuyến đường giao thông không đấu nối trực tiếp và thông ra Đường Nguyễn Khuyến đoạn từ Đường Trần Văn Xã (ngã tư Trường Nguyễn Khuyến) đến Đường Bùi Trọng Nghĩa có hiện trạng là đường nhựa, bê tông xi măng:
- Có bề rộng từ ≥3m đến &lt;5m, cách đường giao thông &gt;600m.
- Có bề rộng &lt;3m, cách đường giao thông &gt; 200m.</v>
      </c>
      <c r="L145" s="225"/>
      <c r="M145" s="225"/>
      <c r="N145" s="181">
        <f t="shared" si="244"/>
        <v>370</v>
      </c>
      <c r="O145" s="181">
        <f t="shared" si="245"/>
        <v>250</v>
      </c>
      <c r="P145" s="181">
        <v>520</v>
      </c>
      <c r="Q145" s="181">
        <v>350</v>
      </c>
      <c r="R145" s="76">
        <f>VLOOKUP(C145,'[1]1. MA DO'!$E$5:$AJ$1933,32,0)</f>
        <v>1.21</v>
      </c>
      <c r="S145" s="190">
        <f t="shared" si="246"/>
        <v>450</v>
      </c>
      <c r="T145" s="190">
        <f t="shared" si="247"/>
        <v>410</v>
      </c>
      <c r="U145" s="190">
        <f t="shared" si="248"/>
        <v>390</v>
      </c>
      <c r="V145" s="190">
        <f t="shared" si="249"/>
        <v>370</v>
      </c>
      <c r="W145" s="188">
        <f t="shared" si="234"/>
        <v>1200</v>
      </c>
      <c r="X145" s="188">
        <f t="shared" si="235"/>
        <v>780</v>
      </c>
      <c r="Y145" s="188">
        <f t="shared" si="236"/>
        <v>660</v>
      </c>
      <c r="Z145" s="188">
        <f t="shared" si="237"/>
        <v>520</v>
      </c>
      <c r="AA145" s="132">
        <f>'ĐẤT PNN'!U145</f>
        <v>1</v>
      </c>
      <c r="AB145" s="190">
        <f t="shared" si="250"/>
        <v>290</v>
      </c>
      <c r="AC145" s="190">
        <f t="shared" si="251"/>
        <v>270</v>
      </c>
      <c r="AD145" s="190">
        <f t="shared" si="252"/>
        <v>260</v>
      </c>
      <c r="AE145" s="190">
        <f t="shared" si="253"/>
        <v>250</v>
      </c>
      <c r="AF145" s="188">
        <f t="shared" si="238"/>
        <v>770</v>
      </c>
      <c r="AG145" s="188">
        <f t="shared" si="239"/>
        <v>510</v>
      </c>
      <c r="AH145" s="188">
        <f t="shared" si="240"/>
        <v>440</v>
      </c>
      <c r="AI145" s="188">
        <f t="shared" si="241"/>
        <v>350</v>
      </c>
      <c r="AJ145" s="189">
        <f>'ĐẤT PNN'!I145-'ĐẤT NN'!P145</f>
        <v>1480</v>
      </c>
    </row>
    <row r="146" spans="1:36" ht="47.25" x14ac:dyDescent="0.25">
      <c r="A146" s="171">
        <f t="shared" si="242"/>
        <v>141</v>
      </c>
      <c r="B146" s="171" t="str">
        <f>'ĐẤT PNN'!B146</f>
        <v>BH50DT_D3</v>
      </c>
      <c r="C146" s="171" t="str">
        <f>$B$146</f>
        <v>BH50DT_D3</v>
      </c>
      <c r="D146" s="171" t="s">
        <v>298</v>
      </c>
      <c r="E146" s="171" t="s">
        <v>91</v>
      </c>
      <c r="F146" s="171" t="str">
        <f t="shared" si="232"/>
        <v>Phường Trảng DàiVị trí 1450</v>
      </c>
      <c r="G146" s="171" t="s">
        <v>302</v>
      </c>
      <c r="H146" s="171" t="str">
        <f t="shared" si="233"/>
        <v>Phường Trảng DàiTPBH1Vị trí 1450</v>
      </c>
      <c r="I146" s="172" t="s">
        <v>284</v>
      </c>
      <c r="J146" s="172" t="s">
        <v>285</v>
      </c>
      <c r="K146" s="178" t="str">
        <f>'ĐẤT PNN'!D146</f>
        <v>Đường Nguyễn Khuyến</v>
      </c>
      <c r="L146" s="178" t="str">
        <f>'ĐẤT PNN'!E146</f>
        <v>Đường Bùi Trọng Nghĩa</v>
      </c>
      <c r="M146" s="178" t="str">
        <f>'ĐẤT PNN'!F146</f>
        <v>Giáp ranh xã Thiện Tân (cũ)</v>
      </c>
      <c r="N146" s="179">
        <f>S146</f>
        <v>450</v>
      </c>
      <c r="O146" s="180">
        <f>AB146</f>
        <v>290</v>
      </c>
      <c r="P146" s="181">
        <v>1200</v>
      </c>
      <c r="Q146" s="181">
        <v>770</v>
      </c>
      <c r="R146" s="76">
        <f>VLOOKUP(C146,'[1]1. MA DO'!$E$5:$AJ$1933,32,0)</f>
        <v>1.21</v>
      </c>
      <c r="S146" s="50">
        <v>450</v>
      </c>
      <c r="T146" s="50">
        <v>410</v>
      </c>
      <c r="U146" s="50">
        <v>390</v>
      </c>
      <c r="V146" s="50">
        <v>370</v>
      </c>
      <c r="W146" s="188">
        <f t="shared" si="234"/>
        <v>1200</v>
      </c>
      <c r="X146" s="188">
        <f t="shared" si="235"/>
        <v>780</v>
      </c>
      <c r="Y146" s="188">
        <f t="shared" si="236"/>
        <v>660</v>
      </c>
      <c r="Z146" s="188">
        <f t="shared" si="237"/>
        <v>520</v>
      </c>
      <c r="AA146" s="60">
        <f>'ĐẤT PNN'!U146</f>
        <v>1</v>
      </c>
      <c r="AB146" s="135">
        <v>290</v>
      </c>
      <c r="AC146" s="135">
        <v>270</v>
      </c>
      <c r="AD146" s="135">
        <v>260</v>
      </c>
      <c r="AE146" s="135">
        <v>250</v>
      </c>
      <c r="AF146" s="188">
        <f t="shared" si="238"/>
        <v>770</v>
      </c>
      <c r="AG146" s="188">
        <f t="shared" si="239"/>
        <v>510</v>
      </c>
      <c r="AH146" s="188">
        <f t="shared" si="240"/>
        <v>440</v>
      </c>
      <c r="AI146" s="188">
        <f t="shared" si="241"/>
        <v>350</v>
      </c>
      <c r="AJ146" s="189">
        <f>'ĐẤT PNN'!I146-'ĐẤT NN'!P146</f>
        <v>6400</v>
      </c>
    </row>
    <row r="147" spans="1:36" ht="110.25" customHeight="1" x14ac:dyDescent="0.25">
      <c r="A147" s="171">
        <f t="shared" si="242"/>
        <v>142</v>
      </c>
      <c r="B147" s="171" t="str">
        <f>'ĐẤT PNN'!B147</f>
        <v>VT2</v>
      </c>
      <c r="C147" s="171" t="str">
        <f t="shared" ref="C147:C152" si="254">$B$146</f>
        <v>BH50DT_D3</v>
      </c>
      <c r="D147" s="171" t="s">
        <v>299</v>
      </c>
      <c r="E147" s="171" t="s">
        <v>91</v>
      </c>
      <c r="F147" s="171" t="str">
        <f t="shared" si="232"/>
        <v>Phường Trảng DàiVị trí 2410</v>
      </c>
      <c r="G147" s="171" t="s">
        <v>302</v>
      </c>
      <c r="H147" s="171" t="str">
        <f t="shared" si="233"/>
        <v>Phường Trảng DàiTPBH1Vị trí 1450</v>
      </c>
      <c r="I147" s="172"/>
      <c r="J147" s="172"/>
      <c r="K147" s="225" t="str">
        <f>'ĐẤT PNN'!D147</f>
        <v>Các tuyến đường giao thông đấu nối trực tiếp ra Đường Nguyễn Khuyến đoạn từ Đường Bùi Trọng Nghĩa đến Giáp ranh xã Thiện Tân (cũ) có hiện trạng là đường nhựa, bê tông xi măng:
- Có bề rộng ≥5m, cách đường giao thông ≤600m.
- Có bề rộng từ ≥3m đến &lt;5m, cách đường giao thông ≤400m.</v>
      </c>
      <c r="L147" s="225"/>
      <c r="M147" s="225"/>
      <c r="N147" s="181">
        <f t="shared" ref="N147:N152" si="255">IF(B147="VT2",T147,IF(B147="VT3",U147,IF(B147="VT2*0,8",T147,IF(B147="VT3*0,8",U147,V147))))</f>
        <v>410</v>
      </c>
      <c r="O147" s="181">
        <f t="shared" ref="O147:O152" si="256">IF(B147="VT2",AC147,IF(B147="VT3",AD147,IF(B147="VT2*0,8",AC147,IF(B147="VT3*0,8",AD147,AE147))))</f>
        <v>270</v>
      </c>
      <c r="P147" s="181">
        <v>780</v>
      </c>
      <c r="Q147" s="181">
        <v>510</v>
      </c>
      <c r="R147" s="76">
        <f>VLOOKUP(C147,'[1]1. MA DO'!$E$5:$AJ$1933,32,0)</f>
        <v>1.21</v>
      </c>
      <c r="S147" s="190">
        <f t="shared" ref="S147:S152" si="257">S146</f>
        <v>450</v>
      </c>
      <c r="T147" s="190">
        <f t="shared" ref="T147:T152" si="258">T146</f>
        <v>410</v>
      </c>
      <c r="U147" s="190">
        <f t="shared" ref="U147:U152" si="259">U146</f>
        <v>390</v>
      </c>
      <c r="V147" s="190">
        <f t="shared" ref="V147:V152" si="260">V146</f>
        <v>370</v>
      </c>
      <c r="W147" s="188">
        <f t="shared" si="234"/>
        <v>1200</v>
      </c>
      <c r="X147" s="188">
        <f t="shared" si="235"/>
        <v>780</v>
      </c>
      <c r="Y147" s="188">
        <f t="shared" si="236"/>
        <v>660</v>
      </c>
      <c r="Z147" s="188">
        <f t="shared" si="237"/>
        <v>520</v>
      </c>
      <c r="AA147" s="132">
        <f>'ĐẤT PNN'!U147</f>
        <v>1</v>
      </c>
      <c r="AB147" s="190">
        <f t="shared" ref="AB147:AB152" si="261">AB146</f>
        <v>290</v>
      </c>
      <c r="AC147" s="190">
        <f t="shared" ref="AC147:AC152" si="262">AC146</f>
        <v>270</v>
      </c>
      <c r="AD147" s="190">
        <f t="shared" ref="AD147:AD152" si="263">AD146</f>
        <v>260</v>
      </c>
      <c r="AE147" s="190">
        <f t="shared" ref="AE147:AE152" si="264">AE146</f>
        <v>250</v>
      </c>
      <c r="AF147" s="188">
        <f t="shared" si="238"/>
        <v>770</v>
      </c>
      <c r="AG147" s="188">
        <f t="shared" si="239"/>
        <v>510</v>
      </c>
      <c r="AH147" s="188">
        <f t="shared" si="240"/>
        <v>440</v>
      </c>
      <c r="AI147" s="188">
        <f t="shared" si="241"/>
        <v>350</v>
      </c>
      <c r="AJ147" s="189">
        <f>'ĐẤT PNN'!I147-'ĐẤT NN'!P147</f>
        <v>3220</v>
      </c>
    </row>
    <row r="148" spans="1:36" ht="126" customHeight="1" x14ac:dyDescent="0.25">
      <c r="A148" s="171">
        <f t="shared" si="242"/>
        <v>143</v>
      </c>
      <c r="B148" s="171" t="str">
        <f>'ĐẤT PNN'!B148</f>
        <v>VT3</v>
      </c>
      <c r="C148" s="171" t="str">
        <f t="shared" si="254"/>
        <v>BH50DT_D3</v>
      </c>
      <c r="D148" s="171" t="s">
        <v>300</v>
      </c>
      <c r="E148" s="171" t="s">
        <v>91</v>
      </c>
      <c r="F148" s="171" t="str">
        <f t="shared" si="232"/>
        <v>Phường Trảng DàiVị trí 3390</v>
      </c>
      <c r="G148" s="171" t="s">
        <v>302</v>
      </c>
      <c r="H148" s="171" t="str">
        <f t="shared" si="233"/>
        <v>Phường Trảng DàiTPBH1Vị trí 1450</v>
      </c>
      <c r="I148" s="172"/>
      <c r="J148" s="172"/>
      <c r="K148" s="225" t="str">
        <f>'ĐẤT PNN'!D148</f>
        <v>Các tuyến đường giao thông đấu nối trực tiếp ra Đường Nguyễn Khuyến đoạn từ Đường Bùi Trọng Nghĩa đến Giáp ranh xã Thiện Tân (cũ) có hiện trạng là đường nhựa, bê tông xi măng:
- Có bề rộng ≥5m, cách đường giao thông &gt;600m.
- Có bề rộng từ ≥3m đến &lt;5m, cách đường giao thông từ &gt;400m đến ≤600m.
- Có bề rộng &lt;3m, cách đường giao thông ≤200m.</v>
      </c>
      <c r="L148" s="225"/>
      <c r="M148" s="225"/>
      <c r="N148" s="181">
        <f t="shared" si="255"/>
        <v>390</v>
      </c>
      <c r="O148" s="181">
        <f t="shared" si="256"/>
        <v>260</v>
      </c>
      <c r="P148" s="181">
        <v>660</v>
      </c>
      <c r="Q148" s="181">
        <v>440</v>
      </c>
      <c r="R148" s="76">
        <f>VLOOKUP(C148,'[1]1. MA DO'!$E$5:$AJ$1933,32,0)</f>
        <v>1.21</v>
      </c>
      <c r="S148" s="190">
        <f t="shared" si="257"/>
        <v>450</v>
      </c>
      <c r="T148" s="190">
        <f t="shared" si="258"/>
        <v>410</v>
      </c>
      <c r="U148" s="190">
        <f t="shared" si="259"/>
        <v>390</v>
      </c>
      <c r="V148" s="190">
        <f t="shared" si="260"/>
        <v>370</v>
      </c>
      <c r="W148" s="188">
        <f t="shared" si="234"/>
        <v>1200</v>
      </c>
      <c r="X148" s="188">
        <f t="shared" si="235"/>
        <v>780</v>
      </c>
      <c r="Y148" s="188">
        <f t="shared" si="236"/>
        <v>660</v>
      </c>
      <c r="Z148" s="188">
        <f t="shared" si="237"/>
        <v>520</v>
      </c>
      <c r="AA148" s="132">
        <f>'ĐẤT PNN'!U148</f>
        <v>1</v>
      </c>
      <c r="AB148" s="190">
        <f t="shared" si="261"/>
        <v>290</v>
      </c>
      <c r="AC148" s="190">
        <f t="shared" si="262"/>
        <v>270</v>
      </c>
      <c r="AD148" s="190">
        <f t="shared" si="263"/>
        <v>260</v>
      </c>
      <c r="AE148" s="190">
        <f t="shared" si="264"/>
        <v>250</v>
      </c>
      <c r="AF148" s="188">
        <f t="shared" si="238"/>
        <v>770</v>
      </c>
      <c r="AG148" s="188">
        <f t="shared" si="239"/>
        <v>510</v>
      </c>
      <c r="AH148" s="188">
        <f t="shared" si="240"/>
        <v>440</v>
      </c>
      <c r="AI148" s="188">
        <f t="shared" si="241"/>
        <v>350</v>
      </c>
      <c r="AJ148" s="189">
        <f>'ĐẤT PNN'!I148-'ĐẤT NN'!P148</f>
        <v>2040</v>
      </c>
    </row>
    <row r="149" spans="1:36" ht="78.75" customHeight="1" x14ac:dyDescent="0.25">
      <c r="A149" s="171">
        <f t="shared" si="242"/>
        <v>144</v>
      </c>
      <c r="B149" s="171" t="str">
        <f>'ĐẤT PNN'!B149</f>
        <v>VT4</v>
      </c>
      <c r="C149" s="171" t="str">
        <f t="shared" si="254"/>
        <v>BH50DT_D3</v>
      </c>
      <c r="D149" s="171" t="s">
        <v>301</v>
      </c>
      <c r="E149" s="171" t="s">
        <v>91</v>
      </c>
      <c r="F149" s="171" t="str">
        <f t="shared" si="232"/>
        <v>Phường Trảng DàiVị trí 4370</v>
      </c>
      <c r="G149" s="171" t="s">
        <v>302</v>
      </c>
      <c r="H149" s="171" t="str">
        <f t="shared" si="233"/>
        <v>Phường Trảng DàiTPBH1Vị trí 1450</v>
      </c>
      <c r="I149" s="172"/>
      <c r="J149" s="172"/>
      <c r="K149" s="225" t="str">
        <f>'ĐẤT PNN'!D149</f>
        <v>Các tuyến đường giao thông đấu nối trực tiếp ra Đường Nguyễn Khuyến đoạn từ Đường Bùi Trọng Nghĩa đến Giáp ranh xã Thiện Tân (cũ) có hiện trạng là đường nhựa, bê tông xi măng:
- Có bề rộng từ ≥3m đến &lt;5m, cách đường giao thông &gt;600m.
- Có bề rộng &lt;3m, cách đường giao thông &gt;200m.</v>
      </c>
      <c r="L149" s="225"/>
      <c r="M149" s="225"/>
      <c r="N149" s="181">
        <f t="shared" si="255"/>
        <v>370</v>
      </c>
      <c r="O149" s="181">
        <f t="shared" si="256"/>
        <v>250</v>
      </c>
      <c r="P149" s="181">
        <v>520</v>
      </c>
      <c r="Q149" s="181">
        <v>350</v>
      </c>
      <c r="R149" s="76">
        <f>VLOOKUP(C149,'[1]1. MA DO'!$E$5:$AJ$1933,32,0)</f>
        <v>1.21</v>
      </c>
      <c r="S149" s="190">
        <f t="shared" si="257"/>
        <v>450</v>
      </c>
      <c r="T149" s="190">
        <f t="shared" si="258"/>
        <v>410</v>
      </c>
      <c r="U149" s="190">
        <f t="shared" si="259"/>
        <v>390</v>
      </c>
      <c r="V149" s="190">
        <f t="shared" si="260"/>
        <v>370</v>
      </c>
      <c r="W149" s="188">
        <f t="shared" si="234"/>
        <v>1200</v>
      </c>
      <c r="X149" s="188">
        <f t="shared" si="235"/>
        <v>780</v>
      </c>
      <c r="Y149" s="188">
        <f t="shared" si="236"/>
        <v>660</v>
      </c>
      <c r="Z149" s="188">
        <f t="shared" si="237"/>
        <v>520</v>
      </c>
      <c r="AA149" s="132">
        <f>'ĐẤT PNN'!U149</f>
        <v>1</v>
      </c>
      <c r="AB149" s="190">
        <f t="shared" si="261"/>
        <v>290</v>
      </c>
      <c r="AC149" s="190">
        <f t="shared" si="262"/>
        <v>270</v>
      </c>
      <c r="AD149" s="190">
        <f t="shared" si="263"/>
        <v>260</v>
      </c>
      <c r="AE149" s="190">
        <f t="shared" si="264"/>
        <v>250</v>
      </c>
      <c r="AF149" s="188">
        <f t="shared" si="238"/>
        <v>770</v>
      </c>
      <c r="AG149" s="188">
        <f t="shared" si="239"/>
        <v>510</v>
      </c>
      <c r="AH149" s="188">
        <f t="shared" si="240"/>
        <v>440</v>
      </c>
      <c r="AI149" s="188">
        <f t="shared" si="241"/>
        <v>350</v>
      </c>
      <c r="AJ149" s="189">
        <f>'ĐẤT PNN'!I149-'ĐẤT NN'!P149</f>
        <v>1180</v>
      </c>
    </row>
    <row r="150" spans="1:36" ht="110.25" customHeight="1" x14ac:dyDescent="0.25">
      <c r="A150" s="171">
        <f t="shared" si="242"/>
        <v>145</v>
      </c>
      <c r="B150" s="171" t="str">
        <f>'ĐẤT PNN'!B150</f>
        <v>VT2*0,8</v>
      </c>
      <c r="C150" s="171" t="str">
        <f t="shared" si="254"/>
        <v>BH50DT_D3</v>
      </c>
      <c r="D150" s="171" t="s">
        <v>299</v>
      </c>
      <c r="E150" s="171" t="s">
        <v>91</v>
      </c>
      <c r="F150" s="171" t="str">
        <f t="shared" si="232"/>
        <v>Phường Trảng DàiVị trí 2410</v>
      </c>
      <c r="G150" s="171" t="s">
        <v>302</v>
      </c>
      <c r="H150" s="171" t="str">
        <f t="shared" si="233"/>
        <v>Phường Trảng DàiTPBH1Vị trí 1450</v>
      </c>
      <c r="I150" s="172"/>
      <c r="J150" s="172"/>
      <c r="K150" s="225" t="str">
        <f>'ĐẤT PNN'!D150</f>
        <v>Các tuyến đường giao thông không đấu nối trực tiếp và thông ra Đường Nguyễn Khuyến đoạn từ Đường Bùi Trọng Nghĩa đến Giáp ranh xã Thiện Tân (cũ) có hiện trạng là đường nhựa, bê tông xi măng:
- Có bề rộng ≥5m, cách đường giao thông ≤600m.
- Có bề rộng từ ≥3m đến &lt;5m, cách đường giao thông ≤400m.</v>
      </c>
      <c r="L150" s="225"/>
      <c r="M150" s="225"/>
      <c r="N150" s="181">
        <f t="shared" si="255"/>
        <v>410</v>
      </c>
      <c r="O150" s="181">
        <f t="shared" si="256"/>
        <v>270</v>
      </c>
      <c r="P150" s="181">
        <v>780</v>
      </c>
      <c r="Q150" s="181">
        <v>510</v>
      </c>
      <c r="R150" s="76">
        <f>VLOOKUP(C150,'[1]1. MA DO'!$E$5:$AJ$1933,32,0)</f>
        <v>1.21</v>
      </c>
      <c r="S150" s="190">
        <f t="shared" si="257"/>
        <v>450</v>
      </c>
      <c r="T150" s="190">
        <f t="shared" si="258"/>
        <v>410</v>
      </c>
      <c r="U150" s="190">
        <f t="shared" si="259"/>
        <v>390</v>
      </c>
      <c r="V150" s="190">
        <f t="shared" si="260"/>
        <v>370</v>
      </c>
      <c r="W150" s="188">
        <f t="shared" si="234"/>
        <v>1200</v>
      </c>
      <c r="X150" s="188">
        <f t="shared" si="235"/>
        <v>780</v>
      </c>
      <c r="Y150" s="188">
        <f t="shared" si="236"/>
        <v>660</v>
      </c>
      <c r="Z150" s="188">
        <f t="shared" si="237"/>
        <v>520</v>
      </c>
      <c r="AA150" s="132">
        <f>'ĐẤT PNN'!U150</f>
        <v>1</v>
      </c>
      <c r="AB150" s="190">
        <f t="shared" si="261"/>
        <v>290</v>
      </c>
      <c r="AC150" s="190">
        <f t="shared" si="262"/>
        <v>270</v>
      </c>
      <c r="AD150" s="190">
        <f t="shared" si="263"/>
        <v>260</v>
      </c>
      <c r="AE150" s="190">
        <f t="shared" si="264"/>
        <v>250</v>
      </c>
      <c r="AF150" s="188">
        <f t="shared" si="238"/>
        <v>770</v>
      </c>
      <c r="AG150" s="188">
        <f t="shared" si="239"/>
        <v>510</v>
      </c>
      <c r="AH150" s="188">
        <f t="shared" si="240"/>
        <v>440</v>
      </c>
      <c r="AI150" s="188">
        <f t="shared" si="241"/>
        <v>350</v>
      </c>
      <c r="AJ150" s="189">
        <f>'ĐẤT PNN'!I150-'ĐẤT NN'!P150</f>
        <v>2820</v>
      </c>
    </row>
    <row r="151" spans="1:36" ht="140.44999999999999" customHeight="1" x14ac:dyDescent="0.25">
      <c r="A151" s="171">
        <f t="shared" si="242"/>
        <v>146</v>
      </c>
      <c r="B151" s="171" t="str">
        <f>'ĐẤT PNN'!B151</f>
        <v>VT3*0,8</v>
      </c>
      <c r="C151" s="171" t="str">
        <f t="shared" si="254"/>
        <v>BH50DT_D3</v>
      </c>
      <c r="D151" s="171" t="s">
        <v>300</v>
      </c>
      <c r="E151" s="171" t="s">
        <v>91</v>
      </c>
      <c r="F151" s="171" t="str">
        <f t="shared" si="232"/>
        <v>Phường Trảng DàiVị trí 3390</v>
      </c>
      <c r="G151" s="171" t="s">
        <v>302</v>
      </c>
      <c r="H151" s="171" t="str">
        <f t="shared" si="233"/>
        <v>Phường Trảng DàiTPBH1Vị trí 1450</v>
      </c>
      <c r="I151" s="172"/>
      <c r="J151" s="172"/>
      <c r="K151" s="225" t="str">
        <f>'ĐẤT PNN'!D151</f>
        <v>Các tuyến đường giao thông không đấu nối trực tiếp và thông ra Đường Nguyễn Khuyến đoạn từ Đường Bùi Trọng Nghĩa đến Giáp ranh xã Thiện Tân (cũ) có hiện trạng là đường nhựa, bê tông xi măng:
- Có bề rộng ≥5m, cách đường giao thông &gt;600m.
- Có bề rộng từ ≥3m đến &lt;5m, cách đường giao thông từ &gt;400m đến ≤600m.
- Có bề rộng &lt;3m, cách đường giao thông ≤200m.</v>
      </c>
      <c r="L151" s="225"/>
      <c r="M151" s="225"/>
      <c r="N151" s="181">
        <f t="shared" si="255"/>
        <v>390</v>
      </c>
      <c r="O151" s="181">
        <f t="shared" si="256"/>
        <v>260</v>
      </c>
      <c r="P151" s="181">
        <v>660</v>
      </c>
      <c r="Q151" s="181">
        <v>440</v>
      </c>
      <c r="R151" s="76">
        <f>VLOOKUP(C151,'[1]1. MA DO'!$E$5:$AJ$1933,32,0)</f>
        <v>1.21</v>
      </c>
      <c r="S151" s="190">
        <f t="shared" si="257"/>
        <v>450</v>
      </c>
      <c r="T151" s="190">
        <f t="shared" si="258"/>
        <v>410</v>
      </c>
      <c r="U151" s="190">
        <f t="shared" si="259"/>
        <v>390</v>
      </c>
      <c r="V151" s="190">
        <f t="shared" si="260"/>
        <v>370</v>
      </c>
      <c r="W151" s="188">
        <f t="shared" si="234"/>
        <v>1200</v>
      </c>
      <c r="X151" s="188">
        <f t="shared" si="235"/>
        <v>780</v>
      </c>
      <c r="Y151" s="188">
        <f t="shared" si="236"/>
        <v>660</v>
      </c>
      <c r="Z151" s="188">
        <f t="shared" si="237"/>
        <v>520</v>
      </c>
      <c r="AA151" s="132">
        <f>'ĐẤT PNN'!U151</f>
        <v>1</v>
      </c>
      <c r="AB151" s="190">
        <f t="shared" si="261"/>
        <v>290</v>
      </c>
      <c r="AC151" s="190">
        <f t="shared" si="262"/>
        <v>270</v>
      </c>
      <c r="AD151" s="190">
        <f t="shared" si="263"/>
        <v>260</v>
      </c>
      <c r="AE151" s="190">
        <f t="shared" si="264"/>
        <v>250</v>
      </c>
      <c r="AF151" s="188">
        <f t="shared" si="238"/>
        <v>770</v>
      </c>
      <c r="AG151" s="188">
        <f t="shared" si="239"/>
        <v>510</v>
      </c>
      <c r="AH151" s="188">
        <f t="shared" si="240"/>
        <v>440</v>
      </c>
      <c r="AI151" s="188">
        <f t="shared" si="241"/>
        <v>350</v>
      </c>
      <c r="AJ151" s="189">
        <f>'ĐẤT PNN'!I151-'ĐẤT NN'!P151</f>
        <v>1840</v>
      </c>
    </row>
    <row r="152" spans="1:36" ht="78.75" customHeight="1" x14ac:dyDescent="0.25">
      <c r="A152" s="171">
        <f t="shared" si="242"/>
        <v>147</v>
      </c>
      <c r="B152" s="171" t="str">
        <f>'ĐẤT PNN'!B152</f>
        <v>VT4*0,8</v>
      </c>
      <c r="C152" s="171" t="str">
        <f t="shared" si="254"/>
        <v>BH50DT_D3</v>
      </c>
      <c r="D152" s="171" t="s">
        <v>301</v>
      </c>
      <c r="E152" s="171" t="s">
        <v>91</v>
      </c>
      <c r="F152" s="171" t="str">
        <f t="shared" si="232"/>
        <v>Phường Trảng DàiVị trí 4370</v>
      </c>
      <c r="G152" s="171" t="s">
        <v>302</v>
      </c>
      <c r="H152" s="171" t="str">
        <f t="shared" si="233"/>
        <v>Phường Trảng DàiTPBH1Vị trí 1450</v>
      </c>
      <c r="I152" s="172"/>
      <c r="J152" s="172"/>
      <c r="K152" s="225" t="str">
        <f>'ĐẤT PNN'!D152</f>
        <v>Các tuyến đường giao thông không đấu nối trực tiếp và thông ra Đường Nguyễn Khuyến đoạn từ Đường Bùi Trọng Nghĩa đến Giáp ranh xã Thiện Tân (cũ) có hiện trạng là đường nhựa, bê tông xi măng:
- Có bề rộng từ ≥3m đến &lt;5m, cách đường giao thông &gt;600m.
- Có bề rộng &lt;3m, cách đường giao thông &gt; 200m.</v>
      </c>
      <c r="L152" s="225"/>
      <c r="M152" s="225"/>
      <c r="N152" s="181">
        <f t="shared" si="255"/>
        <v>370</v>
      </c>
      <c r="O152" s="181">
        <f t="shared" si="256"/>
        <v>250</v>
      </c>
      <c r="P152" s="181">
        <v>520</v>
      </c>
      <c r="Q152" s="181">
        <v>350</v>
      </c>
      <c r="R152" s="76">
        <f>VLOOKUP(C152,'[1]1. MA DO'!$E$5:$AJ$1933,32,0)</f>
        <v>1.21</v>
      </c>
      <c r="S152" s="190">
        <f t="shared" si="257"/>
        <v>450</v>
      </c>
      <c r="T152" s="190">
        <f t="shared" si="258"/>
        <v>410</v>
      </c>
      <c r="U152" s="190">
        <f t="shared" si="259"/>
        <v>390</v>
      </c>
      <c r="V152" s="190">
        <f t="shared" si="260"/>
        <v>370</v>
      </c>
      <c r="W152" s="188">
        <f t="shared" si="234"/>
        <v>1200</v>
      </c>
      <c r="X152" s="188">
        <f t="shared" si="235"/>
        <v>780</v>
      </c>
      <c r="Y152" s="188">
        <f t="shared" si="236"/>
        <v>660</v>
      </c>
      <c r="Z152" s="188">
        <f t="shared" si="237"/>
        <v>520</v>
      </c>
      <c r="AA152" s="132">
        <f>'ĐẤT PNN'!U152</f>
        <v>1</v>
      </c>
      <c r="AB152" s="190">
        <f t="shared" si="261"/>
        <v>290</v>
      </c>
      <c r="AC152" s="190">
        <f t="shared" si="262"/>
        <v>270</v>
      </c>
      <c r="AD152" s="190">
        <f t="shared" si="263"/>
        <v>260</v>
      </c>
      <c r="AE152" s="190">
        <f t="shared" si="264"/>
        <v>250</v>
      </c>
      <c r="AF152" s="188">
        <f t="shared" si="238"/>
        <v>770</v>
      </c>
      <c r="AG152" s="188">
        <f t="shared" si="239"/>
        <v>510</v>
      </c>
      <c r="AH152" s="188">
        <f t="shared" si="240"/>
        <v>440</v>
      </c>
      <c r="AI152" s="188">
        <f t="shared" si="241"/>
        <v>350</v>
      </c>
      <c r="AJ152" s="189">
        <f>'ĐẤT PNN'!I152-'ĐẤT NN'!P152</f>
        <v>980</v>
      </c>
    </row>
    <row r="153" spans="1:36" ht="47.25" x14ac:dyDescent="0.25">
      <c r="A153" s="171">
        <f t="shared" si="242"/>
        <v>148</v>
      </c>
      <c r="B153" s="171" t="str">
        <f>'ĐẤT PNN'!B153</f>
        <v>BH62DT_D4</v>
      </c>
      <c r="C153" s="171" t="str">
        <f>$B$153</f>
        <v>BH62DT_D4</v>
      </c>
      <c r="D153" s="171" t="s">
        <v>298</v>
      </c>
      <c r="E153" s="171" t="s">
        <v>91</v>
      </c>
      <c r="F153" s="171" t="str">
        <f t="shared" si="232"/>
        <v>Phường Trảng DàiVị trí 1450</v>
      </c>
      <c r="G153" s="171" t="s">
        <v>302</v>
      </c>
      <c r="H153" s="171" t="str">
        <f t="shared" si="233"/>
        <v>Phường Trảng DàiTPBH1Vị trí 1450</v>
      </c>
      <c r="I153" s="172" t="s">
        <v>284</v>
      </c>
      <c r="J153" s="172" t="s">
        <v>285</v>
      </c>
      <c r="K153" s="178" t="str">
        <f>'ĐẤT PNN'!D153</f>
        <v>Đường Hoàng Văn Bổn</v>
      </c>
      <c r="L153" s="178" t="str">
        <f>'ĐẤT PNN'!E153</f>
        <v>Giáp phường Hố Nai và phường Trảng Dài</v>
      </c>
      <c r="M153" s="178" t="str">
        <f>'ĐẤT PNN'!F153</f>
        <v>Đường Đoàn Văn Cự</v>
      </c>
      <c r="N153" s="179">
        <f>S153</f>
        <v>450</v>
      </c>
      <c r="O153" s="180">
        <f>AB153</f>
        <v>290</v>
      </c>
      <c r="P153" s="181">
        <v>1200</v>
      </c>
      <c r="Q153" s="181">
        <v>770</v>
      </c>
      <c r="R153" s="76">
        <f>VLOOKUP(C153,'[1]1. MA DO'!$E$5:$AJ$1933,32,0)</f>
        <v>1.21</v>
      </c>
      <c r="S153" s="50">
        <v>450</v>
      </c>
      <c r="T153" s="50">
        <v>410</v>
      </c>
      <c r="U153" s="50">
        <v>390</v>
      </c>
      <c r="V153" s="50">
        <v>370</v>
      </c>
      <c r="W153" s="188">
        <f t="shared" si="234"/>
        <v>1200</v>
      </c>
      <c r="X153" s="188">
        <f t="shared" si="235"/>
        <v>780</v>
      </c>
      <c r="Y153" s="188">
        <f t="shared" si="236"/>
        <v>660</v>
      </c>
      <c r="Z153" s="188">
        <f t="shared" si="237"/>
        <v>520</v>
      </c>
      <c r="AA153" s="60">
        <f>'ĐẤT PNN'!U153</f>
        <v>3</v>
      </c>
      <c r="AB153" s="135">
        <v>290</v>
      </c>
      <c r="AC153" s="135">
        <v>270</v>
      </c>
      <c r="AD153" s="135">
        <v>260</v>
      </c>
      <c r="AE153" s="135">
        <v>250</v>
      </c>
      <c r="AF153" s="188">
        <f t="shared" si="238"/>
        <v>770</v>
      </c>
      <c r="AG153" s="188">
        <f t="shared" si="239"/>
        <v>510</v>
      </c>
      <c r="AH153" s="188">
        <f t="shared" si="240"/>
        <v>440</v>
      </c>
      <c r="AI153" s="188">
        <f t="shared" si="241"/>
        <v>350</v>
      </c>
      <c r="AJ153" s="189">
        <f>'ĐẤT PNN'!I153-'ĐẤT NN'!P153</f>
        <v>3100</v>
      </c>
    </row>
    <row r="154" spans="1:36" ht="110.25" customHeight="1" x14ac:dyDescent="0.25">
      <c r="A154" s="171">
        <f t="shared" si="242"/>
        <v>149</v>
      </c>
      <c r="B154" s="171" t="str">
        <f>'ĐẤT PNN'!B154</f>
        <v>VT2</v>
      </c>
      <c r="C154" s="171" t="str">
        <f t="shared" ref="C154:C159" si="265">$B$153</f>
        <v>BH62DT_D4</v>
      </c>
      <c r="D154" s="171" t="s">
        <v>299</v>
      </c>
      <c r="E154" s="171" t="s">
        <v>91</v>
      </c>
      <c r="F154" s="171" t="str">
        <f t="shared" si="232"/>
        <v>Phường Trảng DàiVị trí 2410</v>
      </c>
      <c r="G154" s="171" t="s">
        <v>302</v>
      </c>
      <c r="H154" s="171" t="str">
        <f t="shared" si="233"/>
        <v>Phường Trảng DàiTPBH1Vị trí 1450</v>
      </c>
      <c r="I154" s="172"/>
      <c r="J154" s="172"/>
      <c r="K154" s="225" t="str">
        <f>'ĐẤT PNN'!D154</f>
        <v>Các tuyến đường giao thông đấu nối trực tiếp ra Đường Hoàng Văn Bổn đoạn từ Giáp phường Hố Nai và phường Trảng Dài đến Đường Đoàn Văn Cự có hiện trạng là đường nhựa, bê tông xi măng:
- Có bề rộng ≥5m, cách đường giao thông ≤1.000m.
- Có bề rộng từ ≥3m đến &lt;5m, cách đường giao thông ≤500m.</v>
      </c>
      <c r="L154" s="225"/>
      <c r="M154" s="225"/>
      <c r="N154" s="181">
        <f t="shared" ref="N154:N159" si="266">IF(B154="VT2",T154,IF(B154="VT3",U154,IF(B154="VT2*0,8",T154,IF(B154="VT3*0,8",U154,V154))))</f>
        <v>410</v>
      </c>
      <c r="O154" s="181">
        <f t="shared" ref="O154:O159" si="267">IF(B154="VT2",AC154,IF(B154="VT3",AD154,IF(B154="VT2*0,8",AC154,IF(B154="VT3*0,8",AD154,AE154))))</f>
        <v>270</v>
      </c>
      <c r="P154" s="181">
        <v>780</v>
      </c>
      <c r="Q154" s="181">
        <v>510</v>
      </c>
      <c r="R154" s="76">
        <f>VLOOKUP(C154,'[1]1. MA DO'!$E$5:$AJ$1933,32,0)</f>
        <v>1.21</v>
      </c>
      <c r="S154" s="190">
        <f t="shared" ref="S154:S166" si="268">S153</f>
        <v>450</v>
      </c>
      <c r="T154" s="190">
        <f t="shared" ref="T154:T166" si="269">T153</f>
        <v>410</v>
      </c>
      <c r="U154" s="190">
        <f t="shared" ref="U154:U166" si="270">U153</f>
        <v>390</v>
      </c>
      <c r="V154" s="190">
        <f t="shared" ref="V154:V166" si="271">V153</f>
        <v>370</v>
      </c>
      <c r="W154" s="188">
        <f t="shared" si="234"/>
        <v>1200</v>
      </c>
      <c r="X154" s="188">
        <f t="shared" si="235"/>
        <v>780</v>
      </c>
      <c r="Y154" s="188">
        <f t="shared" si="236"/>
        <v>660</v>
      </c>
      <c r="Z154" s="188">
        <f t="shared" si="237"/>
        <v>520</v>
      </c>
      <c r="AA154" s="132">
        <f>'ĐẤT PNN'!U154</f>
        <v>3</v>
      </c>
      <c r="AB154" s="190">
        <f t="shared" ref="AB154:AB166" si="272">AB153</f>
        <v>290</v>
      </c>
      <c r="AC154" s="190">
        <f t="shared" ref="AC154:AC166" si="273">AC153</f>
        <v>270</v>
      </c>
      <c r="AD154" s="190">
        <f t="shared" ref="AD154:AD166" si="274">AD153</f>
        <v>260</v>
      </c>
      <c r="AE154" s="190">
        <f t="shared" ref="AE154:AE166" si="275">AE153</f>
        <v>250</v>
      </c>
      <c r="AF154" s="188">
        <f t="shared" si="238"/>
        <v>770</v>
      </c>
      <c r="AG154" s="188">
        <f t="shared" si="239"/>
        <v>510</v>
      </c>
      <c r="AH154" s="188">
        <f t="shared" si="240"/>
        <v>440</v>
      </c>
      <c r="AI154" s="188">
        <f t="shared" si="241"/>
        <v>350</v>
      </c>
      <c r="AJ154" s="189">
        <f>'ĐẤT PNN'!I154-'ĐẤT NN'!P154</f>
        <v>1220</v>
      </c>
    </row>
    <row r="155" spans="1:36" ht="126" customHeight="1" x14ac:dyDescent="0.25">
      <c r="A155" s="171">
        <f t="shared" si="242"/>
        <v>150</v>
      </c>
      <c r="B155" s="171" t="str">
        <f>'ĐẤT PNN'!B155</f>
        <v>VT3</v>
      </c>
      <c r="C155" s="171" t="str">
        <f t="shared" si="265"/>
        <v>BH62DT_D4</v>
      </c>
      <c r="D155" s="171" t="s">
        <v>300</v>
      </c>
      <c r="E155" s="171" t="s">
        <v>91</v>
      </c>
      <c r="F155" s="171" t="str">
        <f t="shared" si="232"/>
        <v>Phường Trảng DàiVị trí 3390</v>
      </c>
      <c r="G155" s="171" t="s">
        <v>302</v>
      </c>
      <c r="H155" s="171" t="str">
        <f t="shared" si="233"/>
        <v>Phường Trảng DàiTPBH1Vị trí 1450</v>
      </c>
      <c r="I155" s="172"/>
      <c r="J155" s="172"/>
      <c r="K155" s="225" t="str">
        <f>'ĐẤT PNN'!D155</f>
        <v>Các tuyến đường giao thông đấu nối trực tiếp ra Đường Hoàng Văn Bổn đoạn từ Giáp phường Hố Nai và phường Trảng Dài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L155" s="225"/>
      <c r="M155" s="225"/>
      <c r="N155" s="181">
        <f t="shared" si="266"/>
        <v>390</v>
      </c>
      <c r="O155" s="181">
        <f t="shared" si="267"/>
        <v>260</v>
      </c>
      <c r="P155" s="181">
        <v>660</v>
      </c>
      <c r="Q155" s="181">
        <v>440</v>
      </c>
      <c r="R155" s="76">
        <f>VLOOKUP(C155,'[1]1. MA DO'!$E$5:$AJ$1933,32,0)</f>
        <v>1.21</v>
      </c>
      <c r="S155" s="190">
        <f t="shared" si="268"/>
        <v>450</v>
      </c>
      <c r="T155" s="190">
        <f t="shared" si="269"/>
        <v>410</v>
      </c>
      <c r="U155" s="190">
        <f t="shared" si="270"/>
        <v>390</v>
      </c>
      <c r="V155" s="190">
        <f t="shared" si="271"/>
        <v>370</v>
      </c>
      <c r="W155" s="188">
        <f t="shared" si="234"/>
        <v>1200</v>
      </c>
      <c r="X155" s="188">
        <f t="shared" si="235"/>
        <v>780</v>
      </c>
      <c r="Y155" s="188">
        <f t="shared" si="236"/>
        <v>660</v>
      </c>
      <c r="Z155" s="188">
        <f t="shared" si="237"/>
        <v>520</v>
      </c>
      <c r="AA155" s="132">
        <f>'ĐẤT PNN'!U155</f>
        <v>3</v>
      </c>
      <c r="AB155" s="190">
        <f t="shared" si="272"/>
        <v>290</v>
      </c>
      <c r="AC155" s="190">
        <f t="shared" si="273"/>
        <v>270</v>
      </c>
      <c r="AD155" s="190">
        <f t="shared" si="274"/>
        <v>260</v>
      </c>
      <c r="AE155" s="190">
        <f t="shared" si="275"/>
        <v>250</v>
      </c>
      <c r="AF155" s="188">
        <f t="shared" si="238"/>
        <v>770</v>
      </c>
      <c r="AG155" s="188">
        <f t="shared" si="239"/>
        <v>510</v>
      </c>
      <c r="AH155" s="188">
        <f t="shared" si="240"/>
        <v>440</v>
      </c>
      <c r="AI155" s="188">
        <f t="shared" si="241"/>
        <v>350</v>
      </c>
      <c r="AJ155" s="189">
        <f>'ĐẤT PNN'!I155-'ĐẤT NN'!P155</f>
        <v>1040</v>
      </c>
    </row>
    <row r="156" spans="1:36" ht="78.75" customHeight="1" x14ac:dyDescent="0.25">
      <c r="A156" s="171">
        <f t="shared" si="242"/>
        <v>151</v>
      </c>
      <c r="B156" s="171" t="str">
        <f>'ĐẤT PNN'!B156</f>
        <v>VT4</v>
      </c>
      <c r="C156" s="171" t="str">
        <f t="shared" si="265"/>
        <v>BH62DT_D4</v>
      </c>
      <c r="D156" s="171" t="s">
        <v>301</v>
      </c>
      <c r="E156" s="171" t="s">
        <v>91</v>
      </c>
      <c r="F156" s="171" t="str">
        <f t="shared" si="232"/>
        <v>Phường Trảng DàiVị trí 4370</v>
      </c>
      <c r="G156" s="171" t="s">
        <v>302</v>
      </c>
      <c r="H156" s="171" t="str">
        <f t="shared" si="233"/>
        <v>Phường Trảng DàiTPBH1Vị trí 1450</v>
      </c>
      <c r="I156" s="172"/>
      <c r="J156" s="172"/>
      <c r="K156" s="225" t="str">
        <f>'ĐẤT PNN'!D156</f>
        <v>Các tuyến đường giao thông đấu nối trực tiếp ra Đường Hoàng Văn Bổn đoạn từ Giáp phường Hố Nai và phường Trảng Dài đến Đường Đoàn Văn Cự có hiện trạng là đường nhựa, bê tông xi măng:
- Có bề rộng từ ≥3m đến &lt;5m, cách đường giao thông &gt;600m.
- Có bề rộng &lt;3m, cách đường giao thông &gt;200m.</v>
      </c>
      <c r="L156" s="225"/>
      <c r="M156" s="225"/>
      <c r="N156" s="181">
        <f t="shared" si="266"/>
        <v>370</v>
      </c>
      <c r="O156" s="181">
        <f t="shared" si="267"/>
        <v>250</v>
      </c>
      <c r="P156" s="181">
        <v>520</v>
      </c>
      <c r="Q156" s="181">
        <v>350</v>
      </c>
      <c r="R156" s="76">
        <f>VLOOKUP(C156,'[1]1. MA DO'!$E$5:$AJ$1933,32,0)</f>
        <v>1.21</v>
      </c>
      <c r="S156" s="190">
        <f t="shared" si="268"/>
        <v>450</v>
      </c>
      <c r="T156" s="190">
        <f t="shared" si="269"/>
        <v>410</v>
      </c>
      <c r="U156" s="190">
        <f t="shared" si="270"/>
        <v>390</v>
      </c>
      <c r="V156" s="190">
        <f t="shared" si="271"/>
        <v>370</v>
      </c>
      <c r="W156" s="188">
        <f t="shared" si="234"/>
        <v>1200</v>
      </c>
      <c r="X156" s="188">
        <f t="shared" si="235"/>
        <v>780</v>
      </c>
      <c r="Y156" s="188">
        <f t="shared" si="236"/>
        <v>660</v>
      </c>
      <c r="Z156" s="188">
        <f t="shared" si="237"/>
        <v>520</v>
      </c>
      <c r="AA156" s="132">
        <f>'ĐẤT PNN'!U156</f>
        <v>3</v>
      </c>
      <c r="AB156" s="190">
        <f t="shared" si="272"/>
        <v>290</v>
      </c>
      <c r="AC156" s="190">
        <f t="shared" si="273"/>
        <v>270</v>
      </c>
      <c r="AD156" s="190">
        <f t="shared" si="274"/>
        <v>260</v>
      </c>
      <c r="AE156" s="190">
        <f t="shared" si="275"/>
        <v>250</v>
      </c>
      <c r="AF156" s="188">
        <f t="shared" si="238"/>
        <v>770</v>
      </c>
      <c r="AG156" s="188">
        <f t="shared" si="239"/>
        <v>510</v>
      </c>
      <c r="AH156" s="188">
        <f t="shared" si="240"/>
        <v>440</v>
      </c>
      <c r="AI156" s="188">
        <f t="shared" si="241"/>
        <v>350</v>
      </c>
      <c r="AJ156" s="189">
        <f>'ĐẤT PNN'!I156-'ĐẤT NN'!P156</f>
        <v>580</v>
      </c>
    </row>
    <row r="157" spans="1:36" ht="110.25" customHeight="1" x14ac:dyDescent="0.25">
      <c r="A157" s="171">
        <f t="shared" si="242"/>
        <v>152</v>
      </c>
      <c r="B157" s="171" t="str">
        <f>'ĐẤT PNN'!B157</f>
        <v>VT2*0,8</v>
      </c>
      <c r="C157" s="171" t="str">
        <f t="shared" si="265"/>
        <v>BH62DT_D4</v>
      </c>
      <c r="D157" s="171" t="s">
        <v>299</v>
      </c>
      <c r="E157" s="171" t="s">
        <v>91</v>
      </c>
      <c r="F157" s="171" t="str">
        <f t="shared" si="232"/>
        <v>Phường Trảng DàiVị trí 2410</v>
      </c>
      <c r="G157" s="171" t="s">
        <v>302</v>
      </c>
      <c r="H157" s="171" t="str">
        <f t="shared" si="233"/>
        <v>Phường Trảng DàiTPBH1Vị trí 1450</v>
      </c>
      <c r="I157" s="172"/>
      <c r="J157" s="172"/>
      <c r="K157" s="225" t="str">
        <f>'ĐẤT PNN'!D157</f>
        <v>Các tuyến đường giao thông không đấu nối trực tiếp và thông ra Đường Hoàng Văn Bổn đoạn từ Giáp phường Hố Nai và phường Trảng Dài đến Đường Đoàn Văn Cự có hiện trạng là đường nhựa, bê tông xi măng:
- Có bề rộng ≥5m, cách đường giao thông ≤1.000m.
- Có bề rộng từ ≥3m đến &lt;5m, cách đường giao thông ≤500m.</v>
      </c>
      <c r="L157" s="225"/>
      <c r="M157" s="225"/>
      <c r="N157" s="181">
        <f t="shared" si="266"/>
        <v>410</v>
      </c>
      <c r="O157" s="181">
        <f t="shared" si="267"/>
        <v>270</v>
      </c>
      <c r="P157" s="181">
        <v>780</v>
      </c>
      <c r="Q157" s="181">
        <v>510</v>
      </c>
      <c r="R157" s="76">
        <f>VLOOKUP(C157,'[1]1. MA DO'!$E$5:$AJ$1933,32,0)</f>
        <v>1.21</v>
      </c>
      <c r="S157" s="190">
        <f t="shared" si="268"/>
        <v>450</v>
      </c>
      <c r="T157" s="190">
        <f t="shared" si="269"/>
        <v>410</v>
      </c>
      <c r="U157" s="190">
        <f t="shared" si="270"/>
        <v>390</v>
      </c>
      <c r="V157" s="190">
        <f t="shared" si="271"/>
        <v>370</v>
      </c>
      <c r="W157" s="188">
        <f t="shared" si="234"/>
        <v>1200</v>
      </c>
      <c r="X157" s="188">
        <f t="shared" si="235"/>
        <v>780</v>
      </c>
      <c r="Y157" s="188">
        <f t="shared" si="236"/>
        <v>660</v>
      </c>
      <c r="Z157" s="188">
        <f t="shared" si="237"/>
        <v>520</v>
      </c>
      <c r="AA157" s="132">
        <f>'ĐẤT PNN'!U157</f>
        <v>3</v>
      </c>
      <c r="AB157" s="190">
        <f t="shared" si="272"/>
        <v>290</v>
      </c>
      <c r="AC157" s="190">
        <f t="shared" si="273"/>
        <v>270</v>
      </c>
      <c r="AD157" s="190">
        <f t="shared" si="274"/>
        <v>260</v>
      </c>
      <c r="AE157" s="190">
        <f t="shared" si="275"/>
        <v>250</v>
      </c>
      <c r="AF157" s="188">
        <f t="shared" si="238"/>
        <v>770</v>
      </c>
      <c r="AG157" s="188">
        <f t="shared" si="239"/>
        <v>510</v>
      </c>
      <c r="AH157" s="188">
        <f t="shared" si="240"/>
        <v>440</v>
      </c>
      <c r="AI157" s="188">
        <f t="shared" si="241"/>
        <v>350</v>
      </c>
      <c r="AJ157" s="189">
        <f>'ĐẤT PNN'!I157-'ĐẤT NN'!P157</f>
        <v>1120</v>
      </c>
    </row>
    <row r="158" spans="1:36" ht="140.44999999999999" customHeight="1" x14ac:dyDescent="0.25">
      <c r="A158" s="171">
        <f t="shared" si="242"/>
        <v>153</v>
      </c>
      <c r="B158" s="171" t="str">
        <f>'ĐẤT PNN'!B158</f>
        <v>VT3*0,8</v>
      </c>
      <c r="C158" s="171" t="str">
        <f t="shared" si="265"/>
        <v>BH62DT_D4</v>
      </c>
      <c r="D158" s="171" t="s">
        <v>300</v>
      </c>
      <c r="E158" s="171" t="s">
        <v>91</v>
      </c>
      <c r="F158" s="171" t="str">
        <f t="shared" si="232"/>
        <v>Phường Trảng DàiVị trí 3390</v>
      </c>
      <c r="G158" s="171" t="s">
        <v>302</v>
      </c>
      <c r="H158" s="171" t="str">
        <f t="shared" si="233"/>
        <v>Phường Trảng DàiTPBH1Vị trí 1450</v>
      </c>
      <c r="I158" s="172"/>
      <c r="J158" s="172"/>
      <c r="K158" s="225" t="str">
        <f>'ĐẤT PNN'!D158</f>
        <v>Các tuyến đường giao thông không đấu nối trực tiếp và thông ra Đường Hoàng Văn Bổn đoạn từ Giáp phường Hố Nai và phường Trảng Dài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L158" s="225"/>
      <c r="M158" s="225"/>
      <c r="N158" s="181">
        <f t="shared" si="266"/>
        <v>390</v>
      </c>
      <c r="O158" s="181">
        <f t="shared" si="267"/>
        <v>260</v>
      </c>
      <c r="P158" s="181">
        <v>660</v>
      </c>
      <c r="Q158" s="181">
        <v>440</v>
      </c>
      <c r="R158" s="76">
        <f>VLOOKUP(C158,'[1]1. MA DO'!$E$5:$AJ$1933,32,0)</f>
        <v>1.21</v>
      </c>
      <c r="S158" s="190">
        <f t="shared" si="268"/>
        <v>450</v>
      </c>
      <c r="T158" s="190">
        <f t="shared" si="269"/>
        <v>410</v>
      </c>
      <c r="U158" s="190">
        <f t="shared" si="270"/>
        <v>390</v>
      </c>
      <c r="V158" s="190">
        <f t="shared" si="271"/>
        <v>370</v>
      </c>
      <c r="W158" s="188">
        <f t="shared" si="234"/>
        <v>1200</v>
      </c>
      <c r="X158" s="188">
        <f t="shared" si="235"/>
        <v>780</v>
      </c>
      <c r="Y158" s="188">
        <f t="shared" si="236"/>
        <v>660</v>
      </c>
      <c r="Z158" s="188">
        <f t="shared" si="237"/>
        <v>520</v>
      </c>
      <c r="AA158" s="132">
        <f>'ĐẤT PNN'!U158</f>
        <v>3</v>
      </c>
      <c r="AB158" s="190">
        <f t="shared" si="272"/>
        <v>290</v>
      </c>
      <c r="AC158" s="190">
        <f t="shared" si="273"/>
        <v>270</v>
      </c>
      <c r="AD158" s="190">
        <f t="shared" si="274"/>
        <v>260</v>
      </c>
      <c r="AE158" s="190">
        <f t="shared" si="275"/>
        <v>250</v>
      </c>
      <c r="AF158" s="188">
        <f t="shared" si="238"/>
        <v>770</v>
      </c>
      <c r="AG158" s="188">
        <f t="shared" si="239"/>
        <v>510</v>
      </c>
      <c r="AH158" s="188">
        <f t="shared" si="240"/>
        <v>440</v>
      </c>
      <c r="AI158" s="188">
        <f t="shared" si="241"/>
        <v>350</v>
      </c>
      <c r="AJ158" s="189">
        <f>'ĐẤT PNN'!I158-'ĐẤT NN'!P158</f>
        <v>840</v>
      </c>
    </row>
    <row r="159" spans="1:36" ht="78.75" customHeight="1" x14ac:dyDescent="0.25">
      <c r="A159" s="171">
        <f t="shared" si="242"/>
        <v>154</v>
      </c>
      <c r="B159" s="171" t="str">
        <f>'ĐẤT PNN'!B159</f>
        <v>VT4*0,8</v>
      </c>
      <c r="C159" s="171" t="str">
        <f t="shared" si="265"/>
        <v>BH62DT_D4</v>
      </c>
      <c r="D159" s="171" t="s">
        <v>301</v>
      </c>
      <c r="E159" s="171" t="s">
        <v>91</v>
      </c>
      <c r="F159" s="171" t="str">
        <f t="shared" si="232"/>
        <v>Phường Trảng DàiVị trí 4370</v>
      </c>
      <c r="G159" s="171" t="s">
        <v>302</v>
      </c>
      <c r="H159" s="171" t="str">
        <f>E159&amp;G159&amp;D$6&amp;$N$6</f>
        <v>Phường Trảng DàiTPBH1Vị trí 1450</v>
      </c>
      <c r="I159" s="172"/>
      <c r="J159" s="172"/>
      <c r="K159" s="225" t="str">
        <f>'ĐẤT PNN'!D159</f>
        <v>Các tuyến đường giao thông không đấu nối trực tiếp và thông ra Đường Hoàng Văn Bổn đoạn từ Giáp phường Hố Nai và phường Trảng Dài đến Đường Đoàn Văn Cự có hiện trạng là đường nhựa, bê tông xi măng:
- Có bề rộng từ ≥3m đến &lt;5m, cách đường giao thông &gt;600m.
- Có bề rộng &lt;3m, cách đường giao thông &gt; 200m.</v>
      </c>
      <c r="L159" s="225"/>
      <c r="M159" s="225"/>
      <c r="N159" s="181">
        <f t="shared" si="266"/>
        <v>370</v>
      </c>
      <c r="O159" s="181">
        <f t="shared" si="267"/>
        <v>250</v>
      </c>
      <c r="P159" s="181">
        <v>520</v>
      </c>
      <c r="Q159" s="181">
        <v>350</v>
      </c>
      <c r="R159" s="76">
        <f>VLOOKUP(C159,'[1]1. MA DO'!$E$5:$AJ$1933,32,0)</f>
        <v>1.21</v>
      </c>
      <c r="S159" s="190">
        <f t="shared" si="268"/>
        <v>450</v>
      </c>
      <c r="T159" s="190">
        <f t="shared" si="269"/>
        <v>410</v>
      </c>
      <c r="U159" s="190">
        <f t="shared" si="270"/>
        <v>390</v>
      </c>
      <c r="V159" s="190">
        <f t="shared" si="271"/>
        <v>370</v>
      </c>
      <c r="W159" s="188">
        <f t="shared" si="234"/>
        <v>1200</v>
      </c>
      <c r="X159" s="188">
        <f t="shared" si="235"/>
        <v>780</v>
      </c>
      <c r="Y159" s="188">
        <f t="shared" si="236"/>
        <v>660</v>
      </c>
      <c r="Z159" s="188">
        <f t="shared" si="237"/>
        <v>520</v>
      </c>
      <c r="AA159" s="132">
        <f>'ĐẤT PNN'!U159</f>
        <v>3</v>
      </c>
      <c r="AB159" s="190">
        <f t="shared" si="272"/>
        <v>290</v>
      </c>
      <c r="AC159" s="190">
        <f t="shared" si="273"/>
        <v>270</v>
      </c>
      <c r="AD159" s="190">
        <f t="shared" si="274"/>
        <v>260</v>
      </c>
      <c r="AE159" s="190">
        <f t="shared" si="275"/>
        <v>250</v>
      </c>
      <c r="AF159" s="188">
        <f t="shared" si="238"/>
        <v>770</v>
      </c>
      <c r="AG159" s="188">
        <f t="shared" si="239"/>
        <v>510</v>
      </c>
      <c r="AH159" s="188">
        <f t="shared" si="240"/>
        <v>440</v>
      </c>
      <c r="AI159" s="188">
        <f t="shared" si="241"/>
        <v>350</v>
      </c>
      <c r="AJ159" s="189">
        <f>'ĐẤT PNN'!I159-'ĐẤT NN'!P159</f>
        <v>440</v>
      </c>
    </row>
    <row r="160" spans="1:36" ht="69.75" customHeight="1" x14ac:dyDescent="0.25">
      <c r="A160" s="171">
        <f t="shared" si="242"/>
        <v>155</v>
      </c>
      <c r="B160" s="171" t="str">
        <f>'ĐẤT PNN'!B160</f>
        <v>VC14NT1</v>
      </c>
      <c r="C160" s="171" t="str">
        <f>$B$160</f>
        <v>VC14NT1</v>
      </c>
      <c r="D160" s="171" t="s">
        <v>298</v>
      </c>
      <c r="E160" s="171" t="s">
        <v>91</v>
      </c>
      <c r="F160" s="171" t="str">
        <f t="shared" si="232"/>
        <v>Phường Trảng DàiVị trí 1220</v>
      </c>
      <c r="G160" s="171" t="s">
        <v>303</v>
      </c>
      <c r="H160" s="171" t="str">
        <f>E160&amp;G160&amp;$D$6&amp;$N$160</f>
        <v>Phường Trảng DàiCác đường nhóm IVị trí 1220</v>
      </c>
      <c r="I160" s="172" t="s">
        <v>286</v>
      </c>
      <c r="J160" s="172" t="s">
        <v>287</v>
      </c>
      <c r="K160" s="178" t="str">
        <f>'ĐẤT PNN'!D160</f>
        <v>Đường Đoàn Văn Cự</v>
      </c>
      <c r="L160" s="178" t="str">
        <f>'ĐẤT PNN'!E160</f>
        <v>Đường Hoàng Văn Bổn</v>
      </c>
      <c r="M160" s="178" t="str">
        <f>'ĐẤT PNN'!F160</f>
        <v>Đường tỉnh 768</v>
      </c>
      <c r="N160" s="179">
        <f>S160</f>
        <v>220</v>
      </c>
      <c r="O160" s="180">
        <f>AB160</f>
        <v>160</v>
      </c>
      <c r="P160" s="181">
        <v>730</v>
      </c>
      <c r="Q160" s="181">
        <v>530</v>
      </c>
      <c r="R160" s="76">
        <f>VLOOKUP(C160,'[1]1. MA DO'!$E$5:$AJ$1933,32,0)</f>
        <v>1.1599999999999999</v>
      </c>
      <c r="S160" s="50">
        <v>220</v>
      </c>
      <c r="T160" s="50">
        <v>200</v>
      </c>
      <c r="U160" s="50">
        <v>180</v>
      </c>
      <c r="V160" s="50">
        <v>160</v>
      </c>
      <c r="W160" s="188">
        <f>ROUND(S160*10/3,-1)</f>
        <v>730</v>
      </c>
      <c r="X160" s="188">
        <f>ROUND(T160*2.5,-1)</f>
        <v>500</v>
      </c>
      <c r="Y160" s="188">
        <f>ROUND(U160*2.2,-1)</f>
        <v>400</v>
      </c>
      <c r="Z160" s="188">
        <f>ROUND(V160*1.8,-1)</f>
        <v>290</v>
      </c>
      <c r="AA160" s="132">
        <v>2</v>
      </c>
      <c r="AB160" s="136">
        <v>160</v>
      </c>
      <c r="AC160" s="136">
        <v>130</v>
      </c>
      <c r="AD160" s="136">
        <v>120</v>
      </c>
      <c r="AE160" s="136">
        <v>100</v>
      </c>
      <c r="AF160" s="188">
        <f>ROUND(AB160*10/3,-1)</f>
        <v>530</v>
      </c>
      <c r="AG160" s="188">
        <f>ROUND(AC160*2.5,-1)</f>
        <v>330</v>
      </c>
      <c r="AH160" s="188">
        <f>ROUND(AD160*2.2,-1)</f>
        <v>260</v>
      </c>
      <c r="AI160" s="188">
        <f>ROUND(AE160*1.8,-1)</f>
        <v>180</v>
      </c>
      <c r="AJ160" s="189">
        <f>'ĐẤT PNN'!I160-'ĐẤT NN'!P160</f>
        <v>2370</v>
      </c>
    </row>
    <row r="161" spans="1:36" ht="110.25" customHeight="1" x14ac:dyDescent="0.25">
      <c r="A161" s="171">
        <f t="shared" si="242"/>
        <v>156</v>
      </c>
      <c r="B161" s="171" t="str">
        <f>'ĐẤT PNN'!B161</f>
        <v>VT2</v>
      </c>
      <c r="C161" s="171" t="str">
        <f t="shared" ref="C161:C166" si="276">$B$160</f>
        <v>VC14NT1</v>
      </c>
      <c r="D161" s="171" t="s">
        <v>299</v>
      </c>
      <c r="E161" s="171" t="s">
        <v>91</v>
      </c>
      <c r="F161" s="171" t="str">
        <f t="shared" si="232"/>
        <v>Phường Trảng DàiVị trí 2200</v>
      </c>
      <c r="G161" s="171" t="s">
        <v>303</v>
      </c>
      <c r="H161" s="171" t="str">
        <f t="shared" ref="H161:H166" si="277">E161&amp;G161&amp;$D$6&amp;$N$160</f>
        <v>Phường Trảng DàiCác đường nhóm IVị trí 1220</v>
      </c>
      <c r="I161" s="172"/>
      <c r="J161" s="172"/>
      <c r="K161" s="225" t="str">
        <f>'ĐẤT PNN'!D161</f>
        <v>Các tuyến đường giao thông đấu nối trực tiếp ra Đường Đoàn Văn Cự đoạn từ Đường Hoàng Văn Bổn đến Đường tỉnh 768 có hiện trạng là đường nhựa, bê tông xi măng:
- Có bề rộng ≥5m, cách đường giao thông ≤1.000m.
- Có bề rộng từ ≥3m đến &lt;5m, cách đường giao thông ≤500m.</v>
      </c>
      <c r="L161" s="225"/>
      <c r="M161" s="225"/>
      <c r="N161" s="181">
        <f t="shared" ref="N161:N166" si="278">IF(B161="VT2",T161,IF(B161="VT3",U161,IF(B161="VT2*0,8",T161,IF(B161="VT3*0,8",U161,V161))))</f>
        <v>200</v>
      </c>
      <c r="O161" s="181">
        <f t="shared" ref="O161:O166" si="279">IF(B161="VT2",AC161,IF(B161="VT3",AD161,IF(B161="VT2*0,8",AC161,IF(B161="VT3*0,8",AD161,AE161))))</f>
        <v>130</v>
      </c>
      <c r="P161" s="181">
        <v>500</v>
      </c>
      <c r="Q161" s="181">
        <v>330</v>
      </c>
      <c r="R161" s="76">
        <f>VLOOKUP(C161,'[1]1. MA DO'!$E$5:$AJ$1933,32,0)</f>
        <v>1.1599999999999999</v>
      </c>
      <c r="S161" s="190">
        <f t="shared" si="268"/>
        <v>220</v>
      </c>
      <c r="T161" s="190">
        <f t="shared" si="269"/>
        <v>200</v>
      </c>
      <c r="U161" s="190">
        <f t="shared" si="270"/>
        <v>180</v>
      </c>
      <c r="V161" s="190">
        <f t="shared" si="271"/>
        <v>160</v>
      </c>
      <c r="W161" s="188">
        <f t="shared" ref="W161:W224" si="280">ROUND(S161*10/3,-1)</f>
        <v>730</v>
      </c>
      <c r="X161" s="188">
        <f t="shared" ref="X161:X224" si="281">ROUND(T161*2.5,-1)</f>
        <v>500</v>
      </c>
      <c r="Y161" s="188">
        <f t="shared" ref="Y161:Y224" si="282">ROUND(U161*2.2,-1)</f>
        <v>400</v>
      </c>
      <c r="Z161" s="188">
        <f t="shared" ref="Z161:Z224" si="283">ROUND(V161*1.8,-1)</f>
        <v>290</v>
      </c>
      <c r="AA161" s="132">
        <f>'ĐẤT PNN'!U161</f>
        <v>3</v>
      </c>
      <c r="AB161" s="190">
        <f t="shared" si="272"/>
        <v>160</v>
      </c>
      <c r="AC161" s="190">
        <f t="shared" si="273"/>
        <v>130</v>
      </c>
      <c r="AD161" s="190">
        <f t="shared" si="274"/>
        <v>120</v>
      </c>
      <c r="AE161" s="190">
        <f t="shared" si="275"/>
        <v>100</v>
      </c>
      <c r="AF161" s="188">
        <f t="shared" ref="AF161:AF224" si="284">ROUND(AB161*10/3,-1)</f>
        <v>530</v>
      </c>
      <c r="AG161" s="188">
        <f t="shared" ref="AG161:AG224" si="285">ROUND(AC161*2.5,-1)</f>
        <v>330</v>
      </c>
      <c r="AH161" s="188">
        <f t="shared" ref="AH161:AH224" si="286">ROUND(AD161*2.2,-1)</f>
        <v>260</v>
      </c>
      <c r="AI161" s="188">
        <f t="shared" ref="AI161:AI224" si="287">ROUND(AE161*1.8,-1)</f>
        <v>180</v>
      </c>
      <c r="AJ161" s="189">
        <f>'ĐẤT PNN'!I161-'ĐẤT NN'!P161</f>
        <v>800</v>
      </c>
    </row>
    <row r="162" spans="1:36" ht="126" customHeight="1" x14ac:dyDescent="0.25">
      <c r="A162" s="171">
        <f t="shared" si="242"/>
        <v>157</v>
      </c>
      <c r="B162" s="171" t="str">
        <f>'ĐẤT PNN'!B162</f>
        <v>VT3</v>
      </c>
      <c r="C162" s="171" t="str">
        <f t="shared" si="276"/>
        <v>VC14NT1</v>
      </c>
      <c r="D162" s="171" t="s">
        <v>300</v>
      </c>
      <c r="E162" s="171" t="s">
        <v>91</v>
      </c>
      <c r="F162" s="171" t="str">
        <f t="shared" si="232"/>
        <v>Phường Trảng DàiVị trí 3180</v>
      </c>
      <c r="G162" s="171" t="s">
        <v>303</v>
      </c>
      <c r="H162" s="171" t="str">
        <f t="shared" si="277"/>
        <v>Phường Trảng DàiCác đường nhóm IVị trí 1220</v>
      </c>
      <c r="I162" s="172"/>
      <c r="J162" s="172"/>
      <c r="K162" s="225" t="str">
        <f>'ĐẤT PNN'!D162</f>
        <v>Các tuyến đường giao thông đấu nối trực tiếp ra Đường Đoàn Văn Cự đoạn từ Đường Hoàng Văn Bổn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162" s="225"/>
      <c r="M162" s="225"/>
      <c r="N162" s="181">
        <f t="shared" si="278"/>
        <v>180</v>
      </c>
      <c r="O162" s="181">
        <f t="shared" si="279"/>
        <v>120</v>
      </c>
      <c r="P162" s="181">
        <v>400</v>
      </c>
      <c r="Q162" s="181">
        <v>260</v>
      </c>
      <c r="R162" s="76">
        <f>VLOOKUP(C162,'[1]1. MA DO'!$E$5:$AJ$1933,32,0)</f>
        <v>1.1599999999999999</v>
      </c>
      <c r="S162" s="190">
        <f t="shared" si="268"/>
        <v>220</v>
      </c>
      <c r="T162" s="190">
        <f t="shared" si="269"/>
        <v>200</v>
      </c>
      <c r="U162" s="190">
        <f t="shared" si="270"/>
        <v>180</v>
      </c>
      <c r="V162" s="190">
        <f t="shared" si="271"/>
        <v>160</v>
      </c>
      <c r="W162" s="188">
        <f t="shared" si="280"/>
        <v>730</v>
      </c>
      <c r="X162" s="188">
        <f t="shared" si="281"/>
        <v>500</v>
      </c>
      <c r="Y162" s="188">
        <f t="shared" si="282"/>
        <v>400</v>
      </c>
      <c r="Z162" s="188">
        <f t="shared" si="283"/>
        <v>290</v>
      </c>
      <c r="AA162" s="132">
        <f>'ĐẤT PNN'!U162</f>
        <v>3</v>
      </c>
      <c r="AB162" s="190">
        <f t="shared" si="272"/>
        <v>160</v>
      </c>
      <c r="AC162" s="190">
        <f t="shared" si="273"/>
        <v>130</v>
      </c>
      <c r="AD162" s="190">
        <f t="shared" si="274"/>
        <v>120</v>
      </c>
      <c r="AE162" s="190">
        <f t="shared" si="275"/>
        <v>100</v>
      </c>
      <c r="AF162" s="188">
        <f t="shared" si="284"/>
        <v>530</v>
      </c>
      <c r="AG162" s="188">
        <f t="shared" si="285"/>
        <v>330</v>
      </c>
      <c r="AH162" s="188">
        <f t="shared" si="286"/>
        <v>260</v>
      </c>
      <c r="AI162" s="188">
        <f t="shared" si="287"/>
        <v>180</v>
      </c>
      <c r="AJ162" s="189">
        <f>'ĐẤT PNN'!I162-'ĐẤT NN'!P162</f>
        <v>600</v>
      </c>
    </row>
    <row r="163" spans="1:36" ht="78.75" customHeight="1" x14ac:dyDescent="0.25">
      <c r="A163" s="171">
        <f t="shared" si="242"/>
        <v>158</v>
      </c>
      <c r="B163" s="171" t="str">
        <f>'ĐẤT PNN'!B163</f>
        <v>VT4</v>
      </c>
      <c r="C163" s="171" t="str">
        <f t="shared" si="276"/>
        <v>VC14NT1</v>
      </c>
      <c r="D163" s="171" t="s">
        <v>301</v>
      </c>
      <c r="E163" s="171" t="s">
        <v>91</v>
      </c>
      <c r="F163" s="171" t="str">
        <f t="shared" si="232"/>
        <v>Phường Trảng DàiVị trí 4160</v>
      </c>
      <c r="G163" s="171" t="s">
        <v>303</v>
      </c>
      <c r="H163" s="171" t="str">
        <f t="shared" si="277"/>
        <v>Phường Trảng DàiCác đường nhóm IVị trí 1220</v>
      </c>
      <c r="I163" s="172"/>
      <c r="J163" s="172"/>
      <c r="K163" s="225" t="str">
        <f>'ĐẤT PNN'!D163</f>
        <v>Các tuyến đường giao thông đấu nối trực tiếp ra Đường Đoàn Văn Cự đoạn từ Đường Hoàng Văn Bổn đến Đường tỉnh 768 có hiện trạng là đường nhựa, bê tông xi măng:
- Có bề rộng từ ≥3m đến &lt;5m, cách đường giao thông &gt;1.000m.
- Có bề rộng &lt;3m, cách đường giao thông &gt;200m.</v>
      </c>
      <c r="L163" s="225"/>
      <c r="M163" s="225"/>
      <c r="N163" s="181">
        <f t="shared" si="278"/>
        <v>160</v>
      </c>
      <c r="O163" s="181">
        <f t="shared" si="279"/>
        <v>100</v>
      </c>
      <c r="P163" s="181">
        <v>290</v>
      </c>
      <c r="Q163" s="181">
        <v>180</v>
      </c>
      <c r="R163" s="76">
        <f>VLOOKUP(C163,'[1]1. MA DO'!$E$5:$AJ$1933,32,0)</f>
        <v>1.1599999999999999</v>
      </c>
      <c r="S163" s="190">
        <f t="shared" si="268"/>
        <v>220</v>
      </c>
      <c r="T163" s="190">
        <f t="shared" si="269"/>
        <v>200</v>
      </c>
      <c r="U163" s="190">
        <f t="shared" si="270"/>
        <v>180</v>
      </c>
      <c r="V163" s="190">
        <f t="shared" si="271"/>
        <v>160</v>
      </c>
      <c r="W163" s="188">
        <f t="shared" si="280"/>
        <v>730</v>
      </c>
      <c r="X163" s="188">
        <f t="shared" si="281"/>
        <v>500</v>
      </c>
      <c r="Y163" s="188">
        <f t="shared" si="282"/>
        <v>400</v>
      </c>
      <c r="Z163" s="188">
        <f t="shared" si="283"/>
        <v>290</v>
      </c>
      <c r="AA163" s="132">
        <f>'ĐẤT PNN'!U163</f>
        <v>3</v>
      </c>
      <c r="AB163" s="190">
        <f t="shared" si="272"/>
        <v>160</v>
      </c>
      <c r="AC163" s="190">
        <f t="shared" si="273"/>
        <v>130</v>
      </c>
      <c r="AD163" s="190">
        <f t="shared" si="274"/>
        <v>120</v>
      </c>
      <c r="AE163" s="190">
        <f t="shared" si="275"/>
        <v>100</v>
      </c>
      <c r="AF163" s="188">
        <f t="shared" si="284"/>
        <v>530</v>
      </c>
      <c r="AG163" s="188">
        <f t="shared" si="285"/>
        <v>330</v>
      </c>
      <c r="AH163" s="188">
        <f t="shared" si="286"/>
        <v>260</v>
      </c>
      <c r="AI163" s="188">
        <f t="shared" si="287"/>
        <v>180</v>
      </c>
      <c r="AJ163" s="189">
        <f>'ĐẤT PNN'!I163-'ĐẤT NN'!P163</f>
        <v>430</v>
      </c>
    </row>
    <row r="164" spans="1:36" ht="110.25" customHeight="1" x14ac:dyDescent="0.25">
      <c r="A164" s="171">
        <f t="shared" si="242"/>
        <v>159</v>
      </c>
      <c r="B164" s="171" t="str">
        <f>'ĐẤT PNN'!B164</f>
        <v>VT2*0,8</v>
      </c>
      <c r="C164" s="171" t="str">
        <f t="shared" si="276"/>
        <v>VC14NT1</v>
      </c>
      <c r="D164" s="171" t="s">
        <v>299</v>
      </c>
      <c r="E164" s="171" t="s">
        <v>91</v>
      </c>
      <c r="F164" s="171" t="str">
        <f t="shared" si="232"/>
        <v>Phường Trảng DàiVị trí 2200</v>
      </c>
      <c r="G164" s="171" t="s">
        <v>303</v>
      </c>
      <c r="H164" s="171" t="str">
        <f t="shared" si="277"/>
        <v>Phường Trảng DàiCác đường nhóm IVị trí 1220</v>
      </c>
      <c r="I164" s="172"/>
      <c r="J164" s="172"/>
      <c r="K164" s="225" t="str">
        <f>'ĐẤT PNN'!D164</f>
        <v>Các tuyến đường giao thông không đấu nối trực tiếp và thông ra Đường Đoàn Văn Cự đoạn từ Đường Hoàng Văn Bổn đến Đường tỉnh 768 có hiện trạng là đường nhựa, bê tông xi măng:
- Có bề rộng ≥5m, cách đường giao thông ≤1.000m.
- Có bề rộng từ ≥3m đến &lt;5m, cách đường giao thông ≤500m.</v>
      </c>
      <c r="L164" s="225"/>
      <c r="M164" s="225"/>
      <c r="N164" s="181">
        <f t="shared" si="278"/>
        <v>200</v>
      </c>
      <c r="O164" s="181">
        <f t="shared" si="279"/>
        <v>130</v>
      </c>
      <c r="P164" s="181">
        <v>500</v>
      </c>
      <c r="Q164" s="181">
        <v>330</v>
      </c>
      <c r="R164" s="76">
        <f>VLOOKUP(C164,'[1]1. MA DO'!$E$5:$AJ$1933,32,0)</f>
        <v>1.1599999999999999</v>
      </c>
      <c r="S164" s="190">
        <f t="shared" si="268"/>
        <v>220</v>
      </c>
      <c r="T164" s="190">
        <f t="shared" si="269"/>
        <v>200</v>
      </c>
      <c r="U164" s="190">
        <f t="shared" si="270"/>
        <v>180</v>
      </c>
      <c r="V164" s="190">
        <f t="shared" si="271"/>
        <v>160</v>
      </c>
      <c r="W164" s="188">
        <f t="shared" si="280"/>
        <v>730</v>
      </c>
      <c r="X164" s="188">
        <f t="shared" si="281"/>
        <v>500</v>
      </c>
      <c r="Y164" s="188">
        <f t="shared" si="282"/>
        <v>400</v>
      </c>
      <c r="Z164" s="188">
        <f t="shared" si="283"/>
        <v>290</v>
      </c>
      <c r="AA164" s="132">
        <f>'ĐẤT PNN'!U164</f>
        <v>3</v>
      </c>
      <c r="AB164" s="190">
        <f t="shared" si="272"/>
        <v>160</v>
      </c>
      <c r="AC164" s="190">
        <f t="shared" si="273"/>
        <v>130</v>
      </c>
      <c r="AD164" s="190">
        <f t="shared" si="274"/>
        <v>120</v>
      </c>
      <c r="AE164" s="190">
        <f t="shared" si="275"/>
        <v>100</v>
      </c>
      <c r="AF164" s="188">
        <f t="shared" si="284"/>
        <v>530</v>
      </c>
      <c r="AG164" s="188">
        <f t="shared" si="285"/>
        <v>330</v>
      </c>
      <c r="AH164" s="188">
        <f t="shared" si="286"/>
        <v>260</v>
      </c>
      <c r="AI164" s="188">
        <f t="shared" si="287"/>
        <v>180</v>
      </c>
      <c r="AJ164" s="189">
        <f>'ĐẤT PNN'!I164-'ĐẤT NN'!P164</f>
        <v>700</v>
      </c>
    </row>
    <row r="165" spans="1:36" ht="140.44999999999999" customHeight="1" x14ac:dyDescent="0.25">
      <c r="A165" s="171">
        <f t="shared" si="242"/>
        <v>160</v>
      </c>
      <c r="B165" s="171" t="str">
        <f>'ĐẤT PNN'!B165</f>
        <v>VT3*0,8</v>
      </c>
      <c r="C165" s="171" t="str">
        <f t="shared" si="276"/>
        <v>VC14NT1</v>
      </c>
      <c r="D165" s="171" t="s">
        <v>300</v>
      </c>
      <c r="E165" s="171" t="s">
        <v>91</v>
      </c>
      <c r="F165" s="171" t="str">
        <f t="shared" si="232"/>
        <v>Phường Trảng DàiVị trí 3180</v>
      </c>
      <c r="G165" s="171" t="s">
        <v>303</v>
      </c>
      <c r="H165" s="171" t="str">
        <f t="shared" si="277"/>
        <v>Phường Trảng DàiCác đường nhóm IVị trí 1220</v>
      </c>
      <c r="I165" s="172"/>
      <c r="J165" s="172"/>
      <c r="K165" s="225" t="str">
        <f>'ĐẤT PNN'!D165</f>
        <v>Các tuyến đường giao thông không đấu nối trực tiếp và thông ra Đường Đoàn Văn Cự đoạn từ Đường Hoàng Văn Bổn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165" s="225"/>
      <c r="M165" s="225"/>
      <c r="N165" s="181">
        <f t="shared" si="278"/>
        <v>180</v>
      </c>
      <c r="O165" s="181">
        <f t="shared" si="279"/>
        <v>120</v>
      </c>
      <c r="P165" s="181">
        <v>400</v>
      </c>
      <c r="Q165" s="181">
        <v>260</v>
      </c>
      <c r="R165" s="76">
        <f>VLOOKUP(C165,'[1]1. MA DO'!$E$5:$AJ$1933,32,0)</f>
        <v>1.1599999999999999</v>
      </c>
      <c r="S165" s="190">
        <f t="shared" si="268"/>
        <v>220</v>
      </c>
      <c r="T165" s="190">
        <f t="shared" si="269"/>
        <v>200</v>
      </c>
      <c r="U165" s="190">
        <f t="shared" si="270"/>
        <v>180</v>
      </c>
      <c r="V165" s="190">
        <f t="shared" si="271"/>
        <v>160</v>
      </c>
      <c r="W165" s="188">
        <f t="shared" si="280"/>
        <v>730</v>
      </c>
      <c r="X165" s="188">
        <f t="shared" si="281"/>
        <v>500</v>
      </c>
      <c r="Y165" s="188">
        <f t="shared" si="282"/>
        <v>400</v>
      </c>
      <c r="Z165" s="188">
        <f t="shared" si="283"/>
        <v>290</v>
      </c>
      <c r="AA165" s="132">
        <f>'ĐẤT PNN'!U165</f>
        <v>3</v>
      </c>
      <c r="AB165" s="190">
        <f t="shared" si="272"/>
        <v>160</v>
      </c>
      <c r="AC165" s="190">
        <f t="shared" si="273"/>
        <v>130</v>
      </c>
      <c r="AD165" s="190">
        <f t="shared" si="274"/>
        <v>120</v>
      </c>
      <c r="AE165" s="190">
        <f t="shared" si="275"/>
        <v>100</v>
      </c>
      <c r="AF165" s="188">
        <f t="shared" si="284"/>
        <v>530</v>
      </c>
      <c r="AG165" s="188">
        <f t="shared" si="285"/>
        <v>330</v>
      </c>
      <c r="AH165" s="188">
        <f t="shared" si="286"/>
        <v>260</v>
      </c>
      <c r="AI165" s="188">
        <f t="shared" si="287"/>
        <v>180</v>
      </c>
      <c r="AJ165" s="189">
        <f>'ĐẤT PNN'!I165-'ĐẤT NN'!P165</f>
        <v>500</v>
      </c>
    </row>
    <row r="166" spans="1:36" ht="78.75" customHeight="1" x14ac:dyDescent="0.25">
      <c r="A166" s="171">
        <f t="shared" si="242"/>
        <v>161</v>
      </c>
      <c r="B166" s="171" t="str">
        <f>'ĐẤT PNN'!B166</f>
        <v>VT4*0,8</v>
      </c>
      <c r="C166" s="171" t="str">
        <f t="shared" si="276"/>
        <v>VC14NT1</v>
      </c>
      <c r="D166" s="171" t="s">
        <v>301</v>
      </c>
      <c r="E166" s="171" t="s">
        <v>91</v>
      </c>
      <c r="F166" s="171" t="str">
        <f t="shared" si="232"/>
        <v>Phường Trảng DàiVị trí 4160</v>
      </c>
      <c r="G166" s="171" t="s">
        <v>303</v>
      </c>
      <c r="H166" s="171" t="str">
        <f t="shared" si="277"/>
        <v>Phường Trảng DàiCác đường nhóm IVị trí 1220</v>
      </c>
      <c r="I166" s="172"/>
      <c r="J166" s="172"/>
      <c r="K166" s="225" t="str">
        <f>'ĐẤT PNN'!D166</f>
        <v>Các tuyến đường giao thông không đấu nối trực tiếp và thông ra Đường Đoàn Văn Cự đoạn từ Đường Hoàng Văn Bổn đến Đường tỉnh 768 có hiện trạng là đường nhựa, bê tông xi măng:
- Có bề rộng từ ≥3m đến &lt;5m, cách đường giao thông &gt;1.000m.
- Có bề rộng &lt;3m, cách đường giao thông &gt;200m.</v>
      </c>
      <c r="L166" s="225"/>
      <c r="M166" s="225"/>
      <c r="N166" s="181">
        <f t="shared" si="278"/>
        <v>160</v>
      </c>
      <c r="O166" s="181">
        <f t="shared" si="279"/>
        <v>100</v>
      </c>
      <c r="P166" s="181">
        <v>290</v>
      </c>
      <c r="Q166" s="181">
        <v>180</v>
      </c>
      <c r="R166" s="76">
        <f>VLOOKUP(C166,'[1]1. MA DO'!$E$5:$AJ$1933,32,0)</f>
        <v>1.1599999999999999</v>
      </c>
      <c r="S166" s="190">
        <f t="shared" si="268"/>
        <v>220</v>
      </c>
      <c r="T166" s="190">
        <f t="shared" si="269"/>
        <v>200</v>
      </c>
      <c r="U166" s="190">
        <f t="shared" si="270"/>
        <v>180</v>
      </c>
      <c r="V166" s="190">
        <f t="shared" si="271"/>
        <v>160</v>
      </c>
      <c r="W166" s="188">
        <f t="shared" si="280"/>
        <v>730</v>
      </c>
      <c r="X166" s="188">
        <f t="shared" si="281"/>
        <v>500</v>
      </c>
      <c r="Y166" s="188">
        <f t="shared" si="282"/>
        <v>400</v>
      </c>
      <c r="Z166" s="188">
        <f t="shared" si="283"/>
        <v>290</v>
      </c>
      <c r="AA166" s="132">
        <f>'ĐẤT PNN'!U166</f>
        <v>3</v>
      </c>
      <c r="AB166" s="190">
        <f t="shared" si="272"/>
        <v>160</v>
      </c>
      <c r="AC166" s="190">
        <f t="shared" si="273"/>
        <v>130</v>
      </c>
      <c r="AD166" s="190">
        <f t="shared" si="274"/>
        <v>120</v>
      </c>
      <c r="AE166" s="190">
        <f t="shared" si="275"/>
        <v>100</v>
      </c>
      <c r="AF166" s="188">
        <f t="shared" si="284"/>
        <v>530</v>
      </c>
      <c r="AG166" s="188">
        <f t="shared" si="285"/>
        <v>330</v>
      </c>
      <c r="AH166" s="188">
        <f t="shared" si="286"/>
        <v>260</v>
      </c>
      <c r="AI166" s="188">
        <f t="shared" si="287"/>
        <v>180</v>
      </c>
      <c r="AJ166" s="189">
        <f>'ĐẤT PNN'!I166-'ĐẤT NN'!P166</f>
        <v>370</v>
      </c>
    </row>
    <row r="167" spans="1:36" ht="72.75" customHeight="1" x14ac:dyDescent="0.25">
      <c r="A167" s="171">
        <f>A159+1</f>
        <v>155</v>
      </c>
      <c r="B167" s="171" t="str">
        <f>'ĐẤT PNN'!B167</f>
        <v>VC51NT</v>
      </c>
      <c r="C167" s="171" t="str">
        <f>$B$167</f>
        <v>VC51NT</v>
      </c>
      <c r="D167" s="171" t="s">
        <v>298</v>
      </c>
      <c r="E167" s="171" t="s">
        <v>91</v>
      </c>
      <c r="F167" s="171" t="str">
        <f t="shared" si="232"/>
        <v>Phường Trảng DàiVị trí 1200</v>
      </c>
      <c r="G167" s="171" t="s">
        <v>20</v>
      </c>
      <c r="H167" s="171" t="str">
        <f>E167&amp;G167&amp;D$6&amp;$N$167</f>
        <v>Phường Trảng DàiCác đường còn lạiVị trí 1200</v>
      </c>
      <c r="I167" s="172" t="s">
        <v>291</v>
      </c>
      <c r="J167" s="172" t="s">
        <v>290</v>
      </c>
      <c r="K167" s="178" t="str">
        <f>'ĐẤT PNN'!D167</f>
        <v>Đường Kỳ Lân</v>
      </c>
      <c r="L167" s="178" t="str">
        <f>'ĐẤT PNN'!E167</f>
        <v>Đường Đoàn Văn Cự</v>
      </c>
      <c r="M167" s="178" t="str">
        <f>'ĐẤT PNN'!F167</f>
        <v>Đường Sở Quýt</v>
      </c>
      <c r="N167" s="179">
        <f>S167</f>
        <v>200</v>
      </c>
      <c r="O167" s="180">
        <f>AB167</f>
        <v>140</v>
      </c>
      <c r="P167" s="181">
        <v>670</v>
      </c>
      <c r="Q167" s="181">
        <v>470</v>
      </c>
      <c r="R167" s="76">
        <f>VLOOKUP(C167,'[1]1. MA DO'!$E$5:$AJ$1933,32,0)</f>
        <v>1.1299999999999999</v>
      </c>
      <c r="S167" s="82">
        <v>200</v>
      </c>
      <c r="T167" s="82">
        <v>180</v>
      </c>
      <c r="U167" s="82">
        <v>160</v>
      </c>
      <c r="V167" s="82">
        <v>130</v>
      </c>
      <c r="W167" s="188">
        <f t="shared" si="280"/>
        <v>670</v>
      </c>
      <c r="X167" s="188">
        <f t="shared" si="281"/>
        <v>450</v>
      </c>
      <c r="Y167" s="188">
        <f t="shared" si="282"/>
        <v>350</v>
      </c>
      <c r="Z167" s="188">
        <f t="shared" si="283"/>
        <v>230</v>
      </c>
      <c r="AA167" s="132">
        <f>'ĐẤT PNN'!U167</f>
        <v>4</v>
      </c>
      <c r="AB167" s="137">
        <v>140</v>
      </c>
      <c r="AC167" s="137">
        <v>120</v>
      </c>
      <c r="AD167" s="137">
        <v>100</v>
      </c>
      <c r="AE167" s="137">
        <v>80</v>
      </c>
      <c r="AF167" s="188">
        <f t="shared" si="284"/>
        <v>470</v>
      </c>
      <c r="AG167" s="188">
        <f t="shared" si="285"/>
        <v>300</v>
      </c>
      <c r="AH167" s="188">
        <f t="shared" si="286"/>
        <v>220</v>
      </c>
      <c r="AI167" s="188">
        <f t="shared" si="287"/>
        <v>140</v>
      </c>
      <c r="AJ167" s="189">
        <f>'ĐẤT PNN'!I167-'ĐẤT NN'!P167</f>
        <v>930</v>
      </c>
    </row>
    <row r="168" spans="1:36" ht="110.25" customHeight="1" x14ac:dyDescent="0.25">
      <c r="A168" s="171">
        <f t="shared" si="242"/>
        <v>156</v>
      </c>
      <c r="B168" s="171" t="str">
        <f>'ĐẤT PNN'!B168</f>
        <v>VT2</v>
      </c>
      <c r="C168" s="171" t="str">
        <f t="shared" ref="C168:C173" si="288">$B$167</f>
        <v>VC51NT</v>
      </c>
      <c r="D168" s="171" t="s">
        <v>299</v>
      </c>
      <c r="E168" s="171" t="s">
        <v>91</v>
      </c>
      <c r="F168" s="171" t="str">
        <f t="shared" si="232"/>
        <v>Phường Trảng DàiVị trí 2180</v>
      </c>
      <c r="G168" s="171" t="s">
        <v>20</v>
      </c>
      <c r="H168" s="171" t="str">
        <f t="shared" ref="H168:H173" si="289">E168&amp;G168&amp;D$6&amp;$N$167</f>
        <v>Phường Trảng DàiCác đường còn lạiVị trí 1200</v>
      </c>
      <c r="I168" s="172"/>
      <c r="J168" s="172"/>
      <c r="K168" s="225" t="str">
        <f>'ĐẤT PNN'!D168</f>
        <v>Các tuyến đường giao thông đấu nối trực tiếp ra Đường Kỳ Lân đoạn từ Đường Đoàn Văn Cự đến Đường Sở Quýt có hiện trạng là đường nhựa, bê tông xi măng:
- Có bề rộng ≥5m, cách đường giao thông ≤1.000m.
- Có bề rộng từ ≥3m đến &lt;5m, cách đường giao thông ≤500m.</v>
      </c>
      <c r="L168" s="225"/>
      <c r="M168" s="225"/>
      <c r="N168" s="181">
        <f t="shared" ref="N168:N173" si="290">IF(B168="VT2",T168,IF(B168="VT3",U168,IF(B168="VT2*0,8",T168,IF(B168="VT3*0,8",U168,V168))))</f>
        <v>180</v>
      </c>
      <c r="O168" s="181">
        <f t="shared" ref="O168:O173" si="291">IF(B168="VT2",AC168,IF(B168="VT3",AD168,IF(B168="VT2*0,8",AC168,IF(B168="VT3*0,8",AD168,AE168))))</f>
        <v>120</v>
      </c>
      <c r="P168" s="181">
        <v>450</v>
      </c>
      <c r="Q168" s="181">
        <v>300</v>
      </c>
      <c r="R168" s="76">
        <f>VLOOKUP(C168,'[1]1. MA DO'!$E$5:$AJ$1933,32,0)</f>
        <v>1.1299999999999999</v>
      </c>
      <c r="S168" s="190">
        <f t="shared" ref="S168:S173" si="292">S167</f>
        <v>200</v>
      </c>
      <c r="T168" s="190">
        <f t="shared" ref="T168:T173" si="293">T167</f>
        <v>180</v>
      </c>
      <c r="U168" s="190">
        <f t="shared" ref="U168:U173" si="294">U167</f>
        <v>160</v>
      </c>
      <c r="V168" s="190">
        <f t="shared" ref="V168:V173" si="295">V167</f>
        <v>130</v>
      </c>
      <c r="W168" s="188">
        <f t="shared" si="280"/>
        <v>670</v>
      </c>
      <c r="X168" s="188">
        <f t="shared" si="281"/>
        <v>450</v>
      </c>
      <c r="Y168" s="188">
        <f t="shared" si="282"/>
        <v>350</v>
      </c>
      <c r="Z168" s="188">
        <f t="shared" si="283"/>
        <v>230</v>
      </c>
      <c r="AA168" s="132">
        <f>'ĐẤT PNN'!U168</f>
        <v>4</v>
      </c>
      <c r="AB168" s="190">
        <f t="shared" ref="AB168:AB173" si="296">AB167</f>
        <v>140</v>
      </c>
      <c r="AC168" s="190">
        <f t="shared" ref="AC168:AC173" si="297">AC167</f>
        <v>120</v>
      </c>
      <c r="AD168" s="190">
        <f t="shared" ref="AD168:AD173" si="298">AD167</f>
        <v>100</v>
      </c>
      <c r="AE168" s="190">
        <f t="shared" ref="AE168:AE173" si="299">AE167</f>
        <v>80</v>
      </c>
      <c r="AF168" s="188">
        <f t="shared" si="284"/>
        <v>470</v>
      </c>
      <c r="AG168" s="188">
        <f t="shared" si="285"/>
        <v>300</v>
      </c>
      <c r="AH168" s="188">
        <f t="shared" si="286"/>
        <v>220</v>
      </c>
      <c r="AI168" s="188">
        <f t="shared" si="287"/>
        <v>140</v>
      </c>
      <c r="AJ168" s="189">
        <f>'ĐẤT PNN'!I168-'ĐẤT NN'!P168</f>
        <v>390</v>
      </c>
    </row>
    <row r="169" spans="1:36" ht="126" customHeight="1" x14ac:dyDescent="0.25">
      <c r="A169" s="171">
        <f t="shared" si="242"/>
        <v>157</v>
      </c>
      <c r="B169" s="171" t="str">
        <f>'ĐẤT PNN'!B169</f>
        <v>VT3</v>
      </c>
      <c r="C169" s="171" t="str">
        <f t="shared" si="288"/>
        <v>VC51NT</v>
      </c>
      <c r="D169" s="171" t="s">
        <v>300</v>
      </c>
      <c r="E169" s="171" t="s">
        <v>91</v>
      </c>
      <c r="F169" s="171" t="str">
        <f t="shared" si="232"/>
        <v>Phường Trảng DàiVị trí 3160</v>
      </c>
      <c r="G169" s="171" t="s">
        <v>20</v>
      </c>
      <c r="H169" s="171" t="str">
        <f t="shared" si="289"/>
        <v>Phường Trảng DàiCác đường còn lạiVị trí 1200</v>
      </c>
      <c r="I169" s="172"/>
      <c r="J169" s="172"/>
      <c r="K169" s="225" t="str">
        <f>'ĐẤT PNN'!D169</f>
        <v>Các tuyến đường giao thông đấu nối trực tiếp ra Đường Kỳ Lân đoạn từ Đường Đoàn Văn Cự đến Đường Sở Quýt có hiện trạng là đường nhựa, bê tông xi măng:
- Có bề rộng ≥5m, cách đường giao thông &gt;1.000m.
- Có bề rộng từ ≥3m đến &lt;5m, cách đường giao thông từ &gt;500m đến ≤1.000m.
- Có bề rộng &lt;3m, cách đường giao thông ≤200m.</v>
      </c>
      <c r="L169" s="225"/>
      <c r="M169" s="225"/>
      <c r="N169" s="181">
        <f t="shared" si="290"/>
        <v>160</v>
      </c>
      <c r="O169" s="181">
        <f t="shared" si="291"/>
        <v>100</v>
      </c>
      <c r="P169" s="181">
        <v>350</v>
      </c>
      <c r="Q169" s="181">
        <v>220</v>
      </c>
      <c r="R169" s="76">
        <f>VLOOKUP(C169,'[1]1. MA DO'!$E$5:$AJ$1933,32,0)</f>
        <v>1.1299999999999999</v>
      </c>
      <c r="S169" s="190">
        <f t="shared" si="292"/>
        <v>200</v>
      </c>
      <c r="T169" s="190">
        <f t="shared" si="293"/>
        <v>180</v>
      </c>
      <c r="U169" s="190">
        <f t="shared" si="294"/>
        <v>160</v>
      </c>
      <c r="V169" s="190">
        <f t="shared" si="295"/>
        <v>130</v>
      </c>
      <c r="W169" s="188">
        <f t="shared" si="280"/>
        <v>670</v>
      </c>
      <c r="X169" s="188">
        <f t="shared" si="281"/>
        <v>450</v>
      </c>
      <c r="Y169" s="188">
        <f t="shared" si="282"/>
        <v>350</v>
      </c>
      <c r="Z169" s="188">
        <f t="shared" si="283"/>
        <v>230</v>
      </c>
      <c r="AA169" s="132">
        <f>'ĐẤT PNN'!U169</f>
        <v>4</v>
      </c>
      <c r="AB169" s="190">
        <f t="shared" si="296"/>
        <v>140</v>
      </c>
      <c r="AC169" s="190">
        <f t="shared" si="297"/>
        <v>120</v>
      </c>
      <c r="AD169" s="190">
        <f t="shared" si="298"/>
        <v>100</v>
      </c>
      <c r="AE169" s="190">
        <f t="shared" si="299"/>
        <v>80</v>
      </c>
      <c r="AF169" s="188">
        <f t="shared" si="284"/>
        <v>470</v>
      </c>
      <c r="AG169" s="188">
        <f t="shared" si="285"/>
        <v>300</v>
      </c>
      <c r="AH169" s="188">
        <f t="shared" si="286"/>
        <v>220</v>
      </c>
      <c r="AI169" s="188">
        <f t="shared" si="287"/>
        <v>140</v>
      </c>
      <c r="AJ169" s="189">
        <f>'ĐẤT PNN'!I169-'ĐẤT NN'!P169</f>
        <v>310</v>
      </c>
    </row>
    <row r="170" spans="1:36" ht="63" customHeight="1" x14ac:dyDescent="0.25">
      <c r="A170" s="171">
        <f t="shared" si="242"/>
        <v>158</v>
      </c>
      <c r="B170" s="171" t="str">
        <f>'ĐẤT PNN'!B170</f>
        <v>VT4</v>
      </c>
      <c r="C170" s="171" t="str">
        <f t="shared" si="288"/>
        <v>VC51NT</v>
      </c>
      <c r="D170" s="171" t="s">
        <v>301</v>
      </c>
      <c r="E170" s="171" t="s">
        <v>91</v>
      </c>
      <c r="F170" s="171" t="str">
        <f t="shared" si="232"/>
        <v>Phường Trảng DàiVị trí 4130</v>
      </c>
      <c r="G170" s="171" t="s">
        <v>20</v>
      </c>
      <c r="H170" s="171" t="str">
        <f t="shared" si="289"/>
        <v>Phường Trảng DàiCác đường còn lạiVị trí 1200</v>
      </c>
      <c r="I170" s="172"/>
      <c r="J170" s="172"/>
      <c r="K170" s="225" t="str">
        <f>'ĐẤT PNN'!D170</f>
        <v>Các tuyến đường giao thông đấu nối trực tiếp ra Đường Kỳ Lân đoạn từ Đường Đoàn Văn Cự đến Đường Sở Quýt có hiện trạng là đường nhựa, bê tông xi măng:
- Có bề rộng từ ≥3m đến &lt;5m, cách đường giao thông &gt;1.000m.
- Có bề rộng &lt;3m, cách đường giao thông &gt;200m.</v>
      </c>
      <c r="L170" s="225"/>
      <c r="M170" s="225"/>
      <c r="N170" s="181">
        <f t="shared" si="290"/>
        <v>130</v>
      </c>
      <c r="O170" s="181">
        <f t="shared" si="291"/>
        <v>80</v>
      </c>
      <c r="P170" s="181">
        <v>230</v>
      </c>
      <c r="Q170" s="181">
        <v>140</v>
      </c>
      <c r="R170" s="76">
        <f>VLOOKUP(C170,'[1]1. MA DO'!$E$5:$AJ$1933,32,0)</f>
        <v>1.1299999999999999</v>
      </c>
      <c r="S170" s="190">
        <f t="shared" si="292"/>
        <v>200</v>
      </c>
      <c r="T170" s="190">
        <f t="shared" si="293"/>
        <v>180</v>
      </c>
      <c r="U170" s="190">
        <f t="shared" si="294"/>
        <v>160</v>
      </c>
      <c r="V170" s="190">
        <f t="shared" si="295"/>
        <v>130</v>
      </c>
      <c r="W170" s="188">
        <f t="shared" si="280"/>
        <v>670</v>
      </c>
      <c r="X170" s="188">
        <f t="shared" si="281"/>
        <v>450</v>
      </c>
      <c r="Y170" s="188">
        <f t="shared" si="282"/>
        <v>350</v>
      </c>
      <c r="Z170" s="188">
        <f t="shared" si="283"/>
        <v>230</v>
      </c>
      <c r="AA170" s="132">
        <f>'ĐẤT PNN'!U170</f>
        <v>4</v>
      </c>
      <c r="AB170" s="190">
        <f t="shared" si="296"/>
        <v>140</v>
      </c>
      <c r="AC170" s="190">
        <f t="shared" si="297"/>
        <v>120</v>
      </c>
      <c r="AD170" s="190">
        <f t="shared" si="298"/>
        <v>100</v>
      </c>
      <c r="AE170" s="190">
        <f t="shared" si="299"/>
        <v>80</v>
      </c>
      <c r="AF170" s="188">
        <f t="shared" si="284"/>
        <v>470</v>
      </c>
      <c r="AG170" s="188">
        <f t="shared" si="285"/>
        <v>300</v>
      </c>
      <c r="AH170" s="188">
        <f t="shared" si="286"/>
        <v>220</v>
      </c>
      <c r="AI170" s="188">
        <f t="shared" si="287"/>
        <v>140</v>
      </c>
      <c r="AJ170" s="189">
        <f>'ĐẤT PNN'!I170-'ĐẤT NN'!P170</f>
        <v>340</v>
      </c>
    </row>
    <row r="171" spans="1:36" ht="110.25" customHeight="1" x14ac:dyDescent="0.25">
      <c r="A171" s="171">
        <f t="shared" si="242"/>
        <v>159</v>
      </c>
      <c r="B171" s="171" t="str">
        <f>'ĐẤT PNN'!B171</f>
        <v>VT2*0,8</v>
      </c>
      <c r="C171" s="171" t="str">
        <f t="shared" si="288"/>
        <v>VC51NT</v>
      </c>
      <c r="D171" s="171" t="s">
        <v>299</v>
      </c>
      <c r="E171" s="171" t="s">
        <v>91</v>
      </c>
      <c r="F171" s="171" t="str">
        <f t="shared" si="232"/>
        <v>Phường Trảng DàiVị trí 2180</v>
      </c>
      <c r="G171" s="171" t="s">
        <v>20</v>
      </c>
      <c r="H171" s="171" t="str">
        <f t="shared" si="289"/>
        <v>Phường Trảng DàiCác đường còn lạiVị trí 1200</v>
      </c>
      <c r="I171" s="172"/>
      <c r="J171" s="172"/>
      <c r="K171" s="225" t="str">
        <f>'ĐẤT PNN'!D171</f>
        <v>Các tuyến đường giao thông không đấu nối trực tiếp và thông ra Đường Kỳ Lân đoạn từ Đường Đoàn Văn Cự đến Đường Sở Quýt có hiện trạng là đường nhựa, bê tông xi măng:
- Có bề rộng ≥5m, cách đường giao thông ≤1.000m.
- Có bề rộng từ ≥3m đến &lt;5m, cách đường giao thông ≤500m.</v>
      </c>
      <c r="L171" s="225"/>
      <c r="M171" s="225"/>
      <c r="N171" s="181">
        <f t="shared" si="290"/>
        <v>180</v>
      </c>
      <c r="O171" s="181">
        <f t="shared" si="291"/>
        <v>120</v>
      </c>
      <c r="P171" s="181">
        <v>450</v>
      </c>
      <c r="Q171" s="181">
        <v>300</v>
      </c>
      <c r="R171" s="76">
        <f>VLOOKUP(C171,'[1]1. MA DO'!$E$5:$AJ$1933,32,0)</f>
        <v>1.1299999999999999</v>
      </c>
      <c r="S171" s="190">
        <f t="shared" si="292"/>
        <v>200</v>
      </c>
      <c r="T171" s="190">
        <f t="shared" si="293"/>
        <v>180</v>
      </c>
      <c r="U171" s="190">
        <f t="shared" si="294"/>
        <v>160</v>
      </c>
      <c r="V171" s="190">
        <f t="shared" si="295"/>
        <v>130</v>
      </c>
      <c r="W171" s="188">
        <f t="shared" si="280"/>
        <v>670</v>
      </c>
      <c r="X171" s="188">
        <f t="shared" si="281"/>
        <v>450</v>
      </c>
      <c r="Y171" s="188">
        <f t="shared" si="282"/>
        <v>350</v>
      </c>
      <c r="Z171" s="188">
        <f t="shared" si="283"/>
        <v>230</v>
      </c>
      <c r="AA171" s="132">
        <f>'ĐẤT PNN'!U171</f>
        <v>4</v>
      </c>
      <c r="AB171" s="190">
        <f t="shared" si="296"/>
        <v>140</v>
      </c>
      <c r="AC171" s="190">
        <f t="shared" si="297"/>
        <v>120</v>
      </c>
      <c r="AD171" s="190">
        <f t="shared" si="298"/>
        <v>100</v>
      </c>
      <c r="AE171" s="190">
        <f t="shared" si="299"/>
        <v>80</v>
      </c>
      <c r="AF171" s="188">
        <f t="shared" si="284"/>
        <v>470</v>
      </c>
      <c r="AG171" s="188">
        <f t="shared" si="285"/>
        <v>300</v>
      </c>
      <c r="AH171" s="188">
        <f t="shared" si="286"/>
        <v>220</v>
      </c>
      <c r="AI171" s="188">
        <f t="shared" si="287"/>
        <v>140</v>
      </c>
      <c r="AJ171" s="189">
        <f>'ĐẤT PNN'!I171-'ĐẤT NN'!P171</f>
        <v>330</v>
      </c>
    </row>
    <row r="172" spans="1:36" ht="124.9" customHeight="1" x14ac:dyDescent="0.25">
      <c r="A172" s="171">
        <f t="shared" si="242"/>
        <v>160</v>
      </c>
      <c r="B172" s="171" t="str">
        <f>'ĐẤT PNN'!B172</f>
        <v>VT3*0,8</v>
      </c>
      <c r="C172" s="171" t="str">
        <f t="shared" si="288"/>
        <v>VC51NT</v>
      </c>
      <c r="D172" s="171" t="s">
        <v>300</v>
      </c>
      <c r="E172" s="171" t="s">
        <v>91</v>
      </c>
      <c r="F172" s="171" t="str">
        <f t="shared" si="232"/>
        <v>Phường Trảng DàiVị trí 3160</v>
      </c>
      <c r="G172" s="171" t="s">
        <v>20</v>
      </c>
      <c r="H172" s="171" t="str">
        <f t="shared" si="289"/>
        <v>Phường Trảng DàiCác đường còn lạiVị trí 1200</v>
      </c>
      <c r="I172" s="172"/>
      <c r="J172" s="172"/>
      <c r="K172" s="225" t="str">
        <f>'ĐẤT PNN'!D172</f>
        <v>Các tuyến đường giao thông không đấu nối trực tiếp và thông ra Đường Kỳ Lân đoạn từ Đường Đoàn Văn Cự đến Đường Sở Quýt có hiện trạng là đường nhựa, bê tông xi măng:
- Có bề rộng ≥5m, cách đường giao thông &gt;1.000m.
- Có bề rộng từ ≥3m đến &lt;5m, cách đường giao thông từ &gt;500m đến ≤1.000m.
- Có bề rộng &lt;3m, cách đường giao thông ≤200m.</v>
      </c>
      <c r="L172" s="225"/>
      <c r="M172" s="225"/>
      <c r="N172" s="181">
        <f t="shared" si="290"/>
        <v>160</v>
      </c>
      <c r="O172" s="181">
        <f t="shared" si="291"/>
        <v>100</v>
      </c>
      <c r="P172" s="181">
        <v>350</v>
      </c>
      <c r="Q172" s="181">
        <v>220</v>
      </c>
      <c r="R172" s="76">
        <f>VLOOKUP(C172,'[1]1. MA DO'!$E$5:$AJ$1933,32,0)</f>
        <v>1.1299999999999999</v>
      </c>
      <c r="S172" s="190">
        <f t="shared" si="292"/>
        <v>200</v>
      </c>
      <c r="T172" s="190">
        <f t="shared" si="293"/>
        <v>180</v>
      </c>
      <c r="U172" s="190">
        <f t="shared" si="294"/>
        <v>160</v>
      </c>
      <c r="V172" s="190">
        <f t="shared" si="295"/>
        <v>130</v>
      </c>
      <c r="W172" s="188">
        <f t="shared" si="280"/>
        <v>670</v>
      </c>
      <c r="X172" s="188">
        <f t="shared" si="281"/>
        <v>450</v>
      </c>
      <c r="Y172" s="188">
        <f t="shared" si="282"/>
        <v>350</v>
      </c>
      <c r="Z172" s="188">
        <f t="shared" si="283"/>
        <v>230</v>
      </c>
      <c r="AA172" s="132">
        <f>'ĐẤT PNN'!U172</f>
        <v>4</v>
      </c>
      <c r="AB172" s="190">
        <f t="shared" si="296"/>
        <v>140</v>
      </c>
      <c r="AC172" s="190">
        <f t="shared" si="297"/>
        <v>120</v>
      </c>
      <c r="AD172" s="190">
        <f t="shared" si="298"/>
        <v>100</v>
      </c>
      <c r="AE172" s="190">
        <f t="shared" si="299"/>
        <v>80</v>
      </c>
      <c r="AF172" s="188">
        <f t="shared" si="284"/>
        <v>470</v>
      </c>
      <c r="AG172" s="188">
        <f t="shared" si="285"/>
        <v>300</v>
      </c>
      <c r="AH172" s="188">
        <f t="shared" si="286"/>
        <v>220</v>
      </c>
      <c r="AI172" s="188">
        <f t="shared" si="287"/>
        <v>140</v>
      </c>
      <c r="AJ172" s="189">
        <f>'ĐẤT PNN'!I172-'ĐẤT NN'!P172</f>
        <v>240</v>
      </c>
    </row>
    <row r="173" spans="1:36" ht="63" customHeight="1" x14ac:dyDescent="0.25">
      <c r="A173" s="171">
        <f t="shared" si="242"/>
        <v>161</v>
      </c>
      <c r="B173" s="171" t="str">
        <f>'ĐẤT PNN'!B173</f>
        <v>VT4*0,8</v>
      </c>
      <c r="C173" s="171" t="str">
        <f t="shared" si="288"/>
        <v>VC51NT</v>
      </c>
      <c r="D173" s="171" t="s">
        <v>301</v>
      </c>
      <c r="E173" s="171" t="s">
        <v>91</v>
      </c>
      <c r="F173" s="171" t="str">
        <f t="shared" si="232"/>
        <v>Phường Trảng DàiVị trí 4130</v>
      </c>
      <c r="G173" s="171" t="s">
        <v>20</v>
      </c>
      <c r="H173" s="171" t="str">
        <f t="shared" si="289"/>
        <v>Phường Trảng DàiCác đường còn lạiVị trí 1200</v>
      </c>
      <c r="I173" s="172"/>
      <c r="J173" s="172"/>
      <c r="K173" s="225" t="str">
        <f>'ĐẤT PNN'!D173</f>
        <v>Các tuyến đường giao thông không đấu nối trực tiếp và thông ra Đường Kỳ Lân đoạn từ Đường Đoàn Văn Cự đến Đường Sở Quýt có hiện trạng là đường nhựa, bê tông xi măng:
- Có bề rộng từ ≥3m đến &lt;5m, cách đường giao thông &gt;1.000m.
- Có bề rộng &lt;3m, cách đường giao thông &gt;200m.</v>
      </c>
      <c r="L173" s="225"/>
      <c r="M173" s="225"/>
      <c r="N173" s="181">
        <f t="shared" si="290"/>
        <v>130</v>
      </c>
      <c r="O173" s="181">
        <f t="shared" si="291"/>
        <v>80</v>
      </c>
      <c r="P173" s="181">
        <v>230</v>
      </c>
      <c r="Q173" s="181">
        <v>140</v>
      </c>
      <c r="R173" s="76">
        <f>VLOOKUP(C173,'[1]1. MA DO'!$E$5:$AJ$1933,32,0)</f>
        <v>1.1299999999999999</v>
      </c>
      <c r="S173" s="190">
        <f t="shared" si="292"/>
        <v>200</v>
      </c>
      <c r="T173" s="190">
        <f t="shared" si="293"/>
        <v>180</v>
      </c>
      <c r="U173" s="190">
        <f t="shared" si="294"/>
        <v>160</v>
      </c>
      <c r="V173" s="190">
        <f t="shared" si="295"/>
        <v>130</v>
      </c>
      <c r="W173" s="188">
        <f t="shared" si="280"/>
        <v>670</v>
      </c>
      <c r="X173" s="188">
        <f t="shared" si="281"/>
        <v>450</v>
      </c>
      <c r="Y173" s="188">
        <f t="shared" si="282"/>
        <v>350</v>
      </c>
      <c r="Z173" s="188">
        <f t="shared" si="283"/>
        <v>230</v>
      </c>
      <c r="AA173" s="132">
        <f>'ĐẤT PNN'!U173</f>
        <v>4</v>
      </c>
      <c r="AB173" s="190">
        <f t="shared" si="296"/>
        <v>140</v>
      </c>
      <c r="AC173" s="190">
        <f t="shared" si="297"/>
        <v>120</v>
      </c>
      <c r="AD173" s="190">
        <f t="shared" si="298"/>
        <v>100</v>
      </c>
      <c r="AE173" s="190">
        <f t="shared" si="299"/>
        <v>80</v>
      </c>
      <c r="AF173" s="188">
        <f t="shared" si="284"/>
        <v>470</v>
      </c>
      <c r="AG173" s="188">
        <f t="shared" si="285"/>
        <v>300</v>
      </c>
      <c r="AH173" s="188">
        <f t="shared" si="286"/>
        <v>220</v>
      </c>
      <c r="AI173" s="188">
        <f t="shared" si="287"/>
        <v>140</v>
      </c>
      <c r="AJ173" s="189">
        <f>'ĐẤT PNN'!I173-'ĐẤT NN'!P173</f>
        <v>290</v>
      </c>
    </row>
    <row r="174" spans="1:36" ht="63" customHeight="1" x14ac:dyDescent="0.25">
      <c r="A174" s="171">
        <f t="shared" si="242"/>
        <v>162</v>
      </c>
      <c r="B174" s="171" t="str">
        <f>'ĐẤT PNN'!B174</f>
        <v>VC38NT2_D1</v>
      </c>
      <c r="C174" s="171" t="str">
        <f>$B$174</f>
        <v>VC38NT2_D1</v>
      </c>
      <c r="D174" s="171" t="s">
        <v>298</v>
      </c>
      <c r="E174" s="171" t="s">
        <v>91</v>
      </c>
      <c r="F174" s="171" t="str">
        <f>E174&amp;D174&amp;N174</f>
        <v>Phường Trảng DàiVị trí 1210</v>
      </c>
      <c r="G174" s="171" t="s">
        <v>304</v>
      </c>
      <c r="H174" s="171" t="str">
        <f>E174&amp;G174&amp;D$6&amp;$N$174</f>
        <v>Phường Trảng DàiCác đường nhóm IIVị trí 1210</v>
      </c>
      <c r="I174" s="172" t="s">
        <v>288</v>
      </c>
      <c r="J174" s="172" t="s">
        <v>289</v>
      </c>
      <c r="K174" s="178" t="str">
        <f>'ĐẤT PNN'!D174</f>
        <v>Đường Sở Quýt</v>
      </c>
      <c r="L174" s="178" t="str">
        <f>'ĐẤT PNN'!E174</f>
        <v>Đường tỉnh 768</v>
      </c>
      <c r="M174" s="178" t="str">
        <f>'ĐẤT PNN'!F174</f>
        <v>Mép ngoài đường điện 220KV đầu tiên, tính từ Đường tỉnh 768 đi vào</v>
      </c>
      <c r="N174" s="179">
        <f>S174</f>
        <v>210</v>
      </c>
      <c r="O174" s="180">
        <f>AB174</f>
        <v>150</v>
      </c>
      <c r="P174" s="181">
        <v>700</v>
      </c>
      <c r="Q174" s="181">
        <v>500</v>
      </c>
      <c r="R174" s="76">
        <f>VLOOKUP(C174,'[1]1. MA DO'!$E$5:$AJ$1933,32,0)</f>
        <v>1.1299999999999999</v>
      </c>
      <c r="S174" s="82">
        <v>210</v>
      </c>
      <c r="T174" s="82">
        <v>190</v>
      </c>
      <c r="U174" s="82">
        <v>170</v>
      </c>
      <c r="V174" s="82">
        <v>140</v>
      </c>
      <c r="W174" s="188">
        <f t="shared" si="280"/>
        <v>700</v>
      </c>
      <c r="X174" s="188">
        <f t="shared" si="281"/>
        <v>480</v>
      </c>
      <c r="Y174" s="188">
        <f t="shared" si="282"/>
        <v>370</v>
      </c>
      <c r="Z174" s="188">
        <f t="shared" si="283"/>
        <v>250</v>
      </c>
      <c r="AA174" s="132">
        <v>3</v>
      </c>
      <c r="AB174" s="137">
        <v>150</v>
      </c>
      <c r="AC174" s="137">
        <v>125</v>
      </c>
      <c r="AD174" s="137">
        <v>110</v>
      </c>
      <c r="AE174" s="137">
        <v>90</v>
      </c>
      <c r="AF174" s="188">
        <f t="shared" si="284"/>
        <v>500</v>
      </c>
      <c r="AG174" s="188">
        <f t="shared" si="285"/>
        <v>310</v>
      </c>
      <c r="AH174" s="188">
        <f t="shared" si="286"/>
        <v>240</v>
      </c>
      <c r="AI174" s="188">
        <f t="shared" si="287"/>
        <v>160</v>
      </c>
      <c r="AJ174" s="189">
        <f>'ĐẤT PNN'!I174-'ĐẤT NN'!P174</f>
        <v>1400</v>
      </c>
    </row>
    <row r="175" spans="1:36" ht="126" customHeight="1" x14ac:dyDescent="0.25">
      <c r="A175" s="171">
        <f t="shared" si="242"/>
        <v>163</v>
      </c>
      <c r="B175" s="171" t="str">
        <f>'ĐẤT PNN'!B175</f>
        <v>VT2</v>
      </c>
      <c r="C175" s="171" t="str">
        <f t="shared" ref="C175:C180" si="300">$B$174</f>
        <v>VC38NT2_D1</v>
      </c>
      <c r="D175" s="171" t="s">
        <v>299</v>
      </c>
      <c r="E175" s="171" t="s">
        <v>91</v>
      </c>
      <c r="F175" s="171" t="str">
        <f t="shared" si="232"/>
        <v>Phường Trảng DàiVị trí 2190</v>
      </c>
      <c r="G175" s="171" t="s">
        <v>304</v>
      </c>
      <c r="H175" s="171" t="str">
        <f t="shared" ref="H175:H194" si="301">E175&amp;G175&amp;D$6&amp;$N$174</f>
        <v>Phường Trảng DàiCác đường nhóm IIVị trí 1210</v>
      </c>
      <c r="I175" s="172"/>
      <c r="J175" s="172"/>
      <c r="K175" s="225" t="str">
        <f>'ĐẤT PNN'!D175</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≥5m, cách đường giao thông ≤1.000m.
- Có bề rộng từ ≥3m đến &lt;5m, cách đường giao thông ≤500m.</v>
      </c>
      <c r="L175" s="225"/>
      <c r="M175" s="225"/>
      <c r="N175" s="181">
        <f t="shared" ref="N175:N180" si="302">IF(B175="VT2",T175,IF(B175="VT3",U175,IF(B175="VT2*0,8",T175,IF(B175="VT3*0,8",U175,V175))))</f>
        <v>190</v>
      </c>
      <c r="O175" s="181">
        <f t="shared" ref="O175:O180" si="303">IF(B175="VT2",AC175,IF(B175="VT3",AD175,IF(B175="VT2*0,8",AC175,IF(B175="VT3*0,8",AD175,AE175))))</f>
        <v>125</v>
      </c>
      <c r="P175" s="181">
        <v>480</v>
      </c>
      <c r="Q175" s="181">
        <v>310</v>
      </c>
      <c r="R175" s="76">
        <f>VLOOKUP(C175,'[1]1. MA DO'!$E$5:$AJ$1933,32,0)</f>
        <v>1.1299999999999999</v>
      </c>
      <c r="S175" s="190">
        <f t="shared" ref="S175:S180" si="304">S174</f>
        <v>210</v>
      </c>
      <c r="T175" s="190">
        <f t="shared" ref="T175:T180" si="305">T174</f>
        <v>190</v>
      </c>
      <c r="U175" s="190">
        <f t="shared" ref="U175:U180" si="306">U174</f>
        <v>170</v>
      </c>
      <c r="V175" s="190">
        <f t="shared" ref="V175:V180" si="307">V174</f>
        <v>140</v>
      </c>
      <c r="W175" s="188">
        <f t="shared" si="280"/>
        <v>700</v>
      </c>
      <c r="X175" s="188">
        <f t="shared" si="281"/>
        <v>480</v>
      </c>
      <c r="Y175" s="188">
        <f t="shared" si="282"/>
        <v>370</v>
      </c>
      <c r="Z175" s="188">
        <f t="shared" si="283"/>
        <v>250</v>
      </c>
      <c r="AA175" s="132">
        <f>'ĐẤT PNN'!U175</f>
        <v>4</v>
      </c>
      <c r="AB175" s="190">
        <f t="shared" ref="AB175:AB180" si="308">AB174</f>
        <v>150</v>
      </c>
      <c r="AC175" s="190">
        <f t="shared" ref="AC175:AC180" si="309">AC174</f>
        <v>125</v>
      </c>
      <c r="AD175" s="190">
        <f t="shared" ref="AD175:AD180" si="310">AD174</f>
        <v>110</v>
      </c>
      <c r="AE175" s="190">
        <f t="shared" ref="AE175:AE180" si="311">AE174</f>
        <v>90</v>
      </c>
      <c r="AF175" s="188">
        <f t="shared" si="284"/>
        <v>500</v>
      </c>
      <c r="AG175" s="188">
        <f t="shared" si="285"/>
        <v>310</v>
      </c>
      <c r="AH175" s="188">
        <f t="shared" si="286"/>
        <v>240</v>
      </c>
      <c r="AI175" s="188">
        <f t="shared" si="287"/>
        <v>160</v>
      </c>
      <c r="AJ175" s="189">
        <f>'ĐẤT PNN'!I175-'ĐẤT NN'!P175</f>
        <v>520</v>
      </c>
    </row>
    <row r="176" spans="1:36" ht="141.75" customHeight="1" x14ac:dyDescent="0.25">
      <c r="A176" s="171">
        <f t="shared" si="242"/>
        <v>164</v>
      </c>
      <c r="B176" s="171" t="str">
        <f>'ĐẤT PNN'!B176</f>
        <v>VT3</v>
      </c>
      <c r="C176" s="171" t="str">
        <f t="shared" si="300"/>
        <v>VC38NT2_D1</v>
      </c>
      <c r="D176" s="171" t="s">
        <v>300</v>
      </c>
      <c r="E176" s="171" t="s">
        <v>91</v>
      </c>
      <c r="F176" s="171" t="str">
        <f t="shared" si="232"/>
        <v>Phường Trảng DàiVị trí 3170</v>
      </c>
      <c r="G176" s="171" t="s">
        <v>304</v>
      </c>
      <c r="H176" s="171" t="str">
        <f t="shared" si="301"/>
        <v>Phường Trảng DàiCác đường nhóm IIVị trí 1210</v>
      </c>
      <c r="I176" s="172"/>
      <c r="J176" s="172"/>
      <c r="K176" s="225" t="str">
        <f>'ĐẤT PNN'!D176</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≥5m, cách đường giao thông &gt;1.000m.
- Có bề rộng từ ≥3m đến &lt;5m, cách đường giao thông từ &gt;500m đến ≤1.000m.
- Có bề rộng &lt;3m, cách đường giao thông ≤200m.</v>
      </c>
      <c r="L176" s="225"/>
      <c r="M176" s="225"/>
      <c r="N176" s="181">
        <f t="shared" si="302"/>
        <v>170</v>
      </c>
      <c r="O176" s="181">
        <f t="shared" si="303"/>
        <v>110</v>
      </c>
      <c r="P176" s="181">
        <v>370</v>
      </c>
      <c r="Q176" s="181">
        <v>240</v>
      </c>
      <c r="R176" s="76">
        <f>VLOOKUP(C176,'[1]1. MA DO'!$E$5:$AJ$1933,32,0)</f>
        <v>1.1299999999999999</v>
      </c>
      <c r="S176" s="190">
        <f t="shared" si="304"/>
        <v>210</v>
      </c>
      <c r="T176" s="190">
        <f t="shared" si="305"/>
        <v>190</v>
      </c>
      <c r="U176" s="190">
        <f t="shared" si="306"/>
        <v>170</v>
      </c>
      <c r="V176" s="190">
        <f t="shared" si="307"/>
        <v>140</v>
      </c>
      <c r="W176" s="188">
        <f t="shared" si="280"/>
        <v>700</v>
      </c>
      <c r="X176" s="188">
        <f t="shared" si="281"/>
        <v>480</v>
      </c>
      <c r="Y176" s="188">
        <f t="shared" si="282"/>
        <v>370</v>
      </c>
      <c r="Z176" s="188">
        <f t="shared" si="283"/>
        <v>250</v>
      </c>
      <c r="AA176" s="132">
        <f>'ĐẤT PNN'!U176</f>
        <v>4</v>
      </c>
      <c r="AB176" s="190">
        <f t="shared" si="308"/>
        <v>150</v>
      </c>
      <c r="AC176" s="190">
        <f t="shared" si="309"/>
        <v>125</v>
      </c>
      <c r="AD176" s="190">
        <f t="shared" si="310"/>
        <v>110</v>
      </c>
      <c r="AE176" s="190">
        <f t="shared" si="311"/>
        <v>90</v>
      </c>
      <c r="AF176" s="188">
        <f t="shared" si="284"/>
        <v>500</v>
      </c>
      <c r="AG176" s="188">
        <f t="shared" si="285"/>
        <v>310</v>
      </c>
      <c r="AH176" s="188">
        <f t="shared" si="286"/>
        <v>240</v>
      </c>
      <c r="AI176" s="188">
        <f t="shared" si="287"/>
        <v>160</v>
      </c>
      <c r="AJ176" s="189">
        <f>'ĐẤT PNN'!I176-'ĐẤT NN'!P176</f>
        <v>470</v>
      </c>
    </row>
    <row r="177" spans="1:36" ht="78.75" customHeight="1" x14ac:dyDescent="0.25">
      <c r="A177" s="171">
        <f t="shared" si="242"/>
        <v>165</v>
      </c>
      <c r="B177" s="171" t="str">
        <f>'ĐẤT PNN'!B177</f>
        <v>VT4</v>
      </c>
      <c r="C177" s="171" t="str">
        <f t="shared" si="300"/>
        <v>VC38NT2_D1</v>
      </c>
      <c r="D177" s="171" t="s">
        <v>301</v>
      </c>
      <c r="E177" s="171" t="s">
        <v>91</v>
      </c>
      <c r="F177" s="171" t="str">
        <f t="shared" si="232"/>
        <v>Phường Trảng DàiVị trí 4140</v>
      </c>
      <c r="G177" s="171" t="s">
        <v>304</v>
      </c>
      <c r="H177" s="171" t="str">
        <f t="shared" si="301"/>
        <v>Phường Trảng DàiCác đường nhóm IIVị trí 1210</v>
      </c>
      <c r="I177" s="172"/>
      <c r="J177" s="172"/>
      <c r="K177" s="225" t="str">
        <f>'ĐẤT PNN'!D177</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từ ≥3m đến &lt;5m, cách đường giao thông &gt;1.000m.
- Có bề rộng &lt;3m, cách đường giao thông &gt;200m.</v>
      </c>
      <c r="L177" s="225"/>
      <c r="M177" s="225"/>
      <c r="N177" s="181">
        <f t="shared" si="302"/>
        <v>140</v>
      </c>
      <c r="O177" s="181">
        <f t="shared" si="303"/>
        <v>90</v>
      </c>
      <c r="P177" s="181">
        <v>250</v>
      </c>
      <c r="Q177" s="181">
        <v>160</v>
      </c>
      <c r="R177" s="76">
        <f>VLOOKUP(C177,'[1]1. MA DO'!$E$5:$AJ$1933,32,0)</f>
        <v>1.1299999999999999</v>
      </c>
      <c r="S177" s="190">
        <f t="shared" si="304"/>
        <v>210</v>
      </c>
      <c r="T177" s="190">
        <f t="shared" si="305"/>
        <v>190</v>
      </c>
      <c r="U177" s="190">
        <f t="shared" si="306"/>
        <v>170</v>
      </c>
      <c r="V177" s="190">
        <f t="shared" si="307"/>
        <v>140</v>
      </c>
      <c r="W177" s="188">
        <f t="shared" si="280"/>
        <v>700</v>
      </c>
      <c r="X177" s="188">
        <f t="shared" si="281"/>
        <v>480</v>
      </c>
      <c r="Y177" s="188">
        <f t="shared" si="282"/>
        <v>370</v>
      </c>
      <c r="Z177" s="188">
        <f t="shared" si="283"/>
        <v>250</v>
      </c>
      <c r="AA177" s="132">
        <f>'ĐẤT PNN'!U177</f>
        <v>4</v>
      </c>
      <c r="AB177" s="190">
        <f t="shared" si="308"/>
        <v>150</v>
      </c>
      <c r="AC177" s="190">
        <f t="shared" si="309"/>
        <v>125</v>
      </c>
      <c r="AD177" s="190">
        <f t="shared" si="310"/>
        <v>110</v>
      </c>
      <c r="AE177" s="190">
        <f t="shared" si="311"/>
        <v>90</v>
      </c>
      <c r="AF177" s="188">
        <f t="shared" si="284"/>
        <v>500</v>
      </c>
      <c r="AG177" s="188">
        <f t="shared" si="285"/>
        <v>310</v>
      </c>
      <c r="AH177" s="188">
        <f t="shared" si="286"/>
        <v>240</v>
      </c>
      <c r="AI177" s="188">
        <f t="shared" si="287"/>
        <v>160</v>
      </c>
      <c r="AJ177" s="189">
        <f>'ĐẤT PNN'!I177-'ĐẤT NN'!P177</f>
        <v>410</v>
      </c>
    </row>
    <row r="178" spans="1:36" ht="126" customHeight="1" x14ac:dyDescent="0.25">
      <c r="A178" s="171">
        <f t="shared" si="242"/>
        <v>166</v>
      </c>
      <c r="B178" s="171" t="str">
        <f>'ĐẤT PNN'!B178</f>
        <v>VT2*0,8</v>
      </c>
      <c r="C178" s="171" t="str">
        <f t="shared" si="300"/>
        <v>VC38NT2_D1</v>
      </c>
      <c r="D178" s="171" t="s">
        <v>299</v>
      </c>
      <c r="E178" s="171" t="s">
        <v>91</v>
      </c>
      <c r="F178" s="171" t="str">
        <f t="shared" si="232"/>
        <v>Phường Trảng DàiVị trí 2190</v>
      </c>
      <c r="G178" s="171" t="s">
        <v>304</v>
      </c>
      <c r="H178" s="171" t="str">
        <f t="shared" si="301"/>
        <v>Phường Trảng DàiCác đường nhóm IIVị trí 1210</v>
      </c>
      <c r="I178" s="172"/>
      <c r="J178" s="172"/>
      <c r="K178" s="225" t="str">
        <f>'ĐẤT PNN'!D178</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≥5m, cách đường giao thông ≤1.000m.
- Có bề rộng từ ≥3m đến &lt;5m, cách đường giao thông ≤500m.</v>
      </c>
      <c r="L178" s="225"/>
      <c r="M178" s="225"/>
      <c r="N178" s="181">
        <f t="shared" si="302"/>
        <v>190</v>
      </c>
      <c r="O178" s="181">
        <f t="shared" si="303"/>
        <v>125</v>
      </c>
      <c r="P178" s="181">
        <v>480</v>
      </c>
      <c r="Q178" s="181">
        <v>310</v>
      </c>
      <c r="R178" s="76">
        <f>VLOOKUP(C178,'[1]1. MA DO'!$E$5:$AJ$1933,32,0)</f>
        <v>1.1299999999999999</v>
      </c>
      <c r="S178" s="190">
        <f t="shared" si="304"/>
        <v>210</v>
      </c>
      <c r="T178" s="190">
        <f t="shared" si="305"/>
        <v>190</v>
      </c>
      <c r="U178" s="190">
        <f t="shared" si="306"/>
        <v>170</v>
      </c>
      <c r="V178" s="190">
        <f t="shared" si="307"/>
        <v>140</v>
      </c>
      <c r="W178" s="188">
        <f t="shared" si="280"/>
        <v>700</v>
      </c>
      <c r="X178" s="188">
        <f t="shared" si="281"/>
        <v>480</v>
      </c>
      <c r="Y178" s="188">
        <f t="shared" si="282"/>
        <v>370</v>
      </c>
      <c r="Z178" s="188">
        <f t="shared" si="283"/>
        <v>250</v>
      </c>
      <c r="AA178" s="132">
        <f>'ĐẤT PNN'!U178</f>
        <v>4</v>
      </c>
      <c r="AB178" s="190">
        <f t="shared" si="308"/>
        <v>150</v>
      </c>
      <c r="AC178" s="190">
        <f t="shared" si="309"/>
        <v>125</v>
      </c>
      <c r="AD178" s="190">
        <f t="shared" si="310"/>
        <v>110</v>
      </c>
      <c r="AE178" s="190">
        <f t="shared" si="311"/>
        <v>90</v>
      </c>
      <c r="AF178" s="188">
        <f t="shared" si="284"/>
        <v>500</v>
      </c>
      <c r="AG178" s="188">
        <f t="shared" si="285"/>
        <v>310</v>
      </c>
      <c r="AH178" s="188">
        <f t="shared" si="286"/>
        <v>240</v>
      </c>
      <c r="AI178" s="188">
        <f t="shared" si="287"/>
        <v>160</v>
      </c>
      <c r="AJ178" s="189">
        <f>'ĐẤT PNN'!I178-'ĐẤT NN'!P178</f>
        <v>420</v>
      </c>
    </row>
    <row r="179" spans="1:36" ht="140.44999999999999" customHeight="1" x14ac:dyDescent="0.25">
      <c r="A179" s="171">
        <f t="shared" si="242"/>
        <v>167</v>
      </c>
      <c r="B179" s="171" t="str">
        <f>'ĐẤT PNN'!B179</f>
        <v>VT3*0,8</v>
      </c>
      <c r="C179" s="171" t="str">
        <f t="shared" si="300"/>
        <v>VC38NT2_D1</v>
      </c>
      <c r="D179" s="171" t="s">
        <v>300</v>
      </c>
      <c r="E179" s="171" t="s">
        <v>91</v>
      </c>
      <c r="F179" s="171" t="str">
        <f t="shared" si="232"/>
        <v>Phường Trảng DàiVị trí 3170</v>
      </c>
      <c r="G179" s="171" t="s">
        <v>304</v>
      </c>
      <c r="H179" s="171" t="str">
        <f t="shared" si="301"/>
        <v>Phường Trảng DàiCác đường nhóm IIVị trí 1210</v>
      </c>
      <c r="I179" s="172"/>
      <c r="J179" s="172"/>
      <c r="K179" s="225" t="str">
        <f>'ĐẤT PNN'!D179</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≥5m, cách đường giao thông &gt;1.000m.
- Có bề rộng từ ≥3m đến &lt;5m, cách đường giao thông từ &gt;500m đến ≤1.000m.
- Có bề rộng &lt;3m, cách đường giao thông ≤200m.</v>
      </c>
      <c r="L179" s="225"/>
      <c r="M179" s="225"/>
      <c r="N179" s="181">
        <f t="shared" si="302"/>
        <v>170</v>
      </c>
      <c r="O179" s="181">
        <f t="shared" si="303"/>
        <v>110</v>
      </c>
      <c r="P179" s="181">
        <v>370</v>
      </c>
      <c r="Q179" s="181">
        <v>240</v>
      </c>
      <c r="R179" s="76">
        <f>VLOOKUP(C179,'[1]1. MA DO'!$E$5:$AJ$1933,32,0)</f>
        <v>1.1299999999999999</v>
      </c>
      <c r="S179" s="190">
        <f t="shared" si="304"/>
        <v>210</v>
      </c>
      <c r="T179" s="190">
        <f t="shared" si="305"/>
        <v>190</v>
      </c>
      <c r="U179" s="190">
        <f t="shared" si="306"/>
        <v>170</v>
      </c>
      <c r="V179" s="190">
        <f t="shared" si="307"/>
        <v>140</v>
      </c>
      <c r="W179" s="188">
        <f t="shared" si="280"/>
        <v>700</v>
      </c>
      <c r="X179" s="188">
        <f t="shared" si="281"/>
        <v>480</v>
      </c>
      <c r="Y179" s="188">
        <f t="shared" si="282"/>
        <v>370</v>
      </c>
      <c r="Z179" s="188">
        <f t="shared" si="283"/>
        <v>250</v>
      </c>
      <c r="AA179" s="132">
        <f>'ĐẤT PNN'!U179</f>
        <v>4</v>
      </c>
      <c r="AB179" s="190">
        <f t="shared" si="308"/>
        <v>150</v>
      </c>
      <c r="AC179" s="190">
        <f t="shared" si="309"/>
        <v>125</v>
      </c>
      <c r="AD179" s="190">
        <f t="shared" si="310"/>
        <v>110</v>
      </c>
      <c r="AE179" s="190">
        <f t="shared" si="311"/>
        <v>90</v>
      </c>
      <c r="AF179" s="188">
        <f t="shared" si="284"/>
        <v>500</v>
      </c>
      <c r="AG179" s="188">
        <f t="shared" si="285"/>
        <v>310</v>
      </c>
      <c r="AH179" s="188">
        <f t="shared" si="286"/>
        <v>240</v>
      </c>
      <c r="AI179" s="188">
        <f t="shared" si="287"/>
        <v>160</v>
      </c>
      <c r="AJ179" s="189">
        <f>'ĐẤT PNN'!I179-'ĐẤT NN'!P179</f>
        <v>410</v>
      </c>
    </row>
    <row r="180" spans="1:36" ht="78.75" customHeight="1" x14ac:dyDescent="0.25">
      <c r="A180" s="171">
        <f t="shared" si="242"/>
        <v>168</v>
      </c>
      <c r="B180" s="171" t="str">
        <f>'ĐẤT PNN'!B180</f>
        <v>VT4*0,8</v>
      </c>
      <c r="C180" s="171" t="str">
        <f t="shared" si="300"/>
        <v>VC38NT2_D1</v>
      </c>
      <c r="D180" s="171" t="s">
        <v>301</v>
      </c>
      <c r="E180" s="171" t="s">
        <v>91</v>
      </c>
      <c r="F180" s="171" t="str">
        <f t="shared" si="232"/>
        <v>Phường Trảng DàiVị trí 4140</v>
      </c>
      <c r="G180" s="171" t="s">
        <v>304</v>
      </c>
      <c r="H180" s="171" t="str">
        <f t="shared" si="301"/>
        <v>Phường Trảng DàiCác đường nhóm IIVị trí 1210</v>
      </c>
      <c r="I180" s="172"/>
      <c r="J180" s="172"/>
      <c r="K180" s="225" t="str">
        <f>'ĐẤT PNN'!D180</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từ ≥3m đến &lt;5m, cách đường giao thông &gt;1.000m.
- Có bề rộng &lt;3m, cách đường giao thông &gt;200m.</v>
      </c>
      <c r="L180" s="225"/>
      <c r="M180" s="225"/>
      <c r="N180" s="181">
        <f t="shared" si="302"/>
        <v>140</v>
      </c>
      <c r="O180" s="181">
        <f t="shared" si="303"/>
        <v>90</v>
      </c>
      <c r="P180" s="181">
        <v>250</v>
      </c>
      <c r="Q180" s="181">
        <v>160</v>
      </c>
      <c r="R180" s="76">
        <f>VLOOKUP(C180,'[1]1. MA DO'!$E$5:$AJ$1933,32,0)</f>
        <v>1.1299999999999999</v>
      </c>
      <c r="S180" s="190">
        <f t="shared" si="304"/>
        <v>210</v>
      </c>
      <c r="T180" s="190">
        <f t="shared" si="305"/>
        <v>190</v>
      </c>
      <c r="U180" s="190">
        <f t="shared" si="306"/>
        <v>170</v>
      </c>
      <c r="V180" s="190">
        <f t="shared" si="307"/>
        <v>140</v>
      </c>
      <c r="W180" s="188">
        <f t="shared" si="280"/>
        <v>700</v>
      </c>
      <c r="X180" s="188">
        <f t="shared" si="281"/>
        <v>480</v>
      </c>
      <c r="Y180" s="188">
        <f t="shared" si="282"/>
        <v>370</v>
      </c>
      <c r="Z180" s="188">
        <f t="shared" si="283"/>
        <v>250</v>
      </c>
      <c r="AA180" s="132">
        <f>'ĐẤT PNN'!U180</f>
        <v>4</v>
      </c>
      <c r="AB180" s="190">
        <f t="shared" si="308"/>
        <v>150</v>
      </c>
      <c r="AC180" s="190">
        <f t="shared" si="309"/>
        <v>125</v>
      </c>
      <c r="AD180" s="190">
        <f t="shared" si="310"/>
        <v>110</v>
      </c>
      <c r="AE180" s="190">
        <f t="shared" si="311"/>
        <v>90</v>
      </c>
      <c r="AF180" s="188">
        <f t="shared" si="284"/>
        <v>500</v>
      </c>
      <c r="AG180" s="188">
        <f t="shared" si="285"/>
        <v>310</v>
      </c>
      <c r="AH180" s="188">
        <f t="shared" si="286"/>
        <v>240</v>
      </c>
      <c r="AI180" s="188">
        <f t="shared" si="287"/>
        <v>160</v>
      </c>
      <c r="AJ180" s="189">
        <f>'ĐẤT PNN'!I180-'ĐẤT NN'!P180</f>
        <v>340</v>
      </c>
    </row>
    <row r="181" spans="1:36" ht="63" x14ac:dyDescent="0.25">
      <c r="A181" s="171">
        <f t="shared" si="242"/>
        <v>169</v>
      </c>
      <c r="B181" s="171" t="str">
        <f>'ĐẤT PNN'!B181</f>
        <v>VC38NT2_D2</v>
      </c>
      <c r="C181" s="171" t="str">
        <f>$B$181</f>
        <v>VC38NT2_D2</v>
      </c>
      <c r="D181" s="171" t="s">
        <v>298</v>
      </c>
      <c r="E181" s="171" t="s">
        <v>91</v>
      </c>
      <c r="F181" s="171" t="str">
        <f t="shared" si="232"/>
        <v>Phường Trảng DàiVị trí 1210</v>
      </c>
      <c r="G181" s="171" t="s">
        <v>304</v>
      </c>
      <c r="H181" s="171" t="str">
        <f t="shared" si="301"/>
        <v>Phường Trảng DàiCác đường nhóm IIVị trí 1210</v>
      </c>
      <c r="I181" s="172" t="s">
        <v>288</v>
      </c>
      <c r="J181" s="172" t="s">
        <v>289</v>
      </c>
      <c r="K181" s="178" t="str">
        <f>'ĐẤT PNN'!D181</f>
        <v>Đường Sở Quýt</v>
      </c>
      <c r="L181" s="178" t="str">
        <f>'ĐẤT PNN'!E181</f>
        <v>Mép ngoài đường điện 220KV đầu tiên, tính từ Đường tỉnh 768 đi vào</v>
      </c>
      <c r="M181" s="178" t="str">
        <f>'ĐẤT PNN'!F181</f>
        <v>Đường Kỳ Lân</v>
      </c>
      <c r="N181" s="179">
        <f>S181</f>
        <v>210</v>
      </c>
      <c r="O181" s="180">
        <f>AB181</f>
        <v>150</v>
      </c>
      <c r="P181" s="181">
        <v>700</v>
      </c>
      <c r="Q181" s="181">
        <v>500</v>
      </c>
      <c r="R181" s="76">
        <f>VLOOKUP(C181,'[1]1. MA DO'!$E$5:$AJ$1933,32,0)</f>
        <v>1.1299999999999999</v>
      </c>
      <c r="S181" s="82">
        <v>210</v>
      </c>
      <c r="T181" s="82">
        <v>190</v>
      </c>
      <c r="U181" s="82">
        <v>170</v>
      </c>
      <c r="V181" s="82">
        <v>140</v>
      </c>
      <c r="W181" s="188">
        <f t="shared" si="280"/>
        <v>700</v>
      </c>
      <c r="X181" s="188">
        <f t="shared" si="281"/>
        <v>480</v>
      </c>
      <c r="Y181" s="188">
        <f t="shared" si="282"/>
        <v>370</v>
      </c>
      <c r="Z181" s="188">
        <f t="shared" si="283"/>
        <v>250</v>
      </c>
      <c r="AA181" s="132">
        <v>3</v>
      </c>
      <c r="AB181" s="137">
        <v>150</v>
      </c>
      <c r="AC181" s="137">
        <v>125</v>
      </c>
      <c r="AD181" s="137">
        <v>110</v>
      </c>
      <c r="AE181" s="137">
        <v>90</v>
      </c>
      <c r="AF181" s="188">
        <f t="shared" si="284"/>
        <v>500</v>
      </c>
      <c r="AG181" s="188">
        <f t="shared" si="285"/>
        <v>310</v>
      </c>
      <c r="AH181" s="188">
        <f t="shared" si="286"/>
        <v>240</v>
      </c>
      <c r="AI181" s="188">
        <f t="shared" si="287"/>
        <v>160</v>
      </c>
      <c r="AJ181" s="189">
        <f>'ĐẤT PNN'!I181-'ĐẤT NN'!P181</f>
        <v>1200</v>
      </c>
    </row>
    <row r="182" spans="1:36" ht="126" customHeight="1" x14ac:dyDescent="0.25">
      <c r="A182" s="171">
        <f t="shared" si="242"/>
        <v>170</v>
      </c>
      <c r="B182" s="171" t="str">
        <f>'ĐẤT PNN'!B182</f>
        <v>VT2</v>
      </c>
      <c r="C182" s="171" t="str">
        <f t="shared" ref="C182:C187" si="312">$B$181</f>
        <v>VC38NT2_D2</v>
      </c>
      <c r="D182" s="171" t="s">
        <v>299</v>
      </c>
      <c r="E182" s="171" t="s">
        <v>91</v>
      </c>
      <c r="F182" s="171" t="str">
        <f t="shared" si="232"/>
        <v>Phường Trảng DàiVị trí 2190</v>
      </c>
      <c r="G182" s="171" t="s">
        <v>304</v>
      </c>
      <c r="H182" s="171" t="str">
        <f t="shared" si="301"/>
        <v>Phường Trảng DàiCác đường nhóm IIVị trí 1210</v>
      </c>
      <c r="I182" s="172"/>
      <c r="J182" s="172"/>
      <c r="K182" s="225" t="str">
        <f>'ĐẤT PNN'!D182</f>
        <v>Các tuyến đường giao thông đấu nối trực tiếp ra Đường Sở Quýt đoạn từ Mép ngoài đường điện 220KV đầu tiên, tính từ Đường tỉnh 768 đi vào đến Đường Kỳ Lân có hiện trạng là đường nhựa, bê tông xi măng:
- Có bề rộng ≥5m, cách đường giao thông ≤1.000m.
- Có bề rộng từ ≥3m đến &lt;5m, cách đường giao thông ≤500m.</v>
      </c>
      <c r="L182" s="225"/>
      <c r="M182" s="225"/>
      <c r="N182" s="181">
        <f t="shared" ref="N182:N187" si="313">IF(B182="VT2",T182,IF(B182="VT3",U182,IF(B182="VT2*0,8",T182,IF(B182="VT3*0,8",U182,V182))))</f>
        <v>190</v>
      </c>
      <c r="O182" s="181">
        <f t="shared" ref="O182:O187" si="314">IF(B182="VT2",AC182,IF(B182="VT3",AD182,IF(B182="VT2*0,8",AC182,IF(B182="VT3*0,8",AD182,AE182))))</f>
        <v>125</v>
      </c>
      <c r="P182" s="181">
        <v>480</v>
      </c>
      <c r="Q182" s="181">
        <v>310</v>
      </c>
      <c r="R182" s="76">
        <f>VLOOKUP(C182,'[1]1. MA DO'!$E$5:$AJ$1933,32,0)</f>
        <v>1.1299999999999999</v>
      </c>
      <c r="S182" s="190">
        <f t="shared" ref="S182:S187" si="315">S181</f>
        <v>210</v>
      </c>
      <c r="T182" s="190">
        <f t="shared" ref="T182:T187" si="316">T181</f>
        <v>190</v>
      </c>
      <c r="U182" s="190">
        <f t="shared" ref="U182:U187" si="317">U181</f>
        <v>170</v>
      </c>
      <c r="V182" s="190">
        <f t="shared" ref="V182:V187" si="318">V181</f>
        <v>140</v>
      </c>
      <c r="W182" s="188">
        <f t="shared" si="280"/>
        <v>700</v>
      </c>
      <c r="X182" s="188">
        <f t="shared" si="281"/>
        <v>480</v>
      </c>
      <c r="Y182" s="188">
        <f t="shared" si="282"/>
        <v>370</v>
      </c>
      <c r="Z182" s="188">
        <f t="shared" si="283"/>
        <v>250</v>
      </c>
      <c r="AA182" s="132">
        <f>'ĐẤT PNN'!U182</f>
        <v>4</v>
      </c>
      <c r="AB182" s="190">
        <f t="shared" ref="AB182:AB187" si="319">AB181</f>
        <v>150</v>
      </c>
      <c r="AC182" s="190">
        <f t="shared" ref="AC182:AC187" si="320">AC181</f>
        <v>125</v>
      </c>
      <c r="AD182" s="190">
        <f t="shared" ref="AD182:AD187" si="321">AD181</f>
        <v>110</v>
      </c>
      <c r="AE182" s="190">
        <f t="shared" ref="AE182:AE187" si="322">AE181</f>
        <v>90</v>
      </c>
      <c r="AF182" s="188">
        <f t="shared" si="284"/>
        <v>500</v>
      </c>
      <c r="AG182" s="188">
        <f t="shared" si="285"/>
        <v>310</v>
      </c>
      <c r="AH182" s="188">
        <f t="shared" si="286"/>
        <v>240</v>
      </c>
      <c r="AI182" s="188">
        <f t="shared" si="287"/>
        <v>160</v>
      </c>
      <c r="AJ182" s="189">
        <f>'ĐẤT PNN'!I182-'ĐẤT NN'!P182</f>
        <v>420</v>
      </c>
    </row>
    <row r="183" spans="1:36" ht="141.75" customHeight="1" x14ac:dyDescent="0.25">
      <c r="A183" s="171">
        <f t="shared" si="242"/>
        <v>171</v>
      </c>
      <c r="B183" s="171" t="str">
        <f>'ĐẤT PNN'!B183</f>
        <v>VT3</v>
      </c>
      <c r="C183" s="171" t="str">
        <f t="shared" si="312"/>
        <v>VC38NT2_D2</v>
      </c>
      <c r="D183" s="171" t="s">
        <v>300</v>
      </c>
      <c r="E183" s="171" t="s">
        <v>91</v>
      </c>
      <c r="F183" s="171" t="str">
        <f t="shared" si="232"/>
        <v>Phường Trảng DàiVị trí 3170</v>
      </c>
      <c r="G183" s="171" t="s">
        <v>304</v>
      </c>
      <c r="H183" s="171" t="str">
        <f t="shared" si="301"/>
        <v>Phường Trảng DàiCác đường nhóm IIVị trí 1210</v>
      </c>
      <c r="I183" s="172"/>
      <c r="J183" s="172"/>
      <c r="K183" s="225" t="str">
        <f>'ĐẤT PNN'!D183</f>
        <v>Các tuyến đường giao thông đấu nối trực tiếp ra Đường Sở Quýt đoạn từ Mép ngoài đường điện 220KV đầu tiên, tính từ Đường tỉnh 768 đi vào đến Đường Kỳ Lân có hiện trạng là đường nhựa, bê tông xi măng:
- Có bề rộng ≥5m, cách đường giao thông &gt;1.000m.
- Có bề rộng từ ≥3m đến &lt;5m, cách đường giao thông từ &gt;500m đến ≤1.000m.
- Có bề rộng &lt;3m, cách đường giao thông ≤200m.</v>
      </c>
      <c r="L183" s="225"/>
      <c r="M183" s="225"/>
      <c r="N183" s="181">
        <f t="shared" si="313"/>
        <v>170</v>
      </c>
      <c r="O183" s="181">
        <f t="shared" si="314"/>
        <v>110</v>
      </c>
      <c r="P183" s="181">
        <v>370</v>
      </c>
      <c r="Q183" s="181">
        <v>240</v>
      </c>
      <c r="R183" s="76">
        <f>VLOOKUP(C183,'[1]1. MA DO'!$E$5:$AJ$1933,32,0)</f>
        <v>1.1299999999999999</v>
      </c>
      <c r="S183" s="190">
        <f t="shared" si="315"/>
        <v>210</v>
      </c>
      <c r="T183" s="190">
        <f t="shared" si="316"/>
        <v>190</v>
      </c>
      <c r="U183" s="190">
        <f t="shared" si="317"/>
        <v>170</v>
      </c>
      <c r="V183" s="190">
        <f t="shared" si="318"/>
        <v>140</v>
      </c>
      <c r="W183" s="188">
        <f t="shared" si="280"/>
        <v>700</v>
      </c>
      <c r="X183" s="188">
        <f t="shared" si="281"/>
        <v>480</v>
      </c>
      <c r="Y183" s="188">
        <f t="shared" si="282"/>
        <v>370</v>
      </c>
      <c r="Z183" s="188">
        <f t="shared" si="283"/>
        <v>250</v>
      </c>
      <c r="AA183" s="132">
        <f>'ĐẤT PNN'!U183</f>
        <v>4</v>
      </c>
      <c r="AB183" s="190">
        <f t="shared" si="319"/>
        <v>150</v>
      </c>
      <c r="AC183" s="190">
        <f t="shared" si="320"/>
        <v>125</v>
      </c>
      <c r="AD183" s="190">
        <f t="shared" si="321"/>
        <v>110</v>
      </c>
      <c r="AE183" s="190">
        <f t="shared" si="322"/>
        <v>90</v>
      </c>
      <c r="AF183" s="188">
        <f t="shared" si="284"/>
        <v>500</v>
      </c>
      <c r="AG183" s="188">
        <f t="shared" si="285"/>
        <v>310</v>
      </c>
      <c r="AH183" s="188">
        <f t="shared" si="286"/>
        <v>240</v>
      </c>
      <c r="AI183" s="188">
        <f t="shared" si="287"/>
        <v>160</v>
      </c>
      <c r="AJ183" s="189">
        <f>'ĐẤT PNN'!I183-'ĐẤT NN'!P183</f>
        <v>410</v>
      </c>
    </row>
    <row r="184" spans="1:36" ht="78.75" customHeight="1" x14ac:dyDescent="0.25">
      <c r="A184" s="171">
        <f t="shared" si="242"/>
        <v>172</v>
      </c>
      <c r="B184" s="171" t="str">
        <f>'ĐẤT PNN'!B184</f>
        <v>VT4</v>
      </c>
      <c r="C184" s="171" t="str">
        <f t="shared" si="312"/>
        <v>VC38NT2_D2</v>
      </c>
      <c r="D184" s="171" t="s">
        <v>301</v>
      </c>
      <c r="E184" s="171" t="s">
        <v>91</v>
      </c>
      <c r="F184" s="171" t="str">
        <f t="shared" si="232"/>
        <v>Phường Trảng DàiVị trí 4140</v>
      </c>
      <c r="G184" s="171" t="s">
        <v>304</v>
      </c>
      <c r="H184" s="171" t="str">
        <f t="shared" si="301"/>
        <v>Phường Trảng DàiCác đường nhóm IIVị trí 1210</v>
      </c>
      <c r="I184" s="172"/>
      <c r="J184" s="172"/>
      <c r="K184" s="225" t="str">
        <f>'ĐẤT PNN'!D184</f>
        <v>Các tuyến đường giao thông đấu nối trực tiếp ra Đường Sở Quýt đoạn từ Mép ngoài đường điện 220KV đầu tiên, tính từ Đường tỉnh 768 đi vào đến Đường Kỳ Lân có hiện trạng là đường nhựa, bê tông xi măng:
- Có bề rộng từ ≥3m đến &lt;5m, cách đường giao thông &gt;1.000m.
- Có bề rộng &lt;3m, cách đường giao thông &gt;200m.</v>
      </c>
      <c r="L184" s="225"/>
      <c r="M184" s="225"/>
      <c r="N184" s="181">
        <f t="shared" si="313"/>
        <v>140</v>
      </c>
      <c r="O184" s="181">
        <f t="shared" si="314"/>
        <v>90</v>
      </c>
      <c r="P184" s="181">
        <v>250</v>
      </c>
      <c r="Q184" s="181">
        <v>160</v>
      </c>
      <c r="R184" s="76">
        <f>VLOOKUP(C184,'[1]1. MA DO'!$E$5:$AJ$1933,32,0)</f>
        <v>1.1299999999999999</v>
      </c>
      <c r="S184" s="190">
        <f t="shared" si="315"/>
        <v>210</v>
      </c>
      <c r="T184" s="190">
        <f t="shared" si="316"/>
        <v>190</v>
      </c>
      <c r="U184" s="190">
        <f t="shared" si="317"/>
        <v>170</v>
      </c>
      <c r="V184" s="190">
        <f t="shared" si="318"/>
        <v>140</v>
      </c>
      <c r="W184" s="188">
        <f t="shared" si="280"/>
        <v>700</v>
      </c>
      <c r="X184" s="188">
        <f t="shared" si="281"/>
        <v>480</v>
      </c>
      <c r="Y184" s="188">
        <f t="shared" si="282"/>
        <v>370</v>
      </c>
      <c r="Z184" s="188">
        <f t="shared" si="283"/>
        <v>250</v>
      </c>
      <c r="AA184" s="132">
        <f>'ĐẤT PNN'!U184</f>
        <v>4</v>
      </c>
      <c r="AB184" s="190">
        <f t="shared" si="319"/>
        <v>150</v>
      </c>
      <c r="AC184" s="190">
        <f t="shared" si="320"/>
        <v>125</v>
      </c>
      <c r="AD184" s="190">
        <f t="shared" si="321"/>
        <v>110</v>
      </c>
      <c r="AE184" s="190">
        <f t="shared" si="322"/>
        <v>90</v>
      </c>
      <c r="AF184" s="188">
        <f t="shared" si="284"/>
        <v>500</v>
      </c>
      <c r="AG184" s="188">
        <f t="shared" si="285"/>
        <v>310</v>
      </c>
      <c r="AH184" s="188">
        <f t="shared" si="286"/>
        <v>240</v>
      </c>
      <c r="AI184" s="188">
        <f t="shared" si="287"/>
        <v>160</v>
      </c>
      <c r="AJ184" s="189">
        <f>'ĐẤT PNN'!I184-'ĐẤT NN'!P184</f>
        <v>410</v>
      </c>
    </row>
    <row r="185" spans="1:36" ht="126" customHeight="1" x14ac:dyDescent="0.25">
      <c r="A185" s="171">
        <f t="shared" si="242"/>
        <v>173</v>
      </c>
      <c r="B185" s="171" t="str">
        <f>'ĐẤT PNN'!B185</f>
        <v>VT2*0,8</v>
      </c>
      <c r="C185" s="171" t="str">
        <f t="shared" si="312"/>
        <v>VC38NT2_D2</v>
      </c>
      <c r="D185" s="171" t="s">
        <v>299</v>
      </c>
      <c r="E185" s="171" t="s">
        <v>91</v>
      </c>
      <c r="F185" s="171" t="str">
        <f t="shared" si="232"/>
        <v>Phường Trảng DàiVị trí 2190</v>
      </c>
      <c r="G185" s="171" t="s">
        <v>304</v>
      </c>
      <c r="H185" s="171" t="str">
        <f t="shared" si="301"/>
        <v>Phường Trảng DàiCác đường nhóm IIVị trí 1210</v>
      </c>
      <c r="I185" s="172"/>
      <c r="J185" s="172"/>
      <c r="K185" s="225" t="str">
        <f>'ĐẤT PNN'!D185</f>
        <v>Các tuyến đường giao thông không đấu nối trực tiếp và thông ra Đường Sở Quýt đoạn từ Mép ngoài đường điện 220KV đầu tiên, tính từ Đường tỉnh 768 đi vào đến Đường Kỳ Lân có hiện trạng là đường nhựa, bê tông xi măng:
- Có bề rộng ≥5m, cách đường giao thông ≤1.000m.
- Có bề rộng từ ≥3m đến &lt;5m, cách đường giao thông ≤500m.</v>
      </c>
      <c r="L185" s="225"/>
      <c r="M185" s="225"/>
      <c r="N185" s="181">
        <f t="shared" si="313"/>
        <v>190</v>
      </c>
      <c r="O185" s="181">
        <f t="shared" si="314"/>
        <v>125</v>
      </c>
      <c r="P185" s="181">
        <v>480</v>
      </c>
      <c r="Q185" s="181">
        <v>310</v>
      </c>
      <c r="R185" s="76">
        <f>VLOOKUP(C185,'[1]1. MA DO'!$E$5:$AJ$1933,32,0)</f>
        <v>1.1299999999999999</v>
      </c>
      <c r="S185" s="190">
        <f t="shared" si="315"/>
        <v>210</v>
      </c>
      <c r="T185" s="190">
        <f t="shared" si="316"/>
        <v>190</v>
      </c>
      <c r="U185" s="190">
        <f t="shared" si="317"/>
        <v>170</v>
      </c>
      <c r="V185" s="190">
        <f t="shared" si="318"/>
        <v>140</v>
      </c>
      <c r="W185" s="188">
        <f t="shared" si="280"/>
        <v>700</v>
      </c>
      <c r="X185" s="188">
        <f t="shared" si="281"/>
        <v>480</v>
      </c>
      <c r="Y185" s="188">
        <f t="shared" si="282"/>
        <v>370</v>
      </c>
      <c r="Z185" s="188">
        <f t="shared" si="283"/>
        <v>250</v>
      </c>
      <c r="AA185" s="132">
        <f>'ĐẤT PNN'!U185</f>
        <v>4</v>
      </c>
      <c r="AB185" s="190">
        <f t="shared" si="319"/>
        <v>150</v>
      </c>
      <c r="AC185" s="190">
        <f t="shared" si="320"/>
        <v>125</v>
      </c>
      <c r="AD185" s="190">
        <f t="shared" si="321"/>
        <v>110</v>
      </c>
      <c r="AE185" s="190">
        <f t="shared" si="322"/>
        <v>90</v>
      </c>
      <c r="AF185" s="188">
        <f t="shared" si="284"/>
        <v>500</v>
      </c>
      <c r="AG185" s="188">
        <f t="shared" si="285"/>
        <v>310</v>
      </c>
      <c r="AH185" s="188">
        <f t="shared" si="286"/>
        <v>240</v>
      </c>
      <c r="AI185" s="188">
        <f t="shared" si="287"/>
        <v>160</v>
      </c>
      <c r="AJ185" s="189">
        <f>'ĐẤT PNN'!I185-'ĐẤT NN'!P185</f>
        <v>360</v>
      </c>
    </row>
    <row r="186" spans="1:36" ht="140.44999999999999" customHeight="1" x14ac:dyDescent="0.25">
      <c r="A186" s="171">
        <f t="shared" si="242"/>
        <v>174</v>
      </c>
      <c r="B186" s="171" t="str">
        <f>'ĐẤT PNN'!B186</f>
        <v>VT3*0,8</v>
      </c>
      <c r="C186" s="171" t="str">
        <f t="shared" si="312"/>
        <v>VC38NT2_D2</v>
      </c>
      <c r="D186" s="171" t="s">
        <v>300</v>
      </c>
      <c r="E186" s="171" t="s">
        <v>91</v>
      </c>
      <c r="F186" s="171" t="str">
        <f t="shared" si="232"/>
        <v>Phường Trảng DàiVị trí 3170</v>
      </c>
      <c r="G186" s="171" t="s">
        <v>304</v>
      </c>
      <c r="H186" s="171" t="str">
        <f t="shared" si="301"/>
        <v>Phường Trảng DàiCác đường nhóm IIVị trí 1210</v>
      </c>
      <c r="I186" s="172"/>
      <c r="J186" s="172"/>
      <c r="K186" s="225" t="str">
        <f>'ĐẤT PNN'!D186</f>
        <v>Các tuyến đường giao thông không đấu nối trực tiếp và thông ra Đường Sở Quýt đoạn từ Mép ngoài đường điện 220KV đầu tiên, tính từ Đường tỉnh 768 đi vào đến Đường Kỳ Lân có hiện trạng là đường nhựa, bê tông xi măng:
- Có bề rộng ≥5m, cách đường giao thông &gt;1.000m.
- Có bề rộng từ ≥3m đến &lt;5m, cách đường giao thông từ &gt;500m đến ≤1.000m.
- Có bề rộng &lt;3m, cách đường giao thông ≤200m.</v>
      </c>
      <c r="L186" s="225"/>
      <c r="M186" s="225"/>
      <c r="N186" s="181">
        <f t="shared" si="313"/>
        <v>170</v>
      </c>
      <c r="O186" s="181">
        <f t="shared" si="314"/>
        <v>110</v>
      </c>
      <c r="P186" s="181">
        <v>370</v>
      </c>
      <c r="Q186" s="181">
        <v>240</v>
      </c>
      <c r="R186" s="76">
        <f>VLOOKUP(C186,'[1]1. MA DO'!$E$5:$AJ$1933,32,0)</f>
        <v>1.1299999999999999</v>
      </c>
      <c r="S186" s="190">
        <f t="shared" si="315"/>
        <v>210</v>
      </c>
      <c r="T186" s="190">
        <f t="shared" si="316"/>
        <v>190</v>
      </c>
      <c r="U186" s="190">
        <f t="shared" si="317"/>
        <v>170</v>
      </c>
      <c r="V186" s="190">
        <f t="shared" si="318"/>
        <v>140</v>
      </c>
      <c r="W186" s="188">
        <f t="shared" si="280"/>
        <v>700</v>
      </c>
      <c r="X186" s="188">
        <f t="shared" si="281"/>
        <v>480</v>
      </c>
      <c r="Y186" s="188">
        <f t="shared" si="282"/>
        <v>370</v>
      </c>
      <c r="Z186" s="188">
        <f t="shared" si="283"/>
        <v>250</v>
      </c>
      <c r="AA186" s="132">
        <f>'ĐẤT PNN'!U186</f>
        <v>4</v>
      </c>
      <c r="AB186" s="190">
        <f t="shared" si="319"/>
        <v>150</v>
      </c>
      <c r="AC186" s="190">
        <f t="shared" si="320"/>
        <v>125</v>
      </c>
      <c r="AD186" s="190">
        <f t="shared" si="321"/>
        <v>110</v>
      </c>
      <c r="AE186" s="190">
        <f t="shared" si="322"/>
        <v>90</v>
      </c>
      <c r="AF186" s="188">
        <f t="shared" si="284"/>
        <v>500</v>
      </c>
      <c r="AG186" s="188">
        <f t="shared" si="285"/>
        <v>310</v>
      </c>
      <c r="AH186" s="188">
        <f t="shared" si="286"/>
        <v>240</v>
      </c>
      <c r="AI186" s="188">
        <f t="shared" si="287"/>
        <v>160</v>
      </c>
      <c r="AJ186" s="189">
        <f>'ĐẤT PNN'!I186-'ĐẤT NN'!P186</f>
        <v>350</v>
      </c>
    </row>
    <row r="187" spans="1:36" ht="78.75" customHeight="1" x14ac:dyDescent="0.25">
      <c r="A187" s="171">
        <f t="shared" si="242"/>
        <v>175</v>
      </c>
      <c r="B187" s="171" t="str">
        <f>'ĐẤT PNN'!B187</f>
        <v>VT4*0,8</v>
      </c>
      <c r="C187" s="171" t="str">
        <f t="shared" si="312"/>
        <v>VC38NT2_D2</v>
      </c>
      <c r="D187" s="171" t="s">
        <v>301</v>
      </c>
      <c r="E187" s="171" t="s">
        <v>91</v>
      </c>
      <c r="F187" s="171" t="str">
        <f t="shared" si="232"/>
        <v>Phường Trảng DàiVị trí 4140</v>
      </c>
      <c r="G187" s="171" t="s">
        <v>304</v>
      </c>
      <c r="H187" s="171" t="str">
        <f t="shared" si="301"/>
        <v>Phường Trảng DàiCác đường nhóm IIVị trí 1210</v>
      </c>
      <c r="I187" s="172"/>
      <c r="J187" s="172"/>
      <c r="K187" s="225" t="str">
        <f>'ĐẤT PNN'!D187</f>
        <v>Các tuyến đường giao thông không đấu nối trực tiếp và thông ra Đường Sở Quýt đoạn từ Mép ngoài đường điện 220KV đầu tiên, tính từ Đường tỉnh 768 đi vào đến Đường Kỳ Lân có hiện trạng là đường nhựa, bê tông xi măng:
- Có bề rộng từ ≥3m đến &lt;5m, cách đường giao thông &gt;1.000m.
- Có bề rộng &lt;3m, cách đường giao thông &gt;200m.</v>
      </c>
      <c r="L187" s="225"/>
      <c r="M187" s="225"/>
      <c r="N187" s="181">
        <f t="shared" si="313"/>
        <v>140</v>
      </c>
      <c r="O187" s="181">
        <f t="shared" si="314"/>
        <v>90</v>
      </c>
      <c r="P187" s="181">
        <v>250</v>
      </c>
      <c r="Q187" s="181">
        <v>160</v>
      </c>
      <c r="R187" s="76">
        <f>VLOOKUP(C187,'[1]1. MA DO'!$E$5:$AJ$1933,32,0)</f>
        <v>1.1299999999999999</v>
      </c>
      <c r="S187" s="190">
        <f t="shared" si="315"/>
        <v>210</v>
      </c>
      <c r="T187" s="190">
        <f t="shared" si="316"/>
        <v>190</v>
      </c>
      <c r="U187" s="190">
        <f t="shared" si="317"/>
        <v>170</v>
      </c>
      <c r="V187" s="190">
        <f t="shared" si="318"/>
        <v>140</v>
      </c>
      <c r="W187" s="188">
        <f t="shared" si="280"/>
        <v>700</v>
      </c>
      <c r="X187" s="188">
        <f t="shared" si="281"/>
        <v>480</v>
      </c>
      <c r="Y187" s="188">
        <f t="shared" si="282"/>
        <v>370</v>
      </c>
      <c r="Z187" s="188">
        <f t="shared" si="283"/>
        <v>250</v>
      </c>
      <c r="AA187" s="132">
        <f>'ĐẤT PNN'!U187</f>
        <v>4</v>
      </c>
      <c r="AB187" s="190">
        <f t="shared" si="319"/>
        <v>150</v>
      </c>
      <c r="AC187" s="190">
        <f t="shared" si="320"/>
        <v>125</v>
      </c>
      <c r="AD187" s="190">
        <f t="shared" si="321"/>
        <v>110</v>
      </c>
      <c r="AE187" s="190">
        <f t="shared" si="322"/>
        <v>90</v>
      </c>
      <c r="AF187" s="188">
        <f t="shared" si="284"/>
        <v>500</v>
      </c>
      <c r="AG187" s="188">
        <f t="shared" si="285"/>
        <v>310</v>
      </c>
      <c r="AH187" s="188">
        <f t="shared" si="286"/>
        <v>240</v>
      </c>
      <c r="AI187" s="188">
        <f t="shared" si="287"/>
        <v>160</v>
      </c>
      <c r="AJ187" s="189">
        <f>'ĐẤT PNN'!I187-'ĐẤT NN'!P187</f>
        <v>340</v>
      </c>
    </row>
    <row r="188" spans="1:36" ht="63" x14ac:dyDescent="0.25">
      <c r="A188" s="171">
        <f t="shared" si="242"/>
        <v>176</v>
      </c>
      <c r="B188" s="171" t="str">
        <f>'ĐẤT PNN'!B188</f>
        <v>VC38NT2_D3</v>
      </c>
      <c r="C188" s="171" t="str">
        <f>$B$188</f>
        <v>VC38NT2_D3</v>
      </c>
      <c r="D188" s="171" t="s">
        <v>298</v>
      </c>
      <c r="E188" s="171" t="s">
        <v>91</v>
      </c>
      <c r="F188" s="171" t="str">
        <f t="shared" si="232"/>
        <v>Phường Trảng DàiVị trí 1210</v>
      </c>
      <c r="G188" s="171" t="s">
        <v>304</v>
      </c>
      <c r="H188" s="171" t="str">
        <f t="shared" si="301"/>
        <v>Phường Trảng DàiCác đường nhóm IIVị trí 1210</v>
      </c>
      <c r="I188" s="172" t="s">
        <v>288</v>
      </c>
      <c r="J188" s="172" t="s">
        <v>289</v>
      </c>
      <c r="K188" s="178" t="str">
        <f>'ĐẤT PNN'!D188</f>
        <v>Đường Sở Quýt</v>
      </c>
      <c r="L188" s="178" t="str">
        <f>'ĐẤT PNN'!E188</f>
        <v>Đường Kỳ Lân</v>
      </c>
      <c r="M188" s="178" t="str">
        <f>'ĐẤT PNN'!F188</f>
        <v>Giáp ranh xã Phường Hố Nai</v>
      </c>
      <c r="N188" s="179">
        <f>S188</f>
        <v>210</v>
      </c>
      <c r="O188" s="180">
        <f>AB188</f>
        <v>150</v>
      </c>
      <c r="P188" s="181">
        <v>700</v>
      </c>
      <c r="Q188" s="181">
        <v>500</v>
      </c>
      <c r="R188" s="76">
        <f>VLOOKUP(C188,'[1]1. MA DO'!$E$5:$AJ$1933,32,0)</f>
        <v>1.1299999999999999</v>
      </c>
      <c r="S188" s="82">
        <v>210</v>
      </c>
      <c r="T188" s="82">
        <v>190</v>
      </c>
      <c r="U188" s="82">
        <v>170</v>
      </c>
      <c r="V188" s="82">
        <v>140</v>
      </c>
      <c r="W188" s="188">
        <f t="shared" si="280"/>
        <v>700</v>
      </c>
      <c r="X188" s="188">
        <f t="shared" si="281"/>
        <v>480</v>
      </c>
      <c r="Y188" s="188">
        <f t="shared" si="282"/>
        <v>370</v>
      </c>
      <c r="Z188" s="188">
        <f t="shared" si="283"/>
        <v>250</v>
      </c>
      <c r="AA188" s="132">
        <v>3</v>
      </c>
      <c r="AB188" s="137">
        <v>150</v>
      </c>
      <c r="AC188" s="137">
        <v>125</v>
      </c>
      <c r="AD188" s="137">
        <v>110</v>
      </c>
      <c r="AE188" s="137">
        <v>90</v>
      </c>
      <c r="AF188" s="188">
        <f t="shared" si="284"/>
        <v>500</v>
      </c>
      <c r="AG188" s="188">
        <f t="shared" si="285"/>
        <v>310</v>
      </c>
      <c r="AH188" s="188">
        <f t="shared" si="286"/>
        <v>240</v>
      </c>
      <c r="AI188" s="188">
        <f t="shared" si="287"/>
        <v>160</v>
      </c>
      <c r="AJ188" s="189">
        <f>'ĐẤT PNN'!I188-'ĐẤT NN'!P188</f>
        <v>1000</v>
      </c>
    </row>
    <row r="189" spans="1:36" ht="110.25" customHeight="1" x14ac:dyDescent="0.25">
      <c r="A189" s="171">
        <f t="shared" si="242"/>
        <v>177</v>
      </c>
      <c r="B189" s="171" t="str">
        <f>'ĐẤT PNN'!B189</f>
        <v>VT2</v>
      </c>
      <c r="C189" s="171" t="str">
        <f t="shared" ref="C189:C194" si="323">$B$188</f>
        <v>VC38NT2_D3</v>
      </c>
      <c r="D189" s="171" t="s">
        <v>299</v>
      </c>
      <c r="E189" s="171" t="s">
        <v>91</v>
      </c>
      <c r="F189" s="171" t="str">
        <f t="shared" si="232"/>
        <v>Phường Trảng DàiVị trí 2190</v>
      </c>
      <c r="G189" s="171" t="s">
        <v>304</v>
      </c>
      <c r="H189" s="171" t="str">
        <f t="shared" si="301"/>
        <v>Phường Trảng DàiCác đường nhóm IIVị trí 1210</v>
      </c>
      <c r="I189" s="172"/>
      <c r="J189" s="172"/>
      <c r="K189" s="225" t="str">
        <f>'ĐẤT PNN'!D189</f>
        <v>Các tuyến đường giao thông đấu nối trực tiếp ra Đường Sở Quýt đoạn từ Đường Kỳ Lân đến Giáp ranh xã Phường Hố Nai có hiện trạng là đường nhựa, bê tông xi măng:
- Có bề rộng ≥5m, cách đường giao thông ≤1.000m.
- Có bề rộng từ ≥3m đến &lt;5m, cách đường giao thông ≤500m.</v>
      </c>
      <c r="L189" s="225"/>
      <c r="M189" s="225"/>
      <c r="N189" s="181">
        <f t="shared" ref="N189:N194" si="324">IF(B189="VT2",T189,IF(B189="VT3",U189,IF(B189="VT2*0,8",T189,IF(B189="VT3*0,8",U189,V189))))</f>
        <v>190</v>
      </c>
      <c r="O189" s="181">
        <f t="shared" ref="O189:O194" si="325">IF(B189="VT2",AC189,IF(B189="VT3",AD189,IF(B189="VT2*0,8",AC189,IF(B189="VT3*0,8",AD189,AE189))))</f>
        <v>125</v>
      </c>
      <c r="P189" s="181">
        <v>480</v>
      </c>
      <c r="Q189" s="181">
        <v>310</v>
      </c>
      <c r="R189" s="76">
        <f>VLOOKUP(C189,'[1]1. MA DO'!$E$5:$AJ$1933,32,0)</f>
        <v>1.1299999999999999</v>
      </c>
      <c r="S189" s="190">
        <f t="shared" ref="S189:S194" si="326">S188</f>
        <v>210</v>
      </c>
      <c r="T189" s="190">
        <f t="shared" ref="T189:T194" si="327">T188</f>
        <v>190</v>
      </c>
      <c r="U189" s="190">
        <f t="shared" ref="U189:U194" si="328">U188</f>
        <v>170</v>
      </c>
      <c r="V189" s="190">
        <f t="shared" ref="V189:V194" si="329">V188</f>
        <v>140</v>
      </c>
      <c r="W189" s="188">
        <f t="shared" si="280"/>
        <v>700</v>
      </c>
      <c r="X189" s="188">
        <f t="shared" si="281"/>
        <v>480</v>
      </c>
      <c r="Y189" s="188">
        <f t="shared" si="282"/>
        <v>370</v>
      </c>
      <c r="Z189" s="188">
        <f t="shared" si="283"/>
        <v>250</v>
      </c>
      <c r="AA189" s="132">
        <f>'ĐẤT PNN'!U189</f>
        <v>4</v>
      </c>
      <c r="AB189" s="190">
        <f t="shared" ref="AB189:AB194" si="330">AB188</f>
        <v>150</v>
      </c>
      <c r="AC189" s="190">
        <f t="shared" ref="AC189:AC194" si="331">AC188</f>
        <v>125</v>
      </c>
      <c r="AD189" s="190">
        <f t="shared" ref="AD189:AD194" si="332">AD188</f>
        <v>110</v>
      </c>
      <c r="AE189" s="190">
        <f t="shared" ref="AE189:AE194" si="333">AE188</f>
        <v>90</v>
      </c>
      <c r="AF189" s="188">
        <f t="shared" si="284"/>
        <v>500</v>
      </c>
      <c r="AG189" s="188">
        <f t="shared" si="285"/>
        <v>310</v>
      </c>
      <c r="AH189" s="188">
        <f t="shared" si="286"/>
        <v>240</v>
      </c>
      <c r="AI189" s="188">
        <f t="shared" si="287"/>
        <v>160</v>
      </c>
      <c r="AJ189" s="189">
        <f>'ĐẤT PNN'!I189-'ĐẤT NN'!P189</f>
        <v>360</v>
      </c>
    </row>
    <row r="190" spans="1:36" ht="126" customHeight="1" x14ac:dyDescent="0.25">
      <c r="A190" s="171">
        <f t="shared" si="242"/>
        <v>178</v>
      </c>
      <c r="B190" s="171" t="str">
        <f>'ĐẤT PNN'!B190</f>
        <v>VT3</v>
      </c>
      <c r="C190" s="171" t="str">
        <f t="shared" si="323"/>
        <v>VC38NT2_D3</v>
      </c>
      <c r="D190" s="171" t="s">
        <v>300</v>
      </c>
      <c r="E190" s="171" t="s">
        <v>91</v>
      </c>
      <c r="F190" s="171" t="str">
        <f t="shared" si="232"/>
        <v>Phường Trảng DàiVị trí 3170</v>
      </c>
      <c r="G190" s="171" t="s">
        <v>304</v>
      </c>
      <c r="H190" s="171" t="str">
        <f t="shared" si="301"/>
        <v>Phường Trảng DàiCác đường nhóm IIVị trí 1210</v>
      </c>
      <c r="I190" s="172"/>
      <c r="J190" s="172"/>
      <c r="K190" s="225" t="str">
        <f>'ĐẤT PNN'!D190</f>
        <v>Các tuyến đường giao thông đấu nối trực tiếp ra Đường Sở Quýt đoạn từ Đường Kỳ Lân đến Giáp ranh xã Phường Hố Nai có hiện trạng là đường nhựa, bê tông xi măng:
- Có bề rộng ≥5m, cách đường giao thông &gt;1.000m.
- Có bề rộng từ ≥3m đến &lt;5m, cách đường giao thông từ &gt;500m đến ≤1.000m.
- Có bề rộng &lt;3m, cách đường giao thông ≤200m.</v>
      </c>
      <c r="L190" s="225"/>
      <c r="M190" s="225"/>
      <c r="N190" s="181">
        <f t="shared" si="324"/>
        <v>170</v>
      </c>
      <c r="O190" s="181">
        <f t="shared" si="325"/>
        <v>110</v>
      </c>
      <c r="P190" s="181">
        <v>370</v>
      </c>
      <c r="Q190" s="181">
        <v>240</v>
      </c>
      <c r="R190" s="76">
        <f>VLOOKUP(C190,'[1]1. MA DO'!$E$5:$AJ$1933,32,0)</f>
        <v>1.1299999999999999</v>
      </c>
      <c r="S190" s="190">
        <f t="shared" si="326"/>
        <v>210</v>
      </c>
      <c r="T190" s="190">
        <f t="shared" si="327"/>
        <v>190</v>
      </c>
      <c r="U190" s="190">
        <f t="shared" si="328"/>
        <v>170</v>
      </c>
      <c r="V190" s="190">
        <f t="shared" si="329"/>
        <v>140</v>
      </c>
      <c r="W190" s="188">
        <f t="shared" si="280"/>
        <v>700</v>
      </c>
      <c r="X190" s="188">
        <f t="shared" si="281"/>
        <v>480</v>
      </c>
      <c r="Y190" s="188">
        <f t="shared" si="282"/>
        <v>370</v>
      </c>
      <c r="Z190" s="188">
        <f t="shared" si="283"/>
        <v>250</v>
      </c>
      <c r="AA190" s="132">
        <f>'ĐẤT PNN'!U190</f>
        <v>4</v>
      </c>
      <c r="AB190" s="190">
        <f t="shared" si="330"/>
        <v>150</v>
      </c>
      <c r="AC190" s="190">
        <f t="shared" si="331"/>
        <v>125</v>
      </c>
      <c r="AD190" s="190">
        <f t="shared" si="332"/>
        <v>110</v>
      </c>
      <c r="AE190" s="190">
        <f t="shared" si="333"/>
        <v>90</v>
      </c>
      <c r="AF190" s="188">
        <f t="shared" si="284"/>
        <v>500</v>
      </c>
      <c r="AG190" s="188">
        <f t="shared" si="285"/>
        <v>310</v>
      </c>
      <c r="AH190" s="188">
        <f t="shared" si="286"/>
        <v>240</v>
      </c>
      <c r="AI190" s="188">
        <f t="shared" si="287"/>
        <v>160</v>
      </c>
      <c r="AJ190" s="189">
        <f>'ĐẤT PNN'!I190-'ĐẤT NN'!P190</f>
        <v>290</v>
      </c>
    </row>
    <row r="191" spans="1:36" ht="63" customHeight="1" x14ac:dyDescent="0.25">
      <c r="A191" s="171">
        <f t="shared" si="242"/>
        <v>179</v>
      </c>
      <c r="B191" s="171" t="str">
        <f>'ĐẤT PNN'!B191</f>
        <v>VT4</v>
      </c>
      <c r="C191" s="171" t="str">
        <f t="shared" si="323"/>
        <v>VC38NT2_D3</v>
      </c>
      <c r="D191" s="171" t="s">
        <v>301</v>
      </c>
      <c r="E191" s="171" t="s">
        <v>91</v>
      </c>
      <c r="F191" s="171" t="str">
        <f t="shared" si="232"/>
        <v>Phường Trảng DàiVị trí 4140</v>
      </c>
      <c r="G191" s="171" t="s">
        <v>304</v>
      </c>
      <c r="H191" s="171" t="str">
        <f t="shared" si="301"/>
        <v>Phường Trảng DàiCác đường nhóm IIVị trí 1210</v>
      </c>
      <c r="I191" s="172"/>
      <c r="J191" s="172"/>
      <c r="K191" s="225" t="str">
        <f>'ĐẤT PNN'!D191</f>
        <v>Các tuyến đường giao thông đấu nối trực tiếp ra Đường Sở Quýt đoạn từ Đường Kỳ Lân đến Giáp ranh xã Phường Hố Nai có hiện trạng là đường nhựa, bê tông xi măng:
- Có bề rộng từ ≥3m đến &lt;5m, cách đường giao thông &gt;1.000m.
- Có bề rộng &lt;3m, cách đường giao thông &gt;200m.</v>
      </c>
      <c r="L191" s="225"/>
      <c r="M191" s="225"/>
      <c r="N191" s="181">
        <f t="shared" si="324"/>
        <v>140</v>
      </c>
      <c r="O191" s="181">
        <f t="shared" si="325"/>
        <v>90</v>
      </c>
      <c r="P191" s="181">
        <v>250</v>
      </c>
      <c r="Q191" s="181">
        <v>160</v>
      </c>
      <c r="R191" s="76">
        <f>VLOOKUP(C191,'[1]1. MA DO'!$E$5:$AJ$1933,32,0)</f>
        <v>1.1299999999999999</v>
      </c>
      <c r="S191" s="190">
        <f t="shared" si="326"/>
        <v>210</v>
      </c>
      <c r="T191" s="190">
        <f t="shared" si="327"/>
        <v>190</v>
      </c>
      <c r="U191" s="190">
        <f t="shared" si="328"/>
        <v>170</v>
      </c>
      <c r="V191" s="190">
        <f t="shared" si="329"/>
        <v>140</v>
      </c>
      <c r="W191" s="188">
        <f t="shared" si="280"/>
        <v>700</v>
      </c>
      <c r="X191" s="188">
        <f t="shared" si="281"/>
        <v>480</v>
      </c>
      <c r="Y191" s="188">
        <f t="shared" si="282"/>
        <v>370</v>
      </c>
      <c r="Z191" s="188">
        <f t="shared" si="283"/>
        <v>250</v>
      </c>
      <c r="AA191" s="132">
        <f>'ĐẤT PNN'!U191</f>
        <v>4</v>
      </c>
      <c r="AB191" s="190">
        <f t="shared" si="330"/>
        <v>150</v>
      </c>
      <c r="AC191" s="190">
        <f t="shared" si="331"/>
        <v>125</v>
      </c>
      <c r="AD191" s="190">
        <f t="shared" si="332"/>
        <v>110</v>
      </c>
      <c r="AE191" s="190">
        <f t="shared" si="333"/>
        <v>90</v>
      </c>
      <c r="AF191" s="188">
        <f t="shared" si="284"/>
        <v>500</v>
      </c>
      <c r="AG191" s="188">
        <f t="shared" si="285"/>
        <v>310</v>
      </c>
      <c r="AH191" s="188">
        <f t="shared" si="286"/>
        <v>240</v>
      </c>
      <c r="AI191" s="188">
        <f t="shared" si="287"/>
        <v>160</v>
      </c>
      <c r="AJ191" s="189">
        <f>'ĐẤT PNN'!I191-'ĐẤT NN'!P191</f>
        <v>170</v>
      </c>
    </row>
    <row r="192" spans="1:36" ht="110.25" customHeight="1" x14ac:dyDescent="0.25">
      <c r="A192" s="171">
        <f t="shared" si="242"/>
        <v>180</v>
      </c>
      <c r="B192" s="171" t="str">
        <f>'ĐẤT PNN'!B192</f>
        <v>VT2*0,8</v>
      </c>
      <c r="C192" s="171" t="str">
        <f t="shared" si="323"/>
        <v>VC38NT2_D3</v>
      </c>
      <c r="D192" s="171" t="s">
        <v>299</v>
      </c>
      <c r="E192" s="171" t="s">
        <v>91</v>
      </c>
      <c r="F192" s="171" t="str">
        <f t="shared" si="232"/>
        <v>Phường Trảng DàiVị trí 2190</v>
      </c>
      <c r="G192" s="171" t="s">
        <v>304</v>
      </c>
      <c r="H192" s="171" t="str">
        <f t="shared" si="301"/>
        <v>Phường Trảng DàiCác đường nhóm IIVị trí 1210</v>
      </c>
      <c r="I192" s="172"/>
      <c r="J192" s="172"/>
      <c r="K192" s="225" t="str">
        <f>'ĐẤT PNN'!D192</f>
        <v>Các tuyến đường giao thông không đấu nối trực tiếp và thông ra Đường Sở Quýt đoạn từ Đường Kỳ Lân đến Giáp ranh xã Phường Hố Nai có hiện trạng là đường nhựa, bê tông xi măng:
- Có bề rộng ≥5m, cách đường giao thông ≤1.000m.
- Có bề rộng từ ≥3m đến &lt;5m, cách đường giao thông ≤500m.</v>
      </c>
      <c r="L192" s="225"/>
      <c r="M192" s="225"/>
      <c r="N192" s="181">
        <f t="shared" si="324"/>
        <v>190</v>
      </c>
      <c r="O192" s="181">
        <f t="shared" si="325"/>
        <v>125</v>
      </c>
      <c r="P192" s="181">
        <v>480</v>
      </c>
      <c r="Q192" s="181">
        <v>310</v>
      </c>
      <c r="R192" s="76">
        <f>VLOOKUP(C192,'[1]1. MA DO'!$E$5:$AJ$1933,32,0)</f>
        <v>1.1299999999999999</v>
      </c>
      <c r="S192" s="190">
        <f t="shared" si="326"/>
        <v>210</v>
      </c>
      <c r="T192" s="190">
        <f t="shared" si="327"/>
        <v>190</v>
      </c>
      <c r="U192" s="190">
        <f t="shared" si="328"/>
        <v>170</v>
      </c>
      <c r="V192" s="190">
        <f t="shared" si="329"/>
        <v>140</v>
      </c>
      <c r="W192" s="188">
        <f t="shared" si="280"/>
        <v>700</v>
      </c>
      <c r="X192" s="188">
        <f t="shared" si="281"/>
        <v>480</v>
      </c>
      <c r="Y192" s="188">
        <f t="shared" si="282"/>
        <v>370</v>
      </c>
      <c r="Z192" s="188">
        <f t="shared" si="283"/>
        <v>250</v>
      </c>
      <c r="AA192" s="132">
        <f>'ĐẤT PNN'!U192</f>
        <v>4</v>
      </c>
      <c r="AB192" s="190">
        <f t="shared" si="330"/>
        <v>150</v>
      </c>
      <c r="AC192" s="190">
        <f t="shared" si="331"/>
        <v>125</v>
      </c>
      <c r="AD192" s="190">
        <f t="shared" si="332"/>
        <v>110</v>
      </c>
      <c r="AE192" s="190">
        <f t="shared" si="333"/>
        <v>90</v>
      </c>
      <c r="AF192" s="188">
        <f t="shared" si="284"/>
        <v>500</v>
      </c>
      <c r="AG192" s="188">
        <f t="shared" si="285"/>
        <v>310</v>
      </c>
      <c r="AH192" s="188">
        <f t="shared" si="286"/>
        <v>240</v>
      </c>
      <c r="AI192" s="188">
        <f t="shared" si="287"/>
        <v>160</v>
      </c>
      <c r="AJ192" s="189">
        <f>'ĐẤT PNN'!I192-'ĐẤT NN'!P192</f>
        <v>300</v>
      </c>
    </row>
    <row r="193" spans="1:36" ht="124.9" customHeight="1" x14ac:dyDescent="0.25">
      <c r="A193" s="171">
        <f t="shared" si="242"/>
        <v>181</v>
      </c>
      <c r="B193" s="171" t="str">
        <f>'ĐẤT PNN'!B193</f>
        <v>VT3*0,8</v>
      </c>
      <c r="C193" s="171" t="str">
        <f t="shared" si="323"/>
        <v>VC38NT2_D3</v>
      </c>
      <c r="D193" s="171" t="s">
        <v>300</v>
      </c>
      <c r="E193" s="171" t="s">
        <v>91</v>
      </c>
      <c r="F193" s="171" t="str">
        <f t="shared" si="232"/>
        <v>Phường Trảng DàiVị trí 3170</v>
      </c>
      <c r="G193" s="171" t="s">
        <v>304</v>
      </c>
      <c r="H193" s="171" t="str">
        <f t="shared" si="301"/>
        <v>Phường Trảng DàiCác đường nhóm IIVị trí 1210</v>
      </c>
      <c r="I193" s="172"/>
      <c r="J193" s="172"/>
      <c r="K193" s="225" t="str">
        <f>'ĐẤT PNN'!D193</f>
        <v>Các tuyến đường giao thông không đấu nối trực tiếp và thông ra Đường Sở Quýt đoạn từ Đường Kỳ Lân đến Giáp ranh xã Phường Hố Nai có hiện trạng là đường nhựa, bê tông xi măng:
- Có bề rộng ≥5m, cách đường giao thông &gt;1.000m.
- Có bề rộng từ ≥3m đến &lt;5m, cách đường giao thông từ &gt;500m đến ≤1.000m.
- Có bề rộng &lt;3m, cách đường giao thông ≤200m.</v>
      </c>
      <c r="L193" s="225"/>
      <c r="M193" s="225"/>
      <c r="N193" s="181">
        <f t="shared" si="324"/>
        <v>170</v>
      </c>
      <c r="O193" s="181">
        <f t="shared" si="325"/>
        <v>110</v>
      </c>
      <c r="P193" s="181">
        <v>370</v>
      </c>
      <c r="Q193" s="181">
        <v>240</v>
      </c>
      <c r="R193" s="76">
        <f>VLOOKUP(C193,'[1]1. MA DO'!$E$5:$AJ$1933,32,0)</f>
        <v>1.1299999999999999</v>
      </c>
      <c r="S193" s="190">
        <f t="shared" si="326"/>
        <v>210</v>
      </c>
      <c r="T193" s="190">
        <f t="shared" si="327"/>
        <v>190</v>
      </c>
      <c r="U193" s="190">
        <f t="shared" si="328"/>
        <v>170</v>
      </c>
      <c r="V193" s="190">
        <f t="shared" si="329"/>
        <v>140</v>
      </c>
      <c r="W193" s="188">
        <f t="shared" si="280"/>
        <v>700</v>
      </c>
      <c r="X193" s="188">
        <f t="shared" si="281"/>
        <v>480</v>
      </c>
      <c r="Y193" s="188">
        <f t="shared" si="282"/>
        <v>370</v>
      </c>
      <c r="Z193" s="188">
        <f t="shared" si="283"/>
        <v>250</v>
      </c>
      <c r="AA193" s="132">
        <f>'ĐẤT PNN'!U193</f>
        <v>4</v>
      </c>
      <c r="AB193" s="190">
        <f t="shared" si="330"/>
        <v>150</v>
      </c>
      <c r="AC193" s="190">
        <f t="shared" si="331"/>
        <v>125</v>
      </c>
      <c r="AD193" s="190">
        <f t="shared" si="332"/>
        <v>110</v>
      </c>
      <c r="AE193" s="190">
        <f t="shared" si="333"/>
        <v>90</v>
      </c>
      <c r="AF193" s="188">
        <f t="shared" si="284"/>
        <v>500</v>
      </c>
      <c r="AG193" s="188">
        <f t="shared" si="285"/>
        <v>310</v>
      </c>
      <c r="AH193" s="188">
        <f t="shared" si="286"/>
        <v>240</v>
      </c>
      <c r="AI193" s="188">
        <f t="shared" si="287"/>
        <v>160</v>
      </c>
      <c r="AJ193" s="189">
        <f>'ĐẤT PNN'!I193-'ĐẤT NN'!P193</f>
        <v>220</v>
      </c>
    </row>
    <row r="194" spans="1:36" ht="63" customHeight="1" x14ac:dyDescent="0.25">
      <c r="A194" s="171">
        <f t="shared" si="242"/>
        <v>182</v>
      </c>
      <c r="B194" s="171" t="str">
        <f>'ĐẤT PNN'!B194</f>
        <v>VT4*0,8</v>
      </c>
      <c r="C194" s="171" t="str">
        <f t="shared" si="323"/>
        <v>VC38NT2_D3</v>
      </c>
      <c r="D194" s="171" t="s">
        <v>301</v>
      </c>
      <c r="E194" s="171" t="s">
        <v>91</v>
      </c>
      <c r="F194" s="171" t="str">
        <f t="shared" si="232"/>
        <v>Phường Trảng DàiVị trí 4140</v>
      </c>
      <c r="G194" s="171" t="s">
        <v>304</v>
      </c>
      <c r="H194" s="171" t="str">
        <f t="shared" si="301"/>
        <v>Phường Trảng DàiCác đường nhóm IIVị trí 1210</v>
      </c>
      <c r="I194" s="172"/>
      <c r="J194" s="172"/>
      <c r="K194" s="225" t="str">
        <f>'ĐẤT PNN'!D194</f>
        <v>Các tuyến đường giao thông không đấu nối trực tiếp và thông ra Đường Sở Quýt đoạn từ Đường Kỳ Lân đến Giáp ranh xã Phường Hố Nai có hiện trạng là đường nhựa, bê tông xi măng:
- Có bề rộng từ ≥3m đến &lt;5m, cách đường giao thông &gt;1.000m.
- Có bề rộng &lt;3m, cách đường giao thông &gt;200m.</v>
      </c>
      <c r="L194" s="225"/>
      <c r="M194" s="225"/>
      <c r="N194" s="181">
        <f t="shared" si="324"/>
        <v>140</v>
      </c>
      <c r="O194" s="181">
        <f t="shared" si="325"/>
        <v>90</v>
      </c>
      <c r="P194" s="181">
        <v>250</v>
      </c>
      <c r="Q194" s="181">
        <v>160</v>
      </c>
      <c r="R194" s="76">
        <f>VLOOKUP(C194,'[1]1. MA DO'!$E$5:$AJ$1933,32,0)</f>
        <v>1.1299999999999999</v>
      </c>
      <c r="S194" s="190">
        <f t="shared" si="326"/>
        <v>210</v>
      </c>
      <c r="T194" s="190">
        <f t="shared" si="327"/>
        <v>190</v>
      </c>
      <c r="U194" s="190">
        <f t="shared" si="328"/>
        <v>170</v>
      </c>
      <c r="V194" s="190">
        <f t="shared" si="329"/>
        <v>140</v>
      </c>
      <c r="W194" s="188">
        <f t="shared" si="280"/>
        <v>700</v>
      </c>
      <c r="X194" s="188">
        <f t="shared" si="281"/>
        <v>480</v>
      </c>
      <c r="Y194" s="188">
        <f t="shared" si="282"/>
        <v>370</v>
      </c>
      <c r="Z194" s="188">
        <f t="shared" si="283"/>
        <v>250</v>
      </c>
      <c r="AA194" s="132">
        <f>'ĐẤT PNN'!U194</f>
        <v>4</v>
      </c>
      <c r="AB194" s="190">
        <f t="shared" si="330"/>
        <v>150</v>
      </c>
      <c r="AC194" s="190">
        <f t="shared" si="331"/>
        <v>125</v>
      </c>
      <c r="AD194" s="190">
        <f t="shared" si="332"/>
        <v>110</v>
      </c>
      <c r="AE194" s="190">
        <f t="shared" si="333"/>
        <v>90</v>
      </c>
      <c r="AF194" s="188">
        <f t="shared" si="284"/>
        <v>500</v>
      </c>
      <c r="AG194" s="188">
        <f t="shared" si="285"/>
        <v>310</v>
      </c>
      <c r="AH194" s="188">
        <f t="shared" si="286"/>
        <v>240</v>
      </c>
      <c r="AI194" s="188">
        <f t="shared" si="287"/>
        <v>160</v>
      </c>
      <c r="AJ194" s="189">
        <f>'ĐẤT PNN'!I194-'ĐẤT NN'!P194</f>
        <v>130</v>
      </c>
    </row>
    <row r="195" spans="1:36" ht="63" x14ac:dyDescent="0.25">
      <c r="A195" s="171">
        <f t="shared" si="242"/>
        <v>183</v>
      </c>
      <c r="B195" s="171" t="str">
        <f>'ĐẤT PNN'!B195</f>
        <v>VC1NT1_D3</v>
      </c>
      <c r="C195" s="171" t="str">
        <f>$B$195</f>
        <v>VC1NT1_D3</v>
      </c>
      <c r="D195" s="171" t="s">
        <v>298</v>
      </c>
      <c r="E195" s="171" t="s">
        <v>91</v>
      </c>
      <c r="F195" s="171" t="str">
        <f t="shared" si="232"/>
        <v>Phường Trảng DàiVị trí 1220</v>
      </c>
      <c r="G195" s="171" t="s">
        <v>303</v>
      </c>
      <c r="H195" s="171" t="str">
        <f t="shared" ref="H195:H215" si="334">E195&amp;G195&amp;$D$6&amp;$N$160</f>
        <v>Phường Trảng DàiCác đường nhóm IVị trí 1220</v>
      </c>
      <c r="I195" s="172" t="s">
        <v>286</v>
      </c>
      <c r="J195" s="172" t="s">
        <v>287</v>
      </c>
      <c r="K195" s="178" t="str">
        <f>'ĐẤT PNN'!D195</f>
        <v>Đường tỉnh 768</v>
      </c>
      <c r="L195" s="178" t="str">
        <f>'ĐẤT PNN'!E195</f>
        <v>Giáp ranh phường Tân Triều</v>
      </c>
      <c r="M195" s="178" t="str">
        <f>'ĐẤT PNN'!F195</f>
        <v>Cầu Ông Hường</v>
      </c>
      <c r="N195" s="179">
        <f>S195</f>
        <v>220</v>
      </c>
      <c r="O195" s="180">
        <f>AB195</f>
        <v>160</v>
      </c>
      <c r="P195" s="181">
        <v>730</v>
      </c>
      <c r="Q195" s="181">
        <v>530</v>
      </c>
      <c r="R195" s="76">
        <f>VLOOKUP(C195,'[1]1. MA DO'!$E$5:$AJ$1933,32,0)</f>
        <v>1.1599999999999999</v>
      </c>
      <c r="S195" s="50">
        <v>220</v>
      </c>
      <c r="T195" s="50">
        <v>200</v>
      </c>
      <c r="U195" s="50">
        <v>180</v>
      </c>
      <c r="V195" s="50">
        <v>160</v>
      </c>
      <c r="W195" s="188">
        <f t="shared" si="280"/>
        <v>730</v>
      </c>
      <c r="X195" s="188">
        <f t="shared" si="281"/>
        <v>500</v>
      </c>
      <c r="Y195" s="188">
        <f t="shared" si="282"/>
        <v>400</v>
      </c>
      <c r="Z195" s="188">
        <f t="shared" si="283"/>
        <v>290</v>
      </c>
      <c r="AA195" s="132">
        <v>2</v>
      </c>
      <c r="AB195" s="136">
        <v>160</v>
      </c>
      <c r="AC195" s="136">
        <v>130</v>
      </c>
      <c r="AD195" s="136">
        <v>120</v>
      </c>
      <c r="AE195" s="136">
        <v>100</v>
      </c>
      <c r="AF195" s="188">
        <f t="shared" si="284"/>
        <v>530</v>
      </c>
      <c r="AG195" s="188">
        <f t="shared" si="285"/>
        <v>330</v>
      </c>
      <c r="AH195" s="188">
        <f t="shared" si="286"/>
        <v>260</v>
      </c>
      <c r="AI195" s="188">
        <f t="shared" si="287"/>
        <v>180</v>
      </c>
      <c r="AJ195" s="189">
        <f>'ĐẤT PNN'!I195-'ĐẤT NN'!P195</f>
        <v>3670</v>
      </c>
    </row>
    <row r="196" spans="1:36" ht="110.25" customHeight="1" x14ac:dyDescent="0.25">
      <c r="A196" s="171">
        <f t="shared" si="242"/>
        <v>184</v>
      </c>
      <c r="B196" s="171" t="str">
        <f>'ĐẤT PNN'!B196</f>
        <v>VT2</v>
      </c>
      <c r="C196" s="171" t="str">
        <f t="shared" ref="C196:C201" si="335">$B$195</f>
        <v>VC1NT1_D3</v>
      </c>
      <c r="D196" s="171" t="s">
        <v>299</v>
      </c>
      <c r="E196" s="171" t="s">
        <v>91</v>
      </c>
      <c r="F196" s="171" t="str">
        <f t="shared" si="232"/>
        <v>Phường Trảng DàiVị trí 2200</v>
      </c>
      <c r="G196" s="171" t="s">
        <v>303</v>
      </c>
      <c r="H196" s="171" t="str">
        <f t="shared" si="334"/>
        <v>Phường Trảng DàiCác đường nhóm IVị trí 1220</v>
      </c>
      <c r="I196" s="172"/>
      <c r="J196" s="172"/>
      <c r="K196" s="225" t="str">
        <f>'ĐẤT PNN'!D196</f>
        <v>Các tuyến đường giao thông đấu nối trực tiếp ra Đường tỉnh 768 đoạn từ Giáp ranh phường Tân Triều đến Cầu Ông Hường có hiện trạng là đường nhựa, bê tông xi măng:
- Có bề rộng ≥5m, cách đường giao thông ≤1.000m.
- Có bề rộng từ ≥3m đến &lt;5m, cách đường giao thông ≤500m.</v>
      </c>
      <c r="L196" s="225"/>
      <c r="M196" s="225"/>
      <c r="N196" s="181">
        <f t="shared" ref="N196:N201" si="336">IF(B196="VT2",T196,IF(B196="VT3",U196,IF(B196="VT2*0,8",T196,IF(B196="VT3*0,8",U196,V196))))</f>
        <v>200</v>
      </c>
      <c r="O196" s="181">
        <f t="shared" ref="O196:O201" si="337">IF(B196="VT2",AC196,IF(B196="VT3",AD196,IF(B196="VT2*0,8",AC196,IF(B196="VT3*0,8",AD196,AE196))))</f>
        <v>130</v>
      </c>
      <c r="P196" s="181">
        <v>500</v>
      </c>
      <c r="Q196" s="181">
        <v>330</v>
      </c>
      <c r="R196" s="76">
        <f>VLOOKUP(C196,'[1]1. MA DO'!$E$5:$AJ$1933,32,0)</f>
        <v>1.1599999999999999</v>
      </c>
      <c r="S196" s="190">
        <f t="shared" ref="S196:S201" si="338">S195</f>
        <v>220</v>
      </c>
      <c r="T196" s="190">
        <f t="shared" ref="T196:T201" si="339">T195</f>
        <v>200</v>
      </c>
      <c r="U196" s="190">
        <f t="shared" ref="U196:U201" si="340">U195</f>
        <v>180</v>
      </c>
      <c r="V196" s="190">
        <f t="shared" ref="V196:V201" si="341">V195</f>
        <v>160</v>
      </c>
      <c r="W196" s="188">
        <f t="shared" si="280"/>
        <v>730</v>
      </c>
      <c r="X196" s="188">
        <f t="shared" si="281"/>
        <v>500</v>
      </c>
      <c r="Y196" s="188">
        <f t="shared" si="282"/>
        <v>400</v>
      </c>
      <c r="Z196" s="188">
        <f t="shared" si="283"/>
        <v>290</v>
      </c>
      <c r="AA196" s="132">
        <f>'ĐẤT PNN'!U196</f>
        <v>3</v>
      </c>
      <c r="AB196" s="190">
        <f t="shared" ref="AB196:AB201" si="342">AB195</f>
        <v>160</v>
      </c>
      <c r="AC196" s="190">
        <f t="shared" ref="AC196:AC201" si="343">AC195</f>
        <v>130</v>
      </c>
      <c r="AD196" s="190">
        <f t="shared" ref="AD196:AD201" si="344">AD195</f>
        <v>120</v>
      </c>
      <c r="AE196" s="190">
        <f t="shared" ref="AE196:AE201" si="345">AE195</f>
        <v>100</v>
      </c>
      <c r="AF196" s="188">
        <f t="shared" si="284"/>
        <v>530</v>
      </c>
      <c r="AG196" s="188">
        <f t="shared" si="285"/>
        <v>330</v>
      </c>
      <c r="AH196" s="188">
        <f t="shared" si="286"/>
        <v>260</v>
      </c>
      <c r="AI196" s="188">
        <f t="shared" si="287"/>
        <v>180</v>
      </c>
      <c r="AJ196" s="189">
        <f>'ĐẤT PNN'!I196-'ĐẤT NN'!P196</f>
        <v>1700</v>
      </c>
    </row>
    <row r="197" spans="1:36" ht="126" customHeight="1" x14ac:dyDescent="0.25">
      <c r="A197" s="171">
        <f t="shared" si="242"/>
        <v>185</v>
      </c>
      <c r="B197" s="171" t="str">
        <f>'ĐẤT PNN'!B197</f>
        <v>VT3</v>
      </c>
      <c r="C197" s="171" t="str">
        <f t="shared" si="335"/>
        <v>VC1NT1_D3</v>
      </c>
      <c r="D197" s="171" t="s">
        <v>300</v>
      </c>
      <c r="E197" s="171" t="s">
        <v>91</v>
      </c>
      <c r="F197" s="171" t="str">
        <f t="shared" si="232"/>
        <v>Phường Trảng DàiVị trí 3180</v>
      </c>
      <c r="G197" s="171" t="s">
        <v>303</v>
      </c>
      <c r="H197" s="171" t="str">
        <f t="shared" si="334"/>
        <v>Phường Trảng DàiCác đường nhóm IVị trí 1220</v>
      </c>
      <c r="I197" s="172"/>
      <c r="J197" s="172"/>
      <c r="K197" s="225" t="str">
        <f>'ĐẤT PNN'!D197</f>
        <v>Các tuyến đường giao thông đấu nối trực tiếp ra Đường tỉnh 768 đoạn từ Giáp ranh phường Tân Triều đến Cầu Ông Hường có hiện trạng là đường nhựa, bê tông xi măng:
- Có bề rộng ≥5m, cách đường giao thông &gt;1.000m.
- Có bề rộng từ ≥3m đến &lt;5m, cách đường giao thông từ &gt;500m đến ≤1.000m.
- Có bề rộng &lt;3m, cách đường giao thông ≤200m.</v>
      </c>
      <c r="L197" s="225"/>
      <c r="M197" s="225"/>
      <c r="N197" s="181">
        <f t="shared" si="336"/>
        <v>180</v>
      </c>
      <c r="O197" s="181">
        <f t="shared" si="337"/>
        <v>120</v>
      </c>
      <c r="P197" s="181">
        <v>400</v>
      </c>
      <c r="Q197" s="181">
        <v>260</v>
      </c>
      <c r="R197" s="76">
        <f>VLOOKUP(C197,'[1]1. MA DO'!$E$5:$AJ$1933,32,0)</f>
        <v>1.1599999999999999</v>
      </c>
      <c r="S197" s="190">
        <f t="shared" si="338"/>
        <v>220</v>
      </c>
      <c r="T197" s="190">
        <f t="shared" si="339"/>
        <v>200</v>
      </c>
      <c r="U197" s="190">
        <f t="shared" si="340"/>
        <v>180</v>
      </c>
      <c r="V197" s="190">
        <f t="shared" si="341"/>
        <v>160</v>
      </c>
      <c r="W197" s="188">
        <f t="shared" si="280"/>
        <v>730</v>
      </c>
      <c r="X197" s="188">
        <f t="shared" si="281"/>
        <v>500</v>
      </c>
      <c r="Y197" s="188">
        <f t="shared" si="282"/>
        <v>400</v>
      </c>
      <c r="Z197" s="188">
        <f t="shared" si="283"/>
        <v>290</v>
      </c>
      <c r="AA197" s="132">
        <f>'ĐẤT PNN'!U197</f>
        <v>3</v>
      </c>
      <c r="AB197" s="190">
        <f t="shared" si="342"/>
        <v>160</v>
      </c>
      <c r="AC197" s="190">
        <f t="shared" si="343"/>
        <v>130</v>
      </c>
      <c r="AD197" s="190">
        <f t="shared" si="344"/>
        <v>120</v>
      </c>
      <c r="AE197" s="190">
        <f t="shared" si="345"/>
        <v>100</v>
      </c>
      <c r="AF197" s="188">
        <f t="shared" si="284"/>
        <v>530</v>
      </c>
      <c r="AG197" s="188">
        <f t="shared" si="285"/>
        <v>330</v>
      </c>
      <c r="AH197" s="188">
        <f t="shared" si="286"/>
        <v>260</v>
      </c>
      <c r="AI197" s="188">
        <f t="shared" si="287"/>
        <v>180</v>
      </c>
      <c r="AJ197" s="189">
        <f>'ĐẤT PNN'!I197-'ĐẤT NN'!P197</f>
        <v>1200</v>
      </c>
    </row>
    <row r="198" spans="1:36" ht="63" customHeight="1" x14ac:dyDescent="0.25">
      <c r="A198" s="171">
        <f t="shared" si="242"/>
        <v>186</v>
      </c>
      <c r="B198" s="171" t="str">
        <f>'ĐẤT PNN'!B198</f>
        <v>VT4</v>
      </c>
      <c r="C198" s="171" t="str">
        <f t="shared" si="335"/>
        <v>VC1NT1_D3</v>
      </c>
      <c r="D198" s="171" t="s">
        <v>301</v>
      </c>
      <c r="E198" s="171" t="s">
        <v>91</v>
      </c>
      <c r="F198" s="171" t="str">
        <f t="shared" ref="F198:F261" si="346">E198&amp;D198&amp;N198</f>
        <v>Phường Trảng DàiVị trí 4160</v>
      </c>
      <c r="G198" s="171" t="s">
        <v>303</v>
      </c>
      <c r="H198" s="171" t="str">
        <f t="shared" si="334"/>
        <v>Phường Trảng DàiCác đường nhóm IVị trí 1220</v>
      </c>
      <c r="I198" s="172"/>
      <c r="J198" s="172"/>
      <c r="K198" s="225" t="str">
        <f>'ĐẤT PNN'!D198</f>
        <v>Các tuyến đường giao thông đấu nối trực tiếp ra Đường tỉnh 768 đoạn từ Giáp ranh phường Tân Triều đến Cầu Ông Hường có hiện trạng là đường nhựa, bê tông xi măng:
- Có bề rộng từ ≥3m đến &lt;5m, cách đường giao thông &gt;1.000m.
- Có bề rộng &lt;3m, cách đường giao thông &gt;200m.</v>
      </c>
      <c r="L198" s="225"/>
      <c r="M198" s="225"/>
      <c r="N198" s="181">
        <f t="shared" si="336"/>
        <v>160</v>
      </c>
      <c r="O198" s="181">
        <f t="shared" si="337"/>
        <v>100</v>
      </c>
      <c r="P198" s="181">
        <v>290</v>
      </c>
      <c r="Q198" s="181">
        <v>180</v>
      </c>
      <c r="R198" s="76">
        <f>VLOOKUP(C198,'[1]1. MA DO'!$E$5:$AJ$1933,32,0)</f>
        <v>1.1599999999999999</v>
      </c>
      <c r="S198" s="190">
        <f t="shared" si="338"/>
        <v>220</v>
      </c>
      <c r="T198" s="190">
        <f t="shared" si="339"/>
        <v>200</v>
      </c>
      <c r="U198" s="190">
        <f t="shared" si="340"/>
        <v>180</v>
      </c>
      <c r="V198" s="190">
        <f t="shared" si="341"/>
        <v>160</v>
      </c>
      <c r="W198" s="188">
        <f t="shared" si="280"/>
        <v>730</v>
      </c>
      <c r="X198" s="188">
        <f t="shared" si="281"/>
        <v>500</v>
      </c>
      <c r="Y198" s="188">
        <f t="shared" si="282"/>
        <v>400</v>
      </c>
      <c r="Z198" s="188">
        <f t="shared" si="283"/>
        <v>290</v>
      </c>
      <c r="AA198" s="132">
        <f>'ĐẤT PNN'!U198</f>
        <v>3</v>
      </c>
      <c r="AB198" s="190">
        <f t="shared" si="342"/>
        <v>160</v>
      </c>
      <c r="AC198" s="190">
        <f t="shared" si="343"/>
        <v>130</v>
      </c>
      <c r="AD198" s="190">
        <f t="shared" si="344"/>
        <v>120</v>
      </c>
      <c r="AE198" s="190">
        <f t="shared" si="345"/>
        <v>100</v>
      </c>
      <c r="AF198" s="188">
        <f t="shared" si="284"/>
        <v>530</v>
      </c>
      <c r="AG198" s="188">
        <f t="shared" si="285"/>
        <v>330</v>
      </c>
      <c r="AH198" s="188">
        <f t="shared" si="286"/>
        <v>260</v>
      </c>
      <c r="AI198" s="188">
        <f t="shared" si="287"/>
        <v>180</v>
      </c>
      <c r="AJ198" s="189">
        <f>'ĐẤT PNN'!I198-'ĐẤT NN'!P198</f>
        <v>810</v>
      </c>
    </row>
    <row r="199" spans="1:36" ht="110.25" customHeight="1" x14ac:dyDescent="0.25">
      <c r="A199" s="171">
        <f t="shared" si="242"/>
        <v>187</v>
      </c>
      <c r="B199" s="171" t="str">
        <f>'ĐẤT PNN'!B199</f>
        <v>VT2*0,8</v>
      </c>
      <c r="C199" s="171" t="str">
        <f t="shared" si="335"/>
        <v>VC1NT1_D3</v>
      </c>
      <c r="D199" s="171" t="s">
        <v>299</v>
      </c>
      <c r="E199" s="171" t="s">
        <v>91</v>
      </c>
      <c r="F199" s="171" t="str">
        <f t="shared" si="346"/>
        <v>Phường Trảng DàiVị trí 2200</v>
      </c>
      <c r="G199" s="171" t="s">
        <v>303</v>
      </c>
      <c r="H199" s="171" t="str">
        <f t="shared" si="334"/>
        <v>Phường Trảng DàiCác đường nhóm IVị trí 1220</v>
      </c>
      <c r="I199" s="172"/>
      <c r="J199" s="172"/>
      <c r="K199" s="225" t="str">
        <f>'ĐẤT PNN'!D199</f>
        <v>Các tuyến đường giao thông không đấu nối trực tiếp và thông ra Đường tỉnh 768 đoạn từ Giáp ranh phường Tân Triều đến Cầu Ông Hường có hiện trạng là đường nhựa, bê tông xi măng:
- Có bề rộng ≥5m, cách đường giao thông ≤1.000m.
- Có bề rộng từ ≥3m đến &lt;5m, cách đường giao thông ≤500m.</v>
      </c>
      <c r="L199" s="225"/>
      <c r="M199" s="225"/>
      <c r="N199" s="181">
        <f t="shared" si="336"/>
        <v>200</v>
      </c>
      <c r="O199" s="181">
        <f t="shared" si="337"/>
        <v>130</v>
      </c>
      <c r="P199" s="181">
        <v>500</v>
      </c>
      <c r="Q199" s="181">
        <v>330</v>
      </c>
      <c r="R199" s="76">
        <f>VLOOKUP(C199,'[1]1. MA DO'!$E$5:$AJ$1933,32,0)</f>
        <v>1.1599999999999999</v>
      </c>
      <c r="S199" s="190">
        <f t="shared" si="338"/>
        <v>220</v>
      </c>
      <c r="T199" s="190">
        <f t="shared" si="339"/>
        <v>200</v>
      </c>
      <c r="U199" s="190">
        <f t="shared" si="340"/>
        <v>180</v>
      </c>
      <c r="V199" s="190">
        <f t="shared" si="341"/>
        <v>160</v>
      </c>
      <c r="W199" s="188">
        <f t="shared" si="280"/>
        <v>730</v>
      </c>
      <c r="X199" s="188">
        <f t="shared" si="281"/>
        <v>500</v>
      </c>
      <c r="Y199" s="188">
        <f t="shared" si="282"/>
        <v>400</v>
      </c>
      <c r="Z199" s="188">
        <f t="shared" si="283"/>
        <v>290</v>
      </c>
      <c r="AA199" s="132">
        <f>'ĐẤT PNN'!U199</f>
        <v>3</v>
      </c>
      <c r="AB199" s="190">
        <f t="shared" si="342"/>
        <v>160</v>
      </c>
      <c r="AC199" s="190">
        <f t="shared" si="343"/>
        <v>130</v>
      </c>
      <c r="AD199" s="190">
        <f t="shared" si="344"/>
        <v>120</v>
      </c>
      <c r="AE199" s="190">
        <f t="shared" si="345"/>
        <v>100</v>
      </c>
      <c r="AF199" s="188">
        <f t="shared" si="284"/>
        <v>530</v>
      </c>
      <c r="AG199" s="188">
        <f t="shared" si="285"/>
        <v>330</v>
      </c>
      <c r="AH199" s="188">
        <f t="shared" si="286"/>
        <v>260</v>
      </c>
      <c r="AI199" s="188">
        <f t="shared" si="287"/>
        <v>180</v>
      </c>
      <c r="AJ199" s="189">
        <f>'ĐẤT PNN'!I199-'ĐẤT NN'!P199</f>
        <v>1500</v>
      </c>
    </row>
    <row r="200" spans="1:36" ht="124.9" customHeight="1" x14ac:dyDescent="0.25">
      <c r="A200" s="171">
        <f t="shared" si="242"/>
        <v>188</v>
      </c>
      <c r="B200" s="171" t="str">
        <f>'ĐẤT PNN'!B200</f>
        <v>VT3*0,8</v>
      </c>
      <c r="C200" s="171" t="str">
        <f t="shared" si="335"/>
        <v>VC1NT1_D3</v>
      </c>
      <c r="D200" s="171" t="s">
        <v>300</v>
      </c>
      <c r="E200" s="171" t="s">
        <v>91</v>
      </c>
      <c r="F200" s="171" t="str">
        <f t="shared" si="346"/>
        <v>Phường Trảng DàiVị trí 3180</v>
      </c>
      <c r="G200" s="171" t="s">
        <v>303</v>
      </c>
      <c r="H200" s="171" t="str">
        <f t="shared" si="334"/>
        <v>Phường Trảng DàiCác đường nhóm IVị trí 1220</v>
      </c>
      <c r="I200" s="172"/>
      <c r="J200" s="172"/>
      <c r="K200" s="225" t="str">
        <f>'ĐẤT PNN'!D200</f>
        <v>Các tuyến đường giao thông không đấu nối trực tiếp và thông ra Đường tỉnh 768 đoạn từ Giáp ranh phường Tân Triều đến Cầu Ông Hường có hiện trạng là đường nhựa, bê tông xi măng:
- Có bề rộng ≥5m, cách đường giao thông &gt;1.000m.
- Có bề rộng từ ≥3m đến &lt;5m, cách đường giao thông từ &gt;500m đến ≤1.000m.
- Có bề rộng &lt;3m, cách đường giao thông ≤200m.</v>
      </c>
      <c r="L200" s="225"/>
      <c r="M200" s="225"/>
      <c r="N200" s="181">
        <f t="shared" si="336"/>
        <v>180</v>
      </c>
      <c r="O200" s="181">
        <f t="shared" si="337"/>
        <v>120</v>
      </c>
      <c r="P200" s="181">
        <v>400</v>
      </c>
      <c r="Q200" s="181">
        <v>260</v>
      </c>
      <c r="R200" s="76">
        <f>VLOOKUP(C200,'[1]1. MA DO'!$E$5:$AJ$1933,32,0)</f>
        <v>1.1599999999999999</v>
      </c>
      <c r="S200" s="190">
        <f t="shared" si="338"/>
        <v>220</v>
      </c>
      <c r="T200" s="190">
        <f t="shared" si="339"/>
        <v>200</v>
      </c>
      <c r="U200" s="190">
        <f t="shared" si="340"/>
        <v>180</v>
      </c>
      <c r="V200" s="190">
        <f t="shared" si="341"/>
        <v>160</v>
      </c>
      <c r="W200" s="188">
        <f t="shared" si="280"/>
        <v>730</v>
      </c>
      <c r="X200" s="188">
        <f t="shared" si="281"/>
        <v>500</v>
      </c>
      <c r="Y200" s="188">
        <f t="shared" si="282"/>
        <v>400</v>
      </c>
      <c r="Z200" s="188">
        <f t="shared" si="283"/>
        <v>290</v>
      </c>
      <c r="AA200" s="132">
        <f>'ĐẤT PNN'!U200</f>
        <v>3</v>
      </c>
      <c r="AB200" s="190">
        <f t="shared" si="342"/>
        <v>160</v>
      </c>
      <c r="AC200" s="190">
        <f t="shared" si="343"/>
        <v>130</v>
      </c>
      <c r="AD200" s="190">
        <f t="shared" si="344"/>
        <v>120</v>
      </c>
      <c r="AE200" s="190">
        <f t="shared" si="345"/>
        <v>100</v>
      </c>
      <c r="AF200" s="188">
        <f t="shared" si="284"/>
        <v>530</v>
      </c>
      <c r="AG200" s="188">
        <f t="shared" si="285"/>
        <v>330</v>
      </c>
      <c r="AH200" s="188">
        <f t="shared" si="286"/>
        <v>260</v>
      </c>
      <c r="AI200" s="188">
        <f t="shared" si="287"/>
        <v>180</v>
      </c>
      <c r="AJ200" s="189">
        <f>'ĐẤT PNN'!I200-'ĐẤT NN'!P200</f>
        <v>1000</v>
      </c>
    </row>
    <row r="201" spans="1:36" ht="63" customHeight="1" x14ac:dyDescent="0.25">
      <c r="A201" s="171">
        <f t="shared" si="242"/>
        <v>189</v>
      </c>
      <c r="B201" s="171" t="str">
        <f>'ĐẤT PNN'!B201</f>
        <v>VT4*0,8</v>
      </c>
      <c r="C201" s="171" t="str">
        <f t="shared" si="335"/>
        <v>VC1NT1_D3</v>
      </c>
      <c r="D201" s="171" t="s">
        <v>301</v>
      </c>
      <c r="E201" s="171" t="s">
        <v>91</v>
      </c>
      <c r="F201" s="171" t="str">
        <f t="shared" si="346"/>
        <v>Phường Trảng DàiVị trí 4160</v>
      </c>
      <c r="G201" s="171" t="s">
        <v>303</v>
      </c>
      <c r="H201" s="171" t="str">
        <f t="shared" si="334"/>
        <v>Phường Trảng DàiCác đường nhóm IVị trí 1220</v>
      </c>
      <c r="I201" s="172"/>
      <c r="J201" s="172"/>
      <c r="K201" s="225" t="str">
        <f>'ĐẤT PNN'!D201</f>
        <v>Các tuyến đường giao thông không đấu nối trực tiếp và thông ra Đường tỉnh 768 đoạn từ Giáp ranh phường Tân Triều đến Cầu Ông Hường có hiện trạng là đường nhựa, bê tông xi măng:
- Có bề rộng từ ≥3m đến &lt;5m, cách đường giao thông &gt;1.000m.
- Có bề rộng &lt;3m, cách đường giao thông &gt;200m.</v>
      </c>
      <c r="L201" s="225"/>
      <c r="M201" s="225"/>
      <c r="N201" s="181">
        <f t="shared" si="336"/>
        <v>160</v>
      </c>
      <c r="O201" s="181">
        <f t="shared" si="337"/>
        <v>100</v>
      </c>
      <c r="P201" s="181">
        <v>290</v>
      </c>
      <c r="Q201" s="181">
        <v>180</v>
      </c>
      <c r="R201" s="76">
        <f>VLOOKUP(C201,'[1]1. MA DO'!$E$5:$AJ$1933,32,0)</f>
        <v>1.1599999999999999</v>
      </c>
      <c r="S201" s="190">
        <f t="shared" si="338"/>
        <v>220</v>
      </c>
      <c r="T201" s="190">
        <f t="shared" si="339"/>
        <v>200</v>
      </c>
      <c r="U201" s="190">
        <f t="shared" si="340"/>
        <v>180</v>
      </c>
      <c r="V201" s="190">
        <f t="shared" si="341"/>
        <v>160</v>
      </c>
      <c r="W201" s="188">
        <f t="shared" si="280"/>
        <v>730</v>
      </c>
      <c r="X201" s="188">
        <f t="shared" si="281"/>
        <v>500</v>
      </c>
      <c r="Y201" s="188">
        <f t="shared" si="282"/>
        <v>400</v>
      </c>
      <c r="Z201" s="188">
        <f t="shared" si="283"/>
        <v>290</v>
      </c>
      <c r="AA201" s="132">
        <f>'ĐẤT PNN'!U201</f>
        <v>3</v>
      </c>
      <c r="AB201" s="190">
        <f t="shared" si="342"/>
        <v>160</v>
      </c>
      <c r="AC201" s="190">
        <f t="shared" si="343"/>
        <v>130</v>
      </c>
      <c r="AD201" s="190">
        <f t="shared" si="344"/>
        <v>120</v>
      </c>
      <c r="AE201" s="190">
        <f t="shared" si="345"/>
        <v>100</v>
      </c>
      <c r="AF201" s="188">
        <f t="shared" si="284"/>
        <v>530</v>
      </c>
      <c r="AG201" s="188">
        <f t="shared" si="285"/>
        <v>330</v>
      </c>
      <c r="AH201" s="188">
        <f t="shared" si="286"/>
        <v>260</v>
      </c>
      <c r="AI201" s="188">
        <f t="shared" si="287"/>
        <v>180</v>
      </c>
      <c r="AJ201" s="189">
        <f>'ĐẤT PNN'!I201-'ĐẤT NN'!P201</f>
        <v>670</v>
      </c>
    </row>
    <row r="202" spans="1:36" ht="63" x14ac:dyDescent="0.25">
      <c r="A202" s="171">
        <f t="shared" si="242"/>
        <v>190</v>
      </c>
      <c r="B202" s="171" t="str">
        <f>'ĐẤT PNN'!B202</f>
        <v>VC1NT1_D4</v>
      </c>
      <c r="C202" s="171" t="str">
        <f>$B$202</f>
        <v>VC1NT1_D4</v>
      </c>
      <c r="D202" s="171" t="s">
        <v>298</v>
      </c>
      <c r="E202" s="171" t="s">
        <v>91</v>
      </c>
      <c r="F202" s="171" t="str">
        <f t="shared" si="346"/>
        <v>Phường Trảng DàiVị trí 1220</v>
      </c>
      <c r="G202" s="171" t="s">
        <v>303</v>
      </c>
      <c r="H202" s="171" t="str">
        <f t="shared" si="334"/>
        <v>Phường Trảng DàiCác đường nhóm IVị trí 1220</v>
      </c>
      <c r="I202" s="172" t="s">
        <v>286</v>
      </c>
      <c r="J202" s="172" t="s">
        <v>287</v>
      </c>
      <c r="K202" s="178" t="str">
        <f>'ĐẤT PNN'!D202</f>
        <v>Đường tỉnh 768</v>
      </c>
      <c r="L202" s="178" t="str">
        <f>'ĐẤT PNN'!E202</f>
        <v>Cầu Ông Hường</v>
      </c>
      <c r="M202" s="178" t="str">
        <f>'ĐẤT PNN'!F202</f>
        <v>Đường Đoàn Văn Cự</v>
      </c>
      <c r="N202" s="179">
        <f>S202</f>
        <v>220</v>
      </c>
      <c r="O202" s="180">
        <f>AB202</f>
        <v>160</v>
      </c>
      <c r="P202" s="181">
        <v>730</v>
      </c>
      <c r="Q202" s="181">
        <v>530</v>
      </c>
      <c r="R202" s="76">
        <f>VLOOKUP(C202,'[1]1. MA DO'!$E$5:$AJ$1933,32,0)</f>
        <v>1.1599999999999999</v>
      </c>
      <c r="S202" s="50">
        <v>220</v>
      </c>
      <c r="T202" s="50">
        <v>200</v>
      </c>
      <c r="U202" s="50">
        <v>180</v>
      </c>
      <c r="V202" s="50">
        <v>160</v>
      </c>
      <c r="W202" s="188">
        <f t="shared" si="280"/>
        <v>730</v>
      </c>
      <c r="X202" s="188">
        <f t="shared" si="281"/>
        <v>500</v>
      </c>
      <c r="Y202" s="188">
        <f t="shared" si="282"/>
        <v>400</v>
      </c>
      <c r="Z202" s="188">
        <f t="shared" si="283"/>
        <v>290</v>
      </c>
      <c r="AA202" s="132">
        <v>2</v>
      </c>
      <c r="AB202" s="136">
        <v>160</v>
      </c>
      <c r="AC202" s="136">
        <v>130</v>
      </c>
      <c r="AD202" s="136">
        <v>120</v>
      </c>
      <c r="AE202" s="136">
        <v>100</v>
      </c>
      <c r="AF202" s="188">
        <f t="shared" si="284"/>
        <v>530</v>
      </c>
      <c r="AG202" s="188">
        <f t="shared" si="285"/>
        <v>330</v>
      </c>
      <c r="AH202" s="188">
        <f t="shared" si="286"/>
        <v>260</v>
      </c>
      <c r="AI202" s="188">
        <f t="shared" si="287"/>
        <v>180</v>
      </c>
      <c r="AJ202" s="189">
        <f>'ĐẤT PNN'!I202-'ĐẤT NN'!P202</f>
        <v>2970</v>
      </c>
    </row>
    <row r="203" spans="1:36" ht="110.25" customHeight="1" x14ac:dyDescent="0.25">
      <c r="A203" s="171">
        <f t="shared" si="242"/>
        <v>191</v>
      </c>
      <c r="B203" s="171" t="str">
        <f>'ĐẤT PNN'!B203</f>
        <v>VT2</v>
      </c>
      <c r="C203" s="171" t="str">
        <f t="shared" ref="C203:C208" si="347">$B$202</f>
        <v>VC1NT1_D4</v>
      </c>
      <c r="D203" s="171" t="s">
        <v>299</v>
      </c>
      <c r="E203" s="171" t="s">
        <v>91</v>
      </c>
      <c r="F203" s="171" t="str">
        <f t="shared" si="346"/>
        <v>Phường Trảng DàiVị trí 2200</v>
      </c>
      <c r="G203" s="171" t="s">
        <v>303</v>
      </c>
      <c r="H203" s="171" t="str">
        <f t="shared" si="334"/>
        <v>Phường Trảng DàiCác đường nhóm IVị trí 1220</v>
      </c>
      <c r="I203" s="172"/>
      <c r="J203" s="172"/>
      <c r="K203" s="225" t="str">
        <f>'ĐẤT PNN'!D203</f>
        <v>Các tuyến đường giao thông đấu nối trực tiếp ra Đường tỉnh 768 đoạn từ Cầu Ông Hường đến Đường Đoàn Văn Cự có hiện trạng là đường nhựa, bê tông xi măng:
- Có bề rộng ≥5m, cách đường giao thông ≤1.000m.
- Có bề rộng từ ≥3m đến &lt;5m, cách đường giao thông ≤500m.</v>
      </c>
      <c r="L203" s="225"/>
      <c r="M203" s="225"/>
      <c r="N203" s="181">
        <f t="shared" ref="N203:N208" si="348">IF(B203="VT2",T203,IF(B203="VT3",U203,IF(B203="VT2*0,8",T203,IF(B203="VT3*0,8",U203,V203))))</f>
        <v>200</v>
      </c>
      <c r="O203" s="181">
        <f t="shared" ref="O203:O208" si="349">IF(B203="VT2",AC203,IF(B203="VT3",AD203,IF(B203="VT2*0,8",AC203,IF(B203="VT3*0,8",AD203,AE203))))</f>
        <v>130</v>
      </c>
      <c r="P203" s="181">
        <v>500</v>
      </c>
      <c r="Q203" s="181">
        <v>330</v>
      </c>
      <c r="R203" s="76">
        <f>VLOOKUP(C203,'[1]1. MA DO'!$E$5:$AJ$1933,32,0)</f>
        <v>1.1599999999999999</v>
      </c>
      <c r="S203" s="190">
        <f t="shared" ref="S203:S208" si="350">S202</f>
        <v>220</v>
      </c>
      <c r="T203" s="190">
        <f t="shared" ref="T203:T208" si="351">T202</f>
        <v>200</v>
      </c>
      <c r="U203" s="190">
        <f t="shared" ref="U203:U208" si="352">U202</f>
        <v>180</v>
      </c>
      <c r="V203" s="190">
        <f t="shared" ref="V203:V208" si="353">V202</f>
        <v>160</v>
      </c>
      <c r="W203" s="188">
        <f t="shared" si="280"/>
        <v>730</v>
      </c>
      <c r="X203" s="188">
        <f t="shared" si="281"/>
        <v>500</v>
      </c>
      <c r="Y203" s="188">
        <f t="shared" si="282"/>
        <v>400</v>
      </c>
      <c r="Z203" s="188">
        <f t="shared" si="283"/>
        <v>290</v>
      </c>
      <c r="AA203" s="132">
        <f>'ĐẤT PNN'!U203</f>
        <v>3</v>
      </c>
      <c r="AB203" s="190">
        <f t="shared" ref="AB203:AB208" si="354">AB202</f>
        <v>160</v>
      </c>
      <c r="AC203" s="190">
        <f t="shared" ref="AC203:AC208" si="355">AC202</f>
        <v>130</v>
      </c>
      <c r="AD203" s="190">
        <f t="shared" ref="AD203:AD208" si="356">AD202</f>
        <v>120</v>
      </c>
      <c r="AE203" s="190">
        <f t="shared" ref="AE203:AE208" si="357">AE202</f>
        <v>100</v>
      </c>
      <c r="AF203" s="188">
        <f t="shared" si="284"/>
        <v>530</v>
      </c>
      <c r="AG203" s="188">
        <f t="shared" si="285"/>
        <v>330</v>
      </c>
      <c r="AH203" s="188">
        <f t="shared" si="286"/>
        <v>260</v>
      </c>
      <c r="AI203" s="188">
        <f t="shared" si="287"/>
        <v>180</v>
      </c>
      <c r="AJ203" s="189">
        <f>'ĐẤT PNN'!I203-'ĐẤT NN'!P203</f>
        <v>1100</v>
      </c>
    </row>
    <row r="204" spans="1:36" ht="126" customHeight="1" x14ac:dyDescent="0.25">
      <c r="A204" s="171">
        <f t="shared" si="242"/>
        <v>192</v>
      </c>
      <c r="B204" s="171" t="str">
        <f>'ĐẤT PNN'!B204</f>
        <v>VT3</v>
      </c>
      <c r="C204" s="171" t="str">
        <f t="shared" si="347"/>
        <v>VC1NT1_D4</v>
      </c>
      <c r="D204" s="171" t="s">
        <v>300</v>
      </c>
      <c r="E204" s="171" t="s">
        <v>91</v>
      </c>
      <c r="F204" s="171" t="str">
        <f t="shared" si="346"/>
        <v>Phường Trảng DàiVị trí 3180</v>
      </c>
      <c r="G204" s="171" t="s">
        <v>303</v>
      </c>
      <c r="H204" s="171" t="str">
        <f t="shared" si="334"/>
        <v>Phường Trảng DàiCác đường nhóm IVị trí 1220</v>
      </c>
      <c r="I204" s="172"/>
      <c r="J204" s="172"/>
      <c r="K204" s="225" t="str">
        <f>'ĐẤT PNN'!D204</f>
        <v>Các tuyến đường giao thông đấu nối trực tiếp ra Đường tỉnh 768 đoạn từ Cầu Ông Hường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L204" s="225"/>
      <c r="M204" s="225"/>
      <c r="N204" s="181">
        <f t="shared" si="348"/>
        <v>180</v>
      </c>
      <c r="O204" s="181">
        <f t="shared" si="349"/>
        <v>120</v>
      </c>
      <c r="P204" s="181">
        <v>400</v>
      </c>
      <c r="Q204" s="181">
        <v>260</v>
      </c>
      <c r="R204" s="76">
        <f>VLOOKUP(C204,'[1]1. MA DO'!$E$5:$AJ$1933,32,0)</f>
        <v>1.1599999999999999</v>
      </c>
      <c r="S204" s="190">
        <f t="shared" si="350"/>
        <v>220</v>
      </c>
      <c r="T204" s="190">
        <f t="shared" si="351"/>
        <v>200</v>
      </c>
      <c r="U204" s="190">
        <f t="shared" si="352"/>
        <v>180</v>
      </c>
      <c r="V204" s="190">
        <f t="shared" si="353"/>
        <v>160</v>
      </c>
      <c r="W204" s="188">
        <f t="shared" si="280"/>
        <v>730</v>
      </c>
      <c r="X204" s="188">
        <f t="shared" si="281"/>
        <v>500</v>
      </c>
      <c r="Y204" s="188">
        <f t="shared" si="282"/>
        <v>400</v>
      </c>
      <c r="Z204" s="188">
        <f t="shared" si="283"/>
        <v>290</v>
      </c>
      <c r="AA204" s="132">
        <f>'ĐẤT PNN'!U204</f>
        <v>3</v>
      </c>
      <c r="AB204" s="190">
        <f t="shared" si="354"/>
        <v>160</v>
      </c>
      <c r="AC204" s="190">
        <f t="shared" si="355"/>
        <v>130</v>
      </c>
      <c r="AD204" s="190">
        <f t="shared" si="356"/>
        <v>120</v>
      </c>
      <c r="AE204" s="190">
        <f t="shared" si="357"/>
        <v>100</v>
      </c>
      <c r="AF204" s="188">
        <f t="shared" si="284"/>
        <v>530</v>
      </c>
      <c r="AG204" s="188">
        <f t="shared" si="285"/>
        <v>330</v>
      </c>
      <c r="AH204" s="188">
        <f t="shared" si="286"/>
        <v>260</v>
      </c>
      <c r="AI204" s="188">
        <f t="shared" si="287"/>
        <v>180</v>
      </c>
      <c r="AJ204" s="189">
        <f>'ĐẤT PNN'!I204-'ĐẤT NN'!P204</f>
        <v>800</v>
      </c>
    </row>
    <row r="205" spans="1:36" ht="63" customHeight="1" x14ac:dyDescent="0.25">
      <c r="A205" s="171">
        <f t="shared" si="242"/>
        <v>193</v>
      </c>
      <c r="B205" s="171" t="str">
        <f>'ĐẤT PNN'!B205</f>
        <v>VT4</v>
      </c>
      <c r="C205" s="171" t="str">
        <f t="shared" si="347"/>
        <v>VC1NT1_D4</v>
      </c>
      <c r="D205" s="171" t="s">
        <v>301</v>
      </c>
      <c r="E205" s="171" t="s">
        <v>91</v>
      </c>
      <c r="F205" s="171" t="str">
        <f t="shared" si="346"/>
        <v>Phường Trảng DàiVị trí 4160</v>
      </c>
      <c r="G205" s="171" t="s">
        <v>303</v>
      </c>
      <c r="H205" s="171" t="str">
        <f t="shared" si="334"/>
        <v>Phường Trảng DàiCác đường nhóm IVị trí 1220</v>
      </c>
      <c r="I205" s="172"/>
      <c r="J205" s="172"/>
      <c r="K205" s="225" t="str">
        <f>'ĐẤT PNN'!D205</f>
        <v>Các tuyến đường giao thông đấu nối trực tiếp ra Đường tỉnh 768 đoạn từ Cầu Ông Hường đến Đường Đoàn Văn Cự có hiện trạng là đường nhựa, bê tông xi măng:
- Có bề rộng từ ≥3m đến &lt;5m, cách đường giao thông &gt;1.000m.
- Có bề rộng &lt;3m, cách đường giao thông &gt;200m.</v>
      </c>
      <c r="L205" s="225"/>
      <c r="M205" s="225"/>
      <c r="N205" s="181">
        <f t="shared" si="348"/>
        <v>160</v>
      </c>
      <c r="O205" s="181">
        <f t="shared" si="349"/>
        <v>100</v>
      </c>
      <c r="P205" s="181">
        <v>290</v>
      </c>
      <c r="Q205" s="181">
        <v>180</v>
      </c>
      <c r="R205" s="76">
        <f>VLOOKUP(C205,'[1]1. MA DO'!$E$5:$AJ$1933,32,0)</f>
        <v>1.1599999999999999</v>
      </c>
      <c r="S205" s="190">
        <f t="shared" si="350"/>
        <v>220</v>
      </c>
      <c r="T205" s="190">
        <f t="shared" si="351"/>
        <v>200</v>
      </c>
      <c r="U205" s="190">
        <f t="shared" si="352"/>
        <v>180</v>
      </c>
      <c r="V205" s="190">
        <f t="shared" si="353"/>
        <v>160</v>
      </c>
      <c r="W205" s="188">
        <f t="shared" si="280"/>
        <v>730</v>
      </c>
      <c r="X205" s="188">
        <f t="shared" si="281"/>
        <v>500</v>
      </c>
      <c r="Y205" s="188">
        <f t="shared" si="282"/>
        <v>400</v>
      </c>
      <c r="Z205" s="188">
        <f t="shared" si="283"/>
        <v>290</v>
      </c>
      <c r="AA205" s="132">
        <f>'ĐẤT PNN'!U205</f>
        <v>3</v>
      </c>
      <c r="AB205" s="190">
        <f t="shared" si="354"/>
        <v>160</v>
      </c>
      <c r="AC205" s="190">
        <f t="shared" si="355"/>
        <v>130</v>
      </c>
      <c r="AD205" s="190">
        <f t="shared" si="356"/>
        <v>120</v>
      </c>
      <c r="AE205" s="190">
        <f t="shared" si="357"/>
        <v>100</v>
      </c>
      <c r="AF205" s="188">
        <f t="shared" si="284"/>
        <v>530</v>
      </c>
      <c r="AG205" s="188">
        <f t="shared" si="285"/>
        <v>330</v>
      </c>
      <c r="AH205" s="188">
        <f t="shared" si="286"/>
        <v>260</v>
      </c>
      <c r="AI205" s="188">
        <f t="shared" si="287"/>
        <v>180</v>
      </c>
      <c r="AJ205" s="189">
        <f>'ĐẤT PNN'!I205-'ĐẤT NN'!P205</f>
        <v>550</v>
      </c>
    </row>
    <row r="206" spans="1:36" ht="110.25" customHeight="1" x14ac:dyDescent="0.25">
      <c r="A206" s="171">
        <f t="shared" si="242"/>
        <v>194</v>
      </c>
      <c r="B206" s="171" t="str">
        <f>'ĐẤT PNN'!B206</f>
        <v>VT2*0,8</v>
      </c>
      <c r="C206" s="171" t="str">
        <f t="shared" si="347"/>
        <v>VC1NT1_D4</v>
      </c>
      <c r="D206" s="171" t="s">
        <v>299</v>
      </c>
      <c r="E206" s="171" t="s">
        <v>91</v>
      </c>
      <c r="F206" s="171" t="str">
        <f t="shared" si="346"/>
        <v>Phường Trảng DàiVị trí 2200</v>
      </c>
      <c r="G206" s="171" t="s">
        <v>303</v>
      </c>
      <c r="H206" s="171" t="str">
        <f t="shared" si="334"/>
        <v>Phường Trảng DàiCác đường nhóm IVị trí 1220</v>
      </c>
      <c r="I206" s="172"/>
      <c r="J206" s="172"/>
      <c r="K206" s="225" t="str">
        <f>'ĐẤT PNN'!D206</f>
        <v>Các tuyến đường giao thông không đấu nối trực tiếp và thông ra Đường tỉnh 768 đoạn từ Cầu Ông Hường đến Đường Đoàn Văn Cự có hiện trạng là đường nhựa, bê tông xi măng:
- Có bề rộng ≥5m, cách đường giao thông ≤1.000m.
- Có bề rộng từ ≥3m đến &lt;5m, cách đường giao thông ≤500m.</v>
      </c>
      <c r="L206" s="225"/>
      <c r="M206" s="225"/>
      <c r="N206" s="181">
        <f t="shared" si="348"/>
        <v>200</v>
      </c>
      <c r="O206" s="181">
        <f t="shared" si="349"/>
        <v>130</v>
      </c>
      <c r="P206" s="181">
        <v>500</v>
      </c>
      <c r="Q206" s="181">
        <v>330</v>
      </c>
      <c r="R206" s="76">
        <f>VLOOKUP(C206,'[1]1. MA DO'!$E$5:$AJ$1933,32,0)</f>
        <v>1.1599999999999999</v>
      </c>
      <c r="S206" s="190">
        <f t="shared" si="350"/>
        <v>220</v>
      </c>
      <c r="T206" s="190">
        <f t="shared" si="351"/>
        <v>200</v>
      </c>
      <c r="U206" s="190">
        <f t="shared" si="352"/>
        <v>180</v>
      </c>
      <c r="V206" s="190">
        <f t="shared" si="353"/>
        <v>160</v>
      </c>
      <c r="W206" s="188">
        <f t="shared" si="280"/>
        <v>730</v>
      </c>
      <c r="X206" s="188">
        <f t="shared" si="281"/>
        <v>500</v>
      </c>
      <c r="Y206" s="188">
        <f t="shared" si="282"/>
        <v>400</v>
      </c>
      <c r="Z206" s="188">
        <f t="shared" si="283"/>
        <v>290</v>
      </c>
      <c r="AA206" s="132">
        <f>'ĐẤT PNN'!U206</f>
        <v>3</v>
      </c>
      <c r="AB206" s="190">
        <f t="shared" si="354"/>
        <v>160</v>
      </c>
      <c r="AC206" s="190">
        <f t="shared" si="355"/>
        <v>130</v>
      </c>
      <c r="AD206" s="190">
        <f t="shared" si="356"/>
        <v>120</v>
      </c>
      <c r="AE206" s="190">
        <f t="shared" si="357"/>
        <v>100</v>
      </c>
      <c r="AF206" s="188">
        <f t="shared" si="284"/>
        <v>530</v>
      </c>
      <c r="AG206" s="188">
        <f t="shared" si="285"/>
        <v>330</v>
      </c>
      <c r="AH206" s="188">
        <f t="shared" si="286"/>
        <v>260</v>
      </c>
      <c r="AI206" s="188">
        <f t="shared" si="287"/>
        <v>180</v>
      </c>
      <c r="AJ206" s="189">
        <f>'ĐẤT PNN'!I206-'ĐẤT NN'!P206</f>
        <v>900</v>
      </c>
    </row>
    <row r="207" spans="1:36" ht="124.9" customHeight="1" x14ac:dyDescent="0.25">
      <c r="A207" s="171">
        <f t="shared" ref="A207:A270" si="358">A206+1</f>
        <v>195</v>
      </c>
      <c r="B207" s="171" t="str">
        <f>'ĐẤT PNN'!B207</f>
        <v>VT3*0,8</v>
      </c>
      <c r="C207" s="171" t="str">
        <f t="shared" si="347"/>
        <v>VC1NT1_D4</v>
      </c>
      <c r="D207" s="171" t="s">
        <v>300</v>
      </c>
      <c r="E207" s="171" t="s">
        <v>91</v>
      </c>
      <c r="F207" s="171" t="str">
        <f t="shared" si="346"/>
        <v>Phường Trảng DàiVị trí 3180</v>
      </c>
      <c r="G207" s="171" t="s">
        <v>303</v>
      </c>
      <c r="H207" s="171" t="str">
        <f t="shared" si="334"/>
        <v>Phường Trảng DàiCác đường nhóm IVị trí 1220</v>
      </c>
      <c r="I207" s="172"/>
      <c r="J207" s="172"/>
      <c r="K207" s="225" t="str">
        <f>'ĐẤT PNN'!D207</f>
        <v>Các tuyến đường giao thông không đấu nối trực tiếp và thông ra Đường tỉnh 768 đoạn từ Cầu Ông Hường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L207" s="225"/>
      <c r="M207" s="225"/>
      <c r="N207" s="181">
        <f t="shared" si="348"/>
        <v>180</v>
      </c>
      <c r="O207" s="181">
        <f t="shared" si="349"/>
        <v>120</v>
      </c>
      <c r="P207" s="181">
        <v>400</v>
      </c>
      <c r="Q207" s="181">
        <v>260</v>
      </c>
      <c r="R207" s="76">
        <f>VLOOKUP(C207,'[1]1. MA DO'!$E$5:$AJ$1933,32,0)</f>
        <v>1.1599999999999999</v>
      </c>
      <c r="S207" s="190">
        <f t="shared" si="350"/>
        <v>220</v>
      </c>
      <c r="T207" s="190">
        <f t="shared" si="351"/>
        <v>200</v>
      </c>
      <c r="U207" s="190">
        <f t="shared" si="352"/>
        <v>180</v>
      </c>
      <c r="V207" s="190">
        <f t="shared" si="353"/>
        <v>160</v>
      </c>
      <c r="W207" s="188">
        <f t="shared" si="280"/>
        <v>730</v>
      </c>
      <c r="X207" s="188">
        <f t="shared" si="281"/>
        <v>500</v>
      </c>
      <c r="Y207" s="188">
        <f t="shared" si="282"/>
        <v>400</v>
      </c>
      <c r="Z207" s="188">
        <f t="shared" si="283"/>
        <v>290</v>
      </c>
      <c r="AA207" s="132">
        <f>'ĐẤT PNN'!U207</f>
        <v>3</v>
      </c>
      <c r="AB207" s="190">
        <f t="shared" si="354"/>
        <v>160</v>
      </c>
      <c r="AC207" s="190">
        <f t="shared" si="355"/>
        <v>130</v>
      </c>
      <c r="AD207" s="190">
        <f t="shared" si="356"/>
        <v>120</v>
      </c>
      <c r="AE207" s="190">
        <f t="shared" si="357"/>
        <v>100</v>
      </c>
      <c r="AF207" s="188">
        <f t="shared" si="284"/>
        <v>530</v>
      </c>
      <c r="AG207" s="188">
        <f t="shared" si="285"/>
        <v>330</v>
      </c>
      <c r="AH207" s="188">
        <f t="shared" si="286"/>
        <v>260</v>
      </c>
      <c r="AI207" s="188">
        <f t="shared" si="287"/>
        <v>180</v>
      </c>
      <c r="AJ207" s="189">
        <f>'ĐẤT PNN'!I207-'ĐẤT NN'!P207</f>
        <v>700</v>
      </c>
    </row>
    <row r="208" spans="1:36" ht="63" customHeight="1" x14ac:dyDescent="0.25">
      <c r="A208" s="171">
        <f t="shared" si="358"/>
        <v>196</v>
      </c>
      <c r="B208" s="171" t="str">
        <f>'ĐẤT PNN'!B208</f>
        <v>VT4*0,8</v>
      </c>
      <c r="C208" s="171" t="str">
        <f t="shared" si="347"/>
        <v>VC1NT1_D4</v>
      </c>
      <c r="D208" s="171" t="s">
        <v>301</v>
      </c>
      <c r="E208" s="171" t="s">
        <v>91</v>
      </c>
      <c r="F208" s="171" t="str">
        <f t="shared" si="346"/>
        <v>Phường Trảng DàiVị trí 4160</v>
      </c>
      <c r="G208" s="171" t="s">
        <v>303</v>
      </c>
      <c r="H208" s="171" t="str">
        <f t="shared" si="334"/>
        <v>Phường Trảng DàiCác đường nhóm IVị trí 1220</v>
      </c>
      <c r="I208" s="172"/>
      <c r="J208" s="172"/>
      <c r="K208" s="225" t="str">
        <f>'ĐẤT PNN'!D208</f>
        <v>Các tuyến đường giao thông không đấu nối trực tiếp và thông ra Đường tỉnh 768 đoạn từ Cầu Ông Hường đến Đường Đoàn Văn Cự có hiện trạng là đường nhựa, bê tông xi măng:
- Có bề rộng từ ≥3m đến &lt;5m, cách đường giao thông &gt;1.000m.
- Có bề rộng &lt;3m, cách đường giao thông &gt;200m.</v>
      </c>
      <c r="L208" s="225"/>
      <c r="M208" s="225"/>
      <c r="N208" s="181">
        <f t="shared" si="348"/>
        <v>160</v>
      </c>
      <c r="O208" s="181">
        <f t="shared" si="349"/>
        <v>100</v>
      </c>
      <c r="P208" s="181">
        <v>290</v>
      </c>
      <c r="Q208" s="181">
        <v>180</v>
      </c>
      <c r="R208" s="76">
        <f>VLOOKUP(C208,'[1]1. MA DO'!$E$5:$AJ$1933,32,0)</f>
        <v>1.1599999999999999</v>
      </c>
      <c r="S208" s="190">
        <f t="shared" si="350"/>
        <v>220</v>
      </c>
      <c r="T208" s="190">
        <f t="shared" si="351"/>
        <v>200</v>
      </c>
      <c r="U208" s="190">
        <f t="shared" si="352"/>
        <v>180</v>
      </c>
      <c r="V208" s="190">
        <f t="shared" si="353"/>
        <v>160</v>
      </c>
      <c r="W208" s="188">
        <f t="shared" si="280"/>
        <v>730</v>
      </c>
      <c r="X208" s="188">
        <f t="shared" si="281"/>
        <v>500</v>
      </c>
      <c r="Y208" s="188">
        <f t="shared" si="282"/>
        <v>400</v>
      </c>
      <c r="Z208" s="188">
        <f t="shared" si="283"/>
        <v>290</v>
      </c>
      <c r="AA208" s="132">
        <f>'ĐẤT PNN'!U208</f>
        <v>3</v>
      </c>
      <c r="AB208" s="190">
        <f t="shared" si="354"/>
        <v>160</v>
      </c>
      <c r="AC208" s="190">
        <f t="shared" si="355"/>
        <v>130</v>
      </c>
      <c r="AD208" s="190">
        <f t="shared" si="356"/>
        <v>120</v>
      </c>
      <c r="AE208" s="190">
        <f t="shared" si="357"/>
        <v>100</v>
      </c>
      <c r="AF208" s="188">
        <f t="shared" si="284"/>
        <v>530</v>
      </c>
      <c r="AG208" s="188">
        <f t="shared" si="285"/>
        <v>330</v>
      </c>
      <c r="AH208" s="188">
        <f t="shared" si="286"/>
        <v>260</v>
      </c>
      <c r="AI208" s="188">
        <f t="shared" si="287"/>
        <v>180</v>
      </c>
      <c r="AJ208" s="189">
        <f>'ĐẤT PNN'!I208-'ĐẤT NN'!P208</f>
        <v>490</v>
      </c>
    </row>
    <row r="209" spans="1:36" ht="63" x14ac:dyDescent="0.25">
      <c r="A209" s="171">
        <f t="shared" si="358"/>
        <v>197</v>
      </c>
      <c r="B209" s="171" t="str">
        <f>'ĐẤT PNN'!B209</f>
        <v>VC1NT1_D5</v>
      </c>
      <c r="C209" s="171" t="str">
        <f>$B$209</f>
        <v>VC1NT1_D5</v>
      </c>
      <c r="D209" s="171" t="s">
        <v>298</v>
      </c>
      <c r="E209" s="171" t="s">
        <v>91</v>
      </c>
      <c r="F209" s="171" t="str">
        <f t="shared" si="346"/>
        <v>Phường Trảng DàiVị trí 1220</v>
      </c>
      <c r="G209" s="171" t="s">
        <v>303</v>
      </c>
      <c r="H209" s="171" t="str">
        <f t="shared" si="334"/>
        <v>Phường Trảng DàiCác đường nhóm IVị trí 1220</v>
      </c>
      <c r="I209" s="172" t="s">
        <v>286</v>
      </c>
      <c r="J209" s="172" t="s">
        <v>287</v>
      </c>
      <c r="K209" s="178" t="str">
        <f>'ĐẤT PNN'!D209</f>
        <v>Đường tỉnh 768</v>
      </c>
      <c r="L209" s="178" t="str">
        <f>'ĐẤT PNN'!E209</f>
        <v>Đường Đoàn Văn Cự</v>
      </c>
      <c r="M209" s="178" t="str">
        <f>'ĐẤT PNN'!F209</f>
        <v>Giáp ranh xã tân An</v>
      </c>
      <c r="N209" s="179">
        <f>S209</f>
        <v>220</v>
      </c>
      <c r="O209" s="180">
        <f>AB209</f>
        <v>160</v>
      </c>
      <c r="P209" s="181">
        <v>730</v>
      </c>
      <c r="Q209" s="181">
        <v>530</v>
      </c>
      <c r="R209" s="76">
        <f>VLOOKUP(C209,'[1]1. MA DO'!$E$5:$AJ$1933,32,0)</f>
        <v>1.1599999999999999</v>
      </c>
      <c r="S209" s="50">
        <v>220</v>
      </c>
      <c r="T209" s="50">
        <v>200</v>
      </c>
      <c r="U209" s="50">
        <v>180</v>
      </c>
      <c r="V209" s="50">
        <v>160</v>
      </c>
      <c r="W209" s="188">
        <f t="shared" si="280"/>
        <v>730</v>
      </c>
      <c r="X209" s="188">
        <f t="shared" si="281"/>
        <v>500</v>
      </c>
      <c r="Y209" s="188">
        <f t="shared" si="282"/>
        <v>400</v>
      </c>
      <c r="Z209" s="188">
        <f t="shared" si="283"/>
        <v>290</v>
      </c>
      <c r="AA209" s="132">
        <v>2</v>
      </c>
      <c r="AB209" s="136">
        <v>160</v>
      </c>
      <c r="AC209" s="136">
        <v>130</v>
      </c>
      <c r="AD209" s="136">
        <v>120</v>
      </c>
      <c r="AE209" s="136">
        <v>100</v>
      </c>
      <c r="AF209" s="188">
        <f t="shared" si="284"/>
        <v>530</v>
      </c>
      <c r="AG209" s="188">
        <f t="shared" si="285"/>
        <v>330</v>
      </c>
      <c r="AH209" s="188">
        <f t="shared" si="286"/>
        <v>260</v>
      </c>
      <c r="AI209" s="188">
        <f t="shared" si="287"/>
        <v>180</v>
      </c>
      <c r="AJ209" s="189">
        <f>'ĐẤT PNN'!I209-'ĐẤT NN'!P209</f>
        <v>2670</v>
      </c>
    </row>
    <row r="210" spans="1:36" ht="110.25" customHeight="1" x14ac:dyDescent="0.25">
      <c r="A210" s="171">
        <f t="shared" si="358"/>
        <v>198</v>
      </c>
      <c r="B210" s="171" t="str">
        <f>'ĐẤT PNN'!B210</f>
        <v>VT2</v>
      </c>
      <c r="C210" s="171" t="str">
        <f t="shared" ref="C210:C215" si="359">$B$209</f>
        <v>VC1NT1_D5</v>
      </c>
      <c r="D210" s="171" t="s">
        <v>299</v>
      </c>
      <c r="E210" s="171" t="s">
        <v>91</v>
      </c>
      <c r="F210" s="171" t="str">
        <f t="shared" si="346"/>
        <v>Phường Trảng DàiVị trí 2200</v>
      </c>
      <c r="G210" s="171" t="s">
        <v>303</v>
      </c>
      <c r="H210" s="171" t="str">
        <f t="shared" si="334"/>
        <v>Phường Trảng DàiCác đường nhóm IVị trí 1220</v>
      </c>
      <c r="I210" s="172"/>
      <c r="J210" s="172"/>
      <c r="K210" s="225" t="str">
        <f>'ĐẤT PNN'!D210</f>
        <v>Các tuyến đường giao thông đấu nối trực tiếp ra Đường tỉnh 768 đoạn từ Đường Đoàn Văn Cự đến Giáp ranh xã tân An có hiện trạng là đường nhựa, bê tông xi măng:
- Có bề rộng ≥5m, cách đường giao thông ≤1.000m.
- Có bề rộng từ ≥3m đến &lt;5m, cách đường giao thông ≤500m.</v>
      </c>
      <c r="L210" s="225"/>
      <c r="M210" s="225"/>
      <c r="N210" s="181">
        <f t="shared" ref="N210:N215" si="360">IF(B210="VT2",T210,IF(B210="VT3",U210,IF(B210="VT2*0,8",T210,IF(B210="VT3*0,8",U210,V210))))</f>
        <v>200</v>
      </c>
      <c r="O210" s="181">
        <f t="shared" ref="O210:O215" si="361">IF(B210="VT2",AC210,IF(B210="VT3",AD210,IF(B210="VT2*0,8",AC210,IF(B210="VT3*0,8",AD210,AE210))))</f>
        <v>130</v>
      </c>
      <c r="P210" s="181">
        <v>500</v>
      </c>
      <c r="Q210" s="181">
        <v>330</v>
      </c>
      <c r="R210" s="76">
        <f>VLOOKUP(C210,'[1]1. MA DO'!$E$5:$AJ$1933,32,0)</f>
        <v>1.1599999999999999</v>
      </c>
      <c r="S210" s="190">
        <f t="shared" ref="S210:S215" si="362">S209</f>
        <v>220</v>
      </c>
      <c r="T210" s="190">
        <f t="shared" ref="T210:T215" si="363">T209</f>
        <v>200</v>
      </c>
      <c r="U210" s="190">
        <f t="shared" ref="U210:U215" si="364">U209</f>
        <v>180</v>
      </c>
      <c r="V210" s="190">
        <f t="shared" ref="V210:V215" si="365">V209</f>
        <v>160</v>
      </c>
      <c r="W210" s="188">
        <f t="shared" si="280"/>
        <v>730</v>
      </c>
      <c r="X210" s="188">
        <f t="shared" si="281"/>
        <v>500</v>
      </c>
      <c r="Y210" s="188">
        <f t="shared" si="282"/>
        <v>400</v>
      </c>
      <c r="Z210" s="188">
        <f t="shared" si="283"/>
        <v>290</v>
      </c>
      <c r="AA210" s="132">
        <f>'ĐẤT PNN'!U210</f>
        <v>4</v>
      </c>
      <c r="AB210" s="190">
        <f t="shared" ref="AB210:AB215" si="366">AB209</f>
        <v>160</v>
      </c>
      <c r="AC210" s="190">
        <f t="shared" ref="AC210:AC215" si="367">AC209</f>
        <v>130</v>
      </c>
      <c r="AD210" s="190">
        <f t="shared" ref="AD210:AD215" si="368">AD209</f>
        <v>120</v>
      </c>
      <c r="AE210" s="190">
        <f t="shared" ref="AE210:AE215" si="369">AE209</f>
        <v>100</v>
      </c>
      <c r="AF210" s="188">
        <f t="shared" si="284"/>
        <v>530</v>
      </c>
      <c r="AG210" s="188">
        <f t="shared" si="285"/>
        <v>330</v>
      </c>
      <c r="AH210" s="188">
        <f t="shared" si="286"/>
        <v>260</v>
      </c>
      <c r="AI210" s="188">
        <f t="shared" si="287"/>
        <v>180</v>
      </c>
      <c r="AJ210" s="189">
        <f>'ĐẤT PNN'!I210-'ĐẤT NN'!P210</f>
        <v>800</v>
      </c>
    </row>
    <row r="211" spans="1:36" ht="126" customHeight="1" x14ac:dyDescent="0.25">
      <c r="A211" s="171">
        <f t="shared" si="358"/>
        <v>199</v>
      </c>
      <c r="B211" s="171" t="str">
        <f>'ĐẤT PNN'!B211</f>
        <v>VT3</v>
      </c>
      <c r="C211" s="171" t="str">
        <f t="shared" si="359"/>
        <v>VC1NT1_D5</v>
      </c>
      <c r="D211" s="171" t="s">
        <v>300</v>
      </c>
      <c r="E211" s="171" t="s">
        <v>91</v>
      </c>
      <c r="F211" s="171" t="str">
        <f t="shared" si="346"/>
        <v>Phường Trảng DàiVị trí 3180</v>
      </c>
      <c r="G211" s="171" t="s">
        <v>303</v>
      </c>
      <c r="H211" s="171" t="str">
        <f t="shared" si="334"/>
        <v>Phường Trảng DàiCác đường nhóm IVị trí 1220</v>
      </c>
      <c r="I211" s="172"/>
      <c r="J211" s="172"/>
      <c r="K211" s="225" t="str">
        <f>'ĐẤT PNN'!D211</f>
        <v>Các tuyến đường giao thông đấu nối trực tiếp ra Đường tỉnh 768 đoạn từ Đường Đoàn Văn Cự đến Giáp ranh xã tân An có hiện trạng là đường nhựa, bê tông xi măng:
- Có bề rộng ≥5m, cách đường giao thông &gt;1.000m.
- Có bề rộng từ ≥3m đến &lt;5m, cách đường giao thông từ &gt;500m đến ≤1.000m.
- Có bề rộng &lt;3m, cách đường giao thông ≤200m.</v>
      </c>
      <c r="L211" s="225"/>
      <c r="M211" s="225"/>
      <c r="N211" s="181">
        <f t="shared" si="360"/>
        <v>180</v>
      </c>
      <c r="O211" s="181">
        <f t="shared" si="361"/>
        <v>120</v>
      </c>
      <c r="P211" s="181">
        <v>400</v>
      </c>
      <c r="Q211" s="181">
        <v>260</v>
      </c>
      <c r="R211" s="76">
        <f>VLOOKUP(C211,'[1]1. MA DO'!$E$5:$AJ$1933,32,0)</f>
        <v>1.1599999999999999</v>
      </c>
      <c r="S211" s="190">
        <f t="shared" si="362"/>
        <v>220</v>
      </c>
      <c r="T211" s="190">
        <f t="shared" si="363"/>
        <v>200</v>
      </c>
      <c r="U211" s="190">
        <f t="shared" si="364"/>
        <v>180</v>
      </c>
      <c r="V211" s="190">
        <f t="shared" si="365"/>
        <v>160</v>
      </c>
      <c r="W211" s="188">
        <f t="shared" si="280"/>
        <v>730</v>
      </c>
      <c r="X211" s="188">
        <f t="shared" si="281"/>
        <v>500</v>
      </c>
      <c r="Y211" s="188">
        <f t="shared" si="282"/>
        <v>400</v>
      </c>
      <c r="Z211" s="188">
        <f t="shared" si="283"/>
        <v>290</v>
      </c>
      <c r="AA211" s="132">
        <f>'ĐẤT PNN'!U211</f>
        <v>4</v>
      </c>
      <c r="AB211" s="190">
        <f t="shared" si="366"/>
        <v>160</v>
      </c>
      <c r="AC211" s="190">
        <f t="shared" si="367"/>
        <v>130</v>
      </c>
      <c r="AD211" s="190">
        <f t="shared" si="368"/>
        <v>120</v>
      </c>
      <c r="AE211" s="190">
        <f t="shared" si="369"/>
        <v>100</v>
      </c>
      <c r="AF211" s="188">
        <f t="shared" si="284"/>
        <v>530</v>
      </c>
      <c r="AG211" s="188">
        <f t="shared" si="285"/>
        <v>330</v>
      </c>
      <c r="AH211" s="188">
        <f t="shared" si="286"/>
        <v>260</v>
      </c>
      <c r="AI211" s="188">
        <f t="shared" si="287"/>
        <v>180</v>
      </c>
      <c r="AJ211" s="189">
        <f>'ĐẤT PNN'!I211-'ĐẤT NN'!P211</f>
        <v>380</v>
      </c>
    </row>
    <row r="212" spans="1:36" ht="63" customHeight="1" x14ac:dyDescent="0.25">
      <c r="A212" s="171">
        <f t="shared" si="358"/>
        <v>200</v>
      </c>
      <c r="B212" s="171" t="str">
        <f>'ĐẤT PNN'!B212</f>
        <v>VT4</v>
      </c>
      <c r="C212" s="171" t="str">
        <f t="shared" si="359"/>
        <v>VC1NT1_D5</v>
      </c>
      <c r="D212" s="171" t="s">
        <v>301</v>
      </c>
      <c r="E212" s="171" t="s">
        <v>91</v>
      </c>
      <c r="F212" s="171" t="str">
        <f t="shared" si="346"/>
        <v>Phường Trảng DàiVị trí 4160</v>
      </c>
      <c r="G212" s="171" t="s">
        <v>303</v>
      </c>
      <c r="H212" s="171" t="str">
        <f t="shared" si="334"/>
        <v>Phường Trảng DàiCác đường nhóm IVị trí 1220</v>
      </c>
      <c r="I212" s="172"/>
      <c r="J212" s="172"/>
      <c r="K212" s="225" t="str">
        <f>'ĐẤT PNN'!D212</f>
        <v>Các tuyến đường giao thông đấu nối trực tiếp ra Đường tỉnh 768 đoạn từ Đường Đoàn Văn Cự đến Giáp ranh xã tân An có hiện trạng là đường nhựa, bê tông xi măng:
- Có bề rộng từ ≥3m đến &lt;5m, cách đường giao thông &gt;1.000m.
- Có bề rộng &lt;3m, cách đường giao thông &gt;200m.</v>
      </c>
      <c r="L212" s="225"/>
      <c r="M212" s="225"/>
      <c r="N212" s="181">
        <f t="shared" si="360"/>
        <v>160</v>
      </c>
      <c r="O212" s="181">
        <f t="shared" si="361"/>
        <v>100</v>
      </c>
      <c r="P212" s="181">
        <v>290</v>
      </c>
      <c r="Q212" s="181">
        <v>180</v>
      </c>
      <c r="R212" s="76">
        <f>VLOOKUP(C212,'[1]1. MA DO'!$E$5:$AJ$1933,32,0)</f>
        <v>1.1599999999999999</v>
      </c>
      <c r="S212" s="190">
        <f t="shared" si="362"/>
        <v>220</v>
      </c>
      <c r="T212" s="190">
        <f t="shared" si="363"/>
        <v>200</v>
      </c>
      <c r="U212" s="190">
        <f t="shared" si="364"/>
        <v>180</v>
      </c>
      <c r="V212" s="190">
        <f t="shared" si="365"/>
        <v>160</v>
      </c>
      <c r="W212" s="188">
        <f t="shared" si="280"/>
        <v>730</v>
      </c>
      <c r="X212" s="188">
        <f t="shared" si="281"/>
        <v>500</v>
      </c>
      <c r="Y212" s="188">
        <f t="shared" si="282"/>
        <v>400</v>
      </c>
      <c r="Z212" s="188">
        <f t="shared" si="283"/>
        <v>290</v>
      </c>
      <c r="AA212" s="132">
        <f>'ĐẤT PNN'!U212</f>
        <v>4</v>
      </c>
      <c r="AB212" s="190">
        <f t="shared" si="366"/>
        <v>160</v>
      </c>
      <c r="AC212" s="190">
        <f t="shared" si="367"/>
        <v>130</v>
      </c>
      <c r="AD212" s="190">
        <f t="shared" si="368"/>
        <v>120</v>
      </c>
      <c r="AE212" s="190">
        <f t="shared" si="369"/>
        <v>100</v>
      </c>
      <c r="AF212" s="188">
        <f t="shared" si="284"/>
        <v>530</v>
      </c>
      <c r="AG212" s="188">
        <f t="shared" si="285"/>
        <v>330</v>
      </c>
      <c r="AH212" s="188">
        <f t="shared" si="286"/>
        <v>260</v>
      </c>
      <c r="AI212" s="188">
        <f t="shared" si="287"/>
        <v>180</v>
      </c>
      <c r="AJ212" s="189">
        <f>'ĐẤT PNN'!I212-'ĐẤT NN'!P212</f>
        <v>370</v>
      </c>
    </row>
    <row r="213" spans="1:36" ht="110.25" customHeight="1" x14ac:dyDescent="0.25">
      <c r="A213" s="171">
        <f t="shared" si="358"/>
        <v>201</v>
      </c>
      <c r="B213" s="171" t="str">
        <f>'ĐẤT PNN'!B213</f>
        <v>VT2*0,8</v>
      </c>
      <c r="C213" s="171" t="str">
        <f t="shared" si="359"/>
        <v>VC1NT1_D5</v>
      </c>
      <c r="D213" s="171" t="s">
        <v>299</v>
      </c>
      <c r="E213" s="171" t="s">
        <v>91</v>
      </c>
      <c r="F213" s="171" t="str">
        <f t="shared" si="346"/>
        <v>Phường Trảng DàiVị trí 2200</v>
      </c>
      <c r="G213" s="171" t="s">
        <v>303</v>
      </c>
      <c r="H213" s="171" t="str">
        <f t="shared" si="334"/>
        <v>Phường Trảng DàiCác đường nhóm IVị trí 1220</v>
      </c>
      <c r="I213" s="172"/>
      <c r="J213" s="172"/>
      <c r="K213" s="225" t="str">
        <f>'ĐẤT PNN'!D213</f>
        <v>Các tuyến đường giao thông không đấu nối trực tiếp và thông ra Đường tỉnh 768 đoạn từ Đường Đoàn Văn Cự đến Giáp ranh xã tân An có hiện trạng là đường nhựa, bê tông xi măng:
- Có bề rộng ≥5m, cách đường giao thông ≤1.000m.
- Có bề rộng từ ≥3m đến &lt;5m, cách đường giao thông ≤500m.</v>
      </c>
      <c r="L213" s="225"/>
      <c r="M213" s="225"/>
      <c r="N213" s="181">
        <f t="shared" si="360"/>
        <v>200</v>
      </c>
      <c r="O213" s="181">
        <f t="shared" si="361"/>
        <v>130</v>
      </c>
      <c r="P213" s="181">
        <v>500</v>
      </c>
      <c r="Q213" s="181">
        <v>330</v>
      </c>
      <c r="R213" s="76">
        <f>VLOOKUP(C213,'[1]1. MA DO'!$E$5:$AJ$1933,32,0)</f>
        <v>1.1599999999999999</v>
      </c>
      <c r="S213" s="190">
        <f t="shared" si="362"/>
        <v>220</v>
      </c>
      <c r="T213" s="190">
        <f t="shared" si="363"/>
        <v>200</v>
      </c>
      <c r="U213" s="190">
        <f t="shared" si="364"/>
        <v>180</v>
      </c>
      <c r="V213" s="190">
        <f t="shared" si="365"/>
        <v>160</v>
      </c>
      <c r="W213" s="188">
        <f t="shared" si="280"/>
        <v>730</v>
      </c>
      <c r="X213" s="188">
        <f t="shared" si="281"/>
        <v>500</v>
      </c>
      <c r="Y213" s="188">
        <f t="shared" si="282"/>
        <v>400</v>
      </c>
      <c r="Z213" s="188">
        <f t="shared" si="283"/>
        <v>290</v>
      </c>
      <c r="AA213" s="132">
        <f>'ĐẤT PNN'!U213</f>
        <v>4</v>
      </c>
      <c r="AB213" s="190">
        <f t="shared" si="366"/>
        <v>160</v>
      </c>
      <c r="AC213" s="190">
        <f t="shared" si="367"/>
        <v>130</v>
      </c>
      <c r="AD213" s="190">
        <f t="shared" si="368"/>
        <v>120</v>
      </c>
      <c r="AE213" s="190">
        <f t="shared" si="369"/>
        <v>100</v>
      </c>
      <c r="AF213" s="188">
        <f t="shared" si="284"/>
        <v>530</v>
      </c>
      <c r="AG213" s="188">
        <f t="shared" si="285"/>
        <v>330</v>
      </c>
      <c r="AH213" s="188">
        <f t="shared" si="286"/>
        <v>260</v>
      </c>
      <c r="AI213" s="188">
        <f t="shared" si="287"/>
        <v>180</v>
      </c>
      <c r="AJ213" s="189">
        <f>'ĐẤT PNN'!I213-'ĐẤT NN'!P213</f>
        <v>600</v>
      </c>
    </row>
    <row r="214" spans="1:36" ht="124.9" customHeight="1" x14ac:dyDescent="0.25">
      <c r="A214" s="171">
        <f t="shared" si="358"/>
        <v>202</v>
      </c>
      <c r="B214" s="171" t="str">
        <f>'ĐẤT PNN'!B214</f>
        <v>VT3*0,8</v>
      </c>
      <c r="C214" s="171" t="str">
        <f t="shared" si="359"/>
        <v>VC1NT1_D5</v>
      </c>
      <c r="D214" s="171" t="s">
        <v>300</v>
      </c>
      <c r="E214" s="171" t="s">
        <v>91</v>
      </c>
      <c r="F214" s="171" t="str">
        <f t="shared" si="346"/>
        <v>Phường Trảng DàiVị trí 3180</v>
      </c>
      <c r="G214" s="171" t="s">
        <v>303</v>
      </c>
      <c r="H214" s="171" t="str">
        <f t="shared" si="334"/>
        <v>Phường Trảng DàiCác đường nhóm IVị trí 1220</v>
      </c>
      <c r="I214" s="172"/>
      <c r="J214" s="172"/>
      <c r="K214" s="225" t="str">
        <f>'ĐẤT PNN'!D214</f>
        <v>Các tuyến đường giao thông không đấu nối trực tiếp và thông ra Đường tỉnh 768 đoạn từ Đường Đoàn Văn Cự đến Giáp ranh xã tân An có hiện trạng là đường nhựa, bê tông xi măng:
- Có bề rộng ≥5m, cách đường giao thông &gt;1.000m.
- Có bề rộng từ ≥3m đến &lt;5m, cách đường giao thông từ &gt;500m đến ≤1.000m.
- Có bề rộng &lt;3m, cách đường giao thông ≤200m.</v>
      </c>
      <c r="L214" s="225"/>
      <c r="M214" s="225"/>
      <c r="N214" s="181">
        <f t="shared" si="360"/>
        <v>180</v>
      </c>
      <c r="O214" s="181">
        <f t="shared" si="361"/>
        <v>120</v>
      </c>
      <c r="P214" s="181">
        <v>400</v>
      </c>
      <c r="Q214" s="181">
        <v>260</v>
      </c>
      <c r="R214" s="76">
        <f>VLOOKUP(C214,'[1]1. MA DO'!$E$5:$AJ$1933,32,0)</f>
        <v>1.1599999999999999</v>
      </c>
      <c r="S214" s="190">
        <f t="shared" si="362"/>
        <v>220</v>
      </c>
      <c r="T214" s="190">
        <f t="shared" si="363"/>
        <v>200</v>
      </c>
      <c r="U214" s="190">
        <f t="shared" si="364"/>
        <v>180</v>
      </c>
      <c r="V214" s="190">
        <f t="shared" si="365"/>
        <v>160</v>
      </c>
      <c r="W214" s="188">
        <f t="shared" si="280"/>
        <v>730</v>
      </c>
      <c r="X214" s="188">
        <f t="shared" si="281"/>
        <v>500</v>
      </c>
      <c r="Y214" s="188">
        <f t="shared" si="282"/>
        <v>400</v>
      </c>
      <c r="Z214" s="188">
        <f t="shared" si="283"/>
        <v>290</v>
      </c>
      <c r="AA214" s="132">
        <f>'ĐẤT PNN'!U214</f>
        <v>4</v>
      </c>
      <c r="AB214" s="190">
        <f t="shared" si="366"/>
        <v>160</v>
      </c>
      <c r="AC214" s="190">
        <f t="shared" si="367"/>
        <v>130</v>
      </c>
      <c r="AD214" s="190">
        <f t="shared" si="368"/>
        <v>120</v>
      </c>
      <c r="AE214" s="190">
        <f t="shared" si="369"/>
        <v>100</v>
      </c>
      <c r="AF214" s="188">
        <f t="shared" si="284"/>
        <v>530</v>
      </c>
      <c r="AG214" s="188">
        <f t="shared" si="285"/>
        <v>330</v>
      </c>
      <c r="AH214" s="188">
        <f t="shared" si="286"/>
        <v>260</v>
      </c>
      <c r="AI214" s="188">
        <f t="shared" si="287"/>
        <v>180</v>
      </c>
      <c r="AJ214" s="189">
        <f>'ĐẤT PNN'!I214-'ĐẤT NN'!P214</f>
        <v>320</v>
      </c>
    </row>
    <row r="215" spans="1:36" ht="63" customHeight="1" x14ac:dyDescent="0.25">
      <c r="A215" s="171">
        <f t="shared" si="358"/>
        <v>203</v>
      </c>
      <c r="B215" s="171" t="str">
        <f>'ĐẤT PNN'!B215</f>
        <v>VT4*0,8</v>
      </c>
      <c r="C215" s="171" t="str">
        <f t="shared" si="359"/>
        <v>VC1NT1_D5</v>
      </c>
      <c r="D215" s="171" t="s">
        <v>301</v>
      </c>
      <c r="E215" s="171" t="s">
        <v>91</v>
      </c>
      <c r="F215" s="171" t="str">
        <f t="shared" si="346"/>
        <v>Phường Trảng DàiVị trí 4160</v>
      </c>
      <c r="G215" s="171" t="s">
        <v>303</v>
      </c>
      <c r="H215" s="171" t="str">
        <f t="shared" si="334"/>
        <v>Phường Trảng DàiCác đường nhóm IVị trí 1220</v>
      </c>
      <c r="I215" s="172"/>
      <c r="J215" s="172"/>
      <c r="K215" s="225" t="str">
        <f>'ĐẤT PNN'!D215</f>
        <v>Các tuyến đường giao thông không đấu nối trực tiếp và thông ra Đường tỉnh 768 đoạn từ Đường Đoàn Văn Cự đến Giáp ranh xã tân An có hiện trạng là đường nhựa, bê tông xi măng:
- Có bề rộng từ ≥3m đến &lt;5m, cách đường giao thông &gt;1.000m.
- Có bề rộng &lt;3m, cách đường giao thông &gt;200m.</v>
      </c>
      <c r="L215" s="225"/>
      <c r="M215" s="225"/>
      <c r="N215" s="181">
        <f t="shared" si="360"/>
        <v>160</v>
      </c>
      <c r="O215" s="181">
        <f t="shared" si="361"/>
        <v>100</v>
      </c>
      <c r="P215" s="181">
        <v>290</v>
      </c>
      <c r="Q215" s="181">
        <v>180</v>
      </c>
      <c r="R215" s="76">
        <f>VLOOKUP(C215,'[1]1. MA DO'!$E$5:$AJ$1933,32,0)</f>
        <v>1.1599999999999999</v>
      </c>
      <c r="S215" s="190">
        <f t="shared" si="362"/>
        <v>220</v>
      </c>
      <c r="T215" s="190">
        <f t="shared" si="363"/>
        <v>200</v>
      </c>
      <c r="U215" s="190">
        <f t="shared" si="364"/>
        <v>180</v>
      </c>
      <c r="V215" s="190">
        <f t="shared" si="365"/>
        <v>160</v>
      </c>
      <c r="W215" s="188">
        <f t="shared" si="280"/>
        <v>730</v>
      </c>
      <c r="X215" s="188">
        <f t="shared" si="281"/>
        <v>500</v>
      </c>
      <c r="Y215" s="188">
        <f t="shared" si="282"/>
        <v>400</v>
      </c>
      <c r="Z215" s="188">
        <f t="shared" si="283"/>
        <v>290</v>
      </c>
      <c r="AA215" s="132">
        <f>'ĐẤT PNN'!U215</f>
        <v>4</v>
      </c>
      <c r="AB215" s="190">
        <f t="shared" si="366"/>
        <v>160</v>
      </c>
      <c r="AC215" s="190">
        <f t="shared" si="367"/>
        <v>130</v>
      </c>
      <c r="AD215" s="190">
        <f t="shared" si="368"/>
        <v>120</v>
      </c>
      <c r="AE215" s="190">
        <f t="shared" si="369"/>
        <v>100</v>
      </c>
      <c r="AF215" s="188">
        <f t="shared" si="284"/>
        <v>530</v>
      </c>
      <c r="AG215" s="188">
        <f t="shared" si="285"/>
        <v>330</v>
      </c>
      <c r="AH215" s="188">
        <f t="shared" si="286"/>
        <v>260</v>
      </c>
      <c r="AI215" s="188">
        <f t="shared" si="287"/>
        <v>180</v>
      </c>
      <c r="AJ215" s="189">
        <f>'ĐẤT PNN'!I215-'ĐẤT NN'!P215</f>
        <v>300</v>
      </c>
    </row>
    <row r="216" spans="1:36" ht="63" x14ac:dyDescent="0.25">
      <c r="A216" s="171">
        <f t="shared" si="358"/>
        <v>204</v>
      </c>
      <c r="B216" s="171" t="str">
        <f>'ĐẤT PNN'!B216</f>
        <v>VC49NT_D1</v>
      </c>
      <c r="C216" s="171" t="str">
        <f>$B$216</f>
        <v>VC49NT_D1</v>
      </c>
      <c r="D216" s="171" t="s">
        <v>298</v>
      </c>
      <c r="E216" s="171" t="s">
        <v>91</v>
      </c>
      <c r="F216" s="171" t="str">
        <f t="shared" si="346"/>
        <v>Phường Trảng DàiVị trí 1200</v>
      </c>
      <c r="G216" s="171" t="s">
        <v>20</v>
      </c>
      <c r="H216" s="171" t="str">
        <f>E216&amp;G216&amp;D$6&amp;$N$167</f>
        <v>Phường Trảng DàiCác đường còn lạiVị trí 1200</v>
      </c>
      <c r="I216" s="172" t="s">
        <v>291</v>
      </c>
      <c r="J216" s="172" t="s">
        <v>290</v>
      </c>
      <c r="K216" s="178" t="str">
        <f>'ĐẤT PNN'!D216</f>
        <v>Đường Bưng Mua</v>
      </c>
      <c r="L216" s="178" t="str">
        <f>'ĐẤT PNN'!E216</f>
        <v>Đường tỉnh 768</v>
      </c>
      <c r="M216" s="178" t="str">
        <f>'ĐẤT PNN'!F216</f>
        <v>Suối Bà Ba</v>
      </c>
      <c r="N216" s="179">
        <f>S216</f>
        <v>200</v>
      </c>
      <c r="O216" s="180">
        <f>AB216</f>
        <v>140</v>
      </c>
      <c r="P216" s="181">
        <v>670</v>
      </c>
      <c r="Q216" s="181">
        <v>470</v>
      </c>
      <c r="R216" s="76">
        <f>VLOOKUP(C216,'[1]1. MA DO'!$E$5:$AJ$1933,32,0)</f>
        <v>1.1399999999999999</v>
      </c>
      <c r="S216" s="82">
        <v>200</v>
      </c>
      <c r="T216" s="82">
        <v>180</v>
      </c>
      <c r="U216" s="82">
        <v>160</v>
      </c>
      <c r="V216" s="82">
        <v>130</v>
      </c>
      <c r="W216" s="188">
        <f t="shared" si="280"/>
        <v>670</v>
      </c>
      <c r="X216" s="188">
        <f t="shared" si="281"/>
        <v>450</v>
      </c>
      <c r="Y216" s="188">
        <f t="shared" si="282"/>
        <v>350</v>
      </c>
      <c r="Z216" s="188">
        <f t="shared" si="283"/>
        <v>230</v>
      </c>
      <c r="AA216" s="132">
        <v>4</v>
      </c>
      <c r="AB216" s="137">
        <v>140</v>
      </c>
      <c r="AC216" s="137">
        <v>120</v>
      </c>
      <c r="AD216" s="137">
        <v>100</v>
      </c>
      <c r="AE216" s="137">
        <v>80</v>
      </c>
      <c r="AF216" s="188">
        <f t="shared" si="284"/>
        <v>470</v>
      </c>
      <c r="AG216" s="188">
        <f t="shared" si="285"/>
        <v>300</v>
      </c>
      <c r="AH216" s="188">
        <f t="shared" si="286"/>
        <v>220</v>
      </c>
      <c r="AI216" s="188">
        <f t="shared" si="287"/>
        <v>140</v>
      </c>
      <c r="AJ216" s="189">
        <f>'ĐẤT PNN'!I216-'ĐẤT NN'!P216</f>
        <v>2130</v>
      </c>
    </row>
    <row r="217" spans="1:36" ht="110.25" customHeight="1" x14ac:dyDescent="0.25">
      <c r="A217" s="171">
        <f t="shared" si="358"/>
        <v>205</v>
      </c>
      <c r="B217" s="171" t="str">
        <f>'ĐẤT PNN'!B217</f>
        <v>VT2</v>
      </c>
      <c r="C217" s="171" t="str">
        <f t="shared" ref="C217:C222" si="370">$B$216</f>
        <v>VC49NT_D1</v>
      </c>
      <c r="D217" s="171" t="s">
        <v>299</v>
      </c>
      <c r="E217" s="171" t="s">
        <v>91</v>
      </c>
      <c r="F217" s="171" t="str">
        <f t="shared" si="346"/>
        <v>Phường Trảng DàiVị trí 2180</v>
      </c>
      <c r="G217" s="171" t="s">
        <v>20</v>
      </c>
      <c r="H217" s="171" t="str">
        <f t="shared" ref="H217:H229" si="371">E217&amp;G217&amp;D$6&amp;$N$167</f>
        <v>Phường Trảng DàiCác đường còn lạiVị trí 1200</v>
      </c>
      <c r="I217" s="172"/>
      <c r="J217" s="172"/>
      <c r="K217" s="225" t="str">
        <f>'ĐẤT PNN'!D217</f>
        <v>Các tuyến đường giao thông đấu nối trực tiếp ra Đường Bưng Mua đoạn từ Đường tỉnh 768 đến Suối Bà Ba có hiện trạng là đường nhựa, bê tông xi măng:
- Có bề rộng ≥5m, cách đường giao thông ≤1.000m.
- Có bề rộng từ ≥3m đến &lt;5m, cách đường giao thông ≤500m.</v>
      </c>
      <c r="L217" s="225"/>
      <c r="M217" s="225"/>
      <c r="N217" s="181">
        <f t="shared" ref="N217:N222" si="372">IF(B217="VT2",T217,IF(B217="VT3",U217,IF(B217="VT2*0,8",T217,IF(B217="VT3*0,8",U217,V217))))</f>
        <v>180</v>
      </c>
      <c r="O217" s="181">
        <f t="shared" ref="O217:O222" si="373">IF(B217="VT2",AC217,IF(B217="VT3",AD217,IF(B217="VT2*0,8",AC217,IF(B217="VT3*0,8",AD217,AE217))))</f>
        <v>120</v>
      </c>
      <c r="P217" s="181">
        <v>450</v>
      </c>
      <c r="Q217" s="181">
        <v>300</v>
      </c>
      <c r="R217" s="76">
        <f>VLOOKUP(C217,'[1]1. MA DO'!$E$5:$AJ$1933,32,0)</f>
        <v>1.1399999999999999</v>
      </c>
      <c r="S217" s="190">
        <f t="shared" ref="S217:S222" si="374">S216</f>
        <v>200</v>
      </c>
      <c r="T217" s="190">
        <f t="shared" ref="T217:T222" si="375">T216</f>
        <v>180</v>
      </c>
      <c r="U217" s="190">
        <f t="shared" ref="U217:U222" si="376">U216</f>
        <v>160</v>
      </c>
      <c r="V217" s="190">
        <f t="shared" ref="V217:V222" si="377">V216</f>
        <v>130</v>
      </c>
      <c r="W217" s="188">
        <f t="shared" si="280"/>
        <v>670</v>
      </c>
      <c r="X217" s="188">
        <f t="shared" si="281"/>
        <v>450</v>
      </c>
      <c r="Y217" s="188">
        <f t="shared" si="282"/>
        <v>350</v>
      </c>
      <c r="Z217" s="188">
        <f t="shared" si="283"/>
        <v>230</v>
      </c>
      <c r="AA217" s="132">
        <f>'ĐẤT PNN'!U217</f>
        <v>3</v>
      </c>
      <c r="AB217" s="190">
        <f t="shared" ref="AB217:AB222" si="378">AB216</f>
        <v>140</v>
      </c>
      <c r="AC217" s="190">
        <f t="shared" ref="AC217:AC222" si="379">AC216</f>
        <v>120</v>
      </c>
      <c r="AD217" s="190">
        <f t="shared" ref="AD217:AD222" si="380">AD216</f>
        <v>100</v>
      </c>
      <c r="AE217" s="190">
        <f t="shared" ref="AE217:AE222" si="381">AE216</f>
        <v>80</v>
      </c>
      <c r="AF217" s="188">
        <f t="shared" si="284"/>
        <v>470</v>
      </c>
      <c r="AG217" s="188">
        <f t="shared" si="285"/>
        <v>300</v>
      </c>
      <c r="AH217" s="188">
        <f t="shared" si="286"/>
        <v>220</v>
      </c>
      <c r="AI217" s="188">
        <f t="shared" si="287"/>
        <v>140</v>
      </c>
      <c r="AJ217" s="189">
        <f>'ĐẤT PNN'!I217-'ĐẤT NN'!P217</f>
        <v>950</v>
      </c>
    </row>
    <row r="218" spans="1:36" ht="126" customHeight="1" x14ac:dyDescent="0.25">
      <c r="A218" s="171">
        <f t="shared" si="358"/>
        <v>206</v>
      </c>
      <c r="B218" s="171" t="str">
        <f>'ĐẤT PNN'!B218</f>
        <v>VT3</v>
      </c>
      <c r="C218" s="171" t="str">
        <f t="shared" si="370"/>
        <v>VC49NT_D1</v>
      </c>
      <c r="D218" s="171" t="s">
        <v>300</v>
      </c>
      <c r="E218" s="171" t="s">
        <v>91</v>
      </c>
      <c r="F218" s="171" t="str">
        <f t="shared" si="346"/>
        <v>Phường Trảng DàiVị trí 3160</v>
      </c>
      <c r="G218" s="171" t="s">
        <v>20</v>
      </c>
      <c r="H218" s="171" t="str">
        <f t="shared" si="371"/>
        <v>Phường Trảng DàiCác đường còn lạiVị trí 1200</v>
      </c>
      <c r="I218" s="172"/>
      <c r="J218" s="172"/>
      <c r="K218" s="225" t="str">
        <f>'ĐẤT PNN'!D218</f>
        <v>Các tuyến đường giao thông đấu nối trực tiếp ra Đường Bưng Mua đoạn từ Đường tỉnh 768 đến Suối Bà Ba có hiện trạng là đường nhựa, bê tông xi măng:
- Có bề rộng ≥5m, cách đường giao thông &gt;1.000m.
- Có bề rộng từ ≥3m đến &lt;5m, cách đường giao thông từ &gt;500m đến ≤1.000m.
- Có bề rộng &lt;3m, cách đường giao thông ≤200m.</v>
      </c>
      <c r="L218" s="225"/>
      <c r="M218" s="225"/>
      <c r="N218" s="181">
        <f t="shared" si="372"/>
        <v>160</v>
      </c>
      <c r="O218" s="181">
        <f t="shared" si="373"/>
        <v>100</v>
      </c>
      <c r="P218" s="181">
        <v>350</v>
      </c>
      <c r="Q218" s="181">
        <v>220</v>
      </c>
      <c r="R218" s="76">
        <f>VLOOKUP(C218,'[1]1. MA DO'!$E$5:$AJ$1933,32,0)</f>
        <v>1.1399999999999999</v>
      </c>
      <c r="S218" s="190">
        <f t="shared" si="374"/>
        <v>200</v>
      </c>
      <c r="T218" s="190">
        <f t="shared" si="375"/>
        <v>180</v>
      </c>
      <c r="U218" s="190">
        <f t="shared" si="376"/>
        <v>160</v>
      </c>
      <c r="V218" s="190">
        <f t="shared" si="377"/>
        <v>130</v>
      </c>
      <c r="W218" s="188">
        <f t="shared" si="280"/>
        <v>670</v>
      </c>
      <c r="X218" s="188">
        <f t="shared" si="281"/>
        <v>450</v>
      </c>
      <c r="Y218" s="188">
        <f t="shared" si="282"/>
        <v>350</v>
      </c>
      <c r="Z218" s="188">
        <f t="shared" si="283"/>
        <v>230</v>
      </c>
      <c r="AA218" s="132">
        <f>'ĐẤT PNN'!U218</f>
        <v>3</v>
      </c>
      <c r="AB218" s="190">
        <f t="shared" si="378"/>
        <v>140</v>
      </c>
      <c r="AC218" s="190">
        <f t="shared" si="379"/>
        <v>120</v>
      </c>
      <c r="AD218" s="190">
        <f t="shared" si="380"/>
        <v>100</v>
      </c>
      <c r="AE218" s="190">
        <f t="shared" si="381"/>
        <v>80</v>
      </c>
      <c r="AF218" s="188">
        <f t="shared" si="284"/>
        <v>470</v>
      </c>
      <c r="AG218" s="188">
        <f t="shared" si="285"/>
        <v>300</v>
      </c>
      <c r="AH218" s="188">
        <f t="shared" si="286"/>
        <v>220</v>
      </c>
      <c r="AI218" s="188">
        <f t="shared" si="287"/>
        <v>140</v>
      </c>
      <c r="AJ218" s="189">
        <f>'ĐẤT PNN'!I218-'ĐẤT NN'!P218</f>
        <v>550</v>
      </c>
    </row>
    <row r="219" spans="1:36" ht="63" customHeight="1" x14ac:dyDescent="0.25">
      <c r="A219" s="171">
        <f t="shared" si="358"/>
        <v>207</v>
      </c>
      <c r="B219" s="171" t="str">
        <f>'ĐẤT PNN'!B219</f>
        <v>VT4</v>
      </c>
      <c r="C219" s="171" t="str">
        <f t="shared" si="370"/>
        <v>VC49NT_D1</v>
      </c>
      <c r="D219" s="171" t="s">
        <v>301</v>
      </c>
      <c r="E219" s="171" t="s">
        <v>91</v>
      </c>
      <c r="F219" s="171" t="str">
        <f t="shared" si="346"/>
        <v>Phường Trảng DàiVị trí 4130</v>
      </c>
      <c r="G219" s="171" t="s">
        <v>20</v>
      </c>
      <c r="H219" s="171" t="str">
        <f t="shared" si="371"/>
        <v>Phường Trảng DàiCác đường còn lạiVị trí 1200</v>
      </c>
      <c r="I219" s="172"/>
      <c r="J219" s="172"/>
      <c r="K219" s="225" t="str">
        <f>'ĐẤT PNN'!D219</f>
        <v>Các tuyến đường giao thông đấu nối trực tiếp ra Đường Bưng Mua đoạn từ Đường tỉnh 768 đến Suối Bà Ba có hiện trạng là đường nhựa, bê tông xi măng:
- Có bề rộng từ ≥3m đến &lt;5m, cách đường giao thông &gt;1.000m.
- Có bề rộng &lt;3m, cách đường giao thông &gt;200m.</v>
      </c>
      <c r="L219" s="225"/>
      <c r="M219" s="225"/>
      <c r="N219" s="181">
        <f t="shared" si="372"/>
        <v>130</v>
      </c>
      <c r="O219" s="181">
        <f t="shared" si="373"/>
        <v>80</v>
      </c>
      <c r="P219" s="181">
        <v>230</v>
      </c>
      <c r="Q219" s="181">
        <v>140</v>
      </c>
      <c r="R219" s="76">
        <f>VLOOKUP(C219,'[1]1. MA DO'!$E$5:$AJ$1933,32,0)</f>
        <v>1.1399999999999999</v>
      </c>
      <c r="S219" s="190">
        <f t="shared" si="374"/>
        <v>200</v>
      </c>
      <c r="T219" s="190">
        <f t="shared" si="375"/>
        <v>180</v>
      </c>
      <c r="U219" s="190">
        <f t="shared" si="376"/>
        <v>160</v>
      </c>
      <c r="V219" s="190">
        <f t="shared" si="377"/>
        <v>130</v>
      </c>
      <c r="W219" s="188">
        <f t="shared" si="280"/>
        <v>670</v>
      </c>
      <c r="X219" s="188">
        <f t="shared" si="281"/>
        <v>450</v>
      </c>
      <c r="Y219" s="188">
        <f t="shared" si="282"/>
        <v>350</v>
      </c>
      <c r="Z219" s="188">
        <f t="shared" si="283"/>
        <v>230</v>
      </c>
      <c r="AA219" s="132">
        <f>'ĐẤT PNN'!U219</f>
        <v>3</v>
      </c>
      <c r="AB219" s="190">
        <f t="shared" si="378"/>
        <v>140</v>
      </c>
      <c r="AC219" s="190">
        <f t="shared" si="379"/>
        <v>120</v>
      </c>
      <c r="AD219" s="190">
        <f t="shared" si="380"/>
        <v>100</v>
      </c>
      <c r="AE219" s="190">
        <f t="shared" si="381"/>
        <v>80</v>
      </c>
      <c r="AF219" s="188">
        <f t="shared" si="284"/>
        <v>470</v>
      </c>
      <c r="AG219" s="188">
        <f t="shared" si="285"/>
        <v>300</v>
      </c>
      <c r="AH219" s="188">
        <f t="shared" si="286"/>
        <v>220</v>
      </c>
      <c r="AI219" s="188">
        <f t="shared" si="287"/>
        <v>140</v>
      </c>
      <c r="AJ219" s="189">
        <f>'ĐẤT PNN'!I219-'ĐẤT NN'!P219</f>
        <v>430</v>
      </c>
    </row>
    <row r="220" spans="1:36" ht="110.25" customHeight="1" x14ac:dyDescent="0.25">
      <c r="A220" s="171">
        <f t="shared" si="358"/>
        <v>208</v>
      </c>
      <c r="B220" s="171" t="str">
        <f>'ĐẤT PNN'!B220</f>
        <v>VT2*0,8</v>
      </c>
      <c r="C220" s="171" t="str">
        <f t="shared" si="370"/>
        <v>VC49NT_D1</v>
      </c>
      <c r="D220" s="171" t="s">
        <v>299</v>
      </c>
      <c r="E220" s="171" t="s">
        <v>91</v>
      </c>
      <c r="F220" s="171" t="str">
        <f t="shared" si="346"/>
        <v>Phường Trảng DàiVị trí 2180</v>
      </c>
      <c r="G220" s="171" t="s">
        <v>20</v>
      </c>
      <c r="H220" s="171" t="str">
        <f t="shared" si="371"/>
        <v>Phường Trảng DàiCác đường còn lạiVị trí 1200</v>
      </c>
      <c r="I220" s="172"/>
      <c r="J220" s="172"/>
      <c r="K220" s="225" t="str">
        <f>'ĐẤT PNN'!D220</f>
        <v>Các tuyến đường giao thông không đấu nối trực tiếp và thông ra Đường Bưng Mua đoạn từ Đường tỉnh 768 đến Suối Bà Ba có hiện trạng là đường nhựa, bê tông xi măng:
- Có bề rộng ≥5m, cách đường giao thông ≤1.000m.
- Có bề rộng từ ≥3m đến &lt;5m, cách đường giao thông ≤500m.</v>
      </c>
      <c r="L220" s="225"/>
      <c r="M220" s="225"/>
      <c r="N220" s="181">
        <f t="shared" si="372"/>
        <v>180</v>
      </c>
      <c r="O220" s="181">
        <f t="shared" si="373"/>
        <v>120</v>
      </c>
      <c r="P220" s="181">
        <v>450</v>
      </c>
      <c r="Q220" s="181">
        <v>300</v>
      </c>
      <c r="R220" s="76">
        <f>VLOOKUP(C220,'[1]1. MA DO'!$E$5:$AJ$1933,32,0)</f>
        <v>1.1399999999999999</v>
      </c>
      <c r="S220" s="190">
        <f t="shared" si="374"/>
        <v>200</v>
      </c>
      <c r="T220" s="190">
        <f t="shared" si="375"/>
        <v>180</v>
      </c>
      <c r="U220" s="190">
        <f t="shared" si="376"/>
        <v>160</v>
      </c>
      <c r="V220" s="190">
        <f t="shared" si="377"/>
        <v>130</v>
      </c>
      <c r="W220" s="188">
        <f t="shared" si="280"/>
        <v>670</v>
      </c>
      <c r="X220" s="188">
        <f t="shared" si="281"/>
        <v>450</v>
      </c>
      <c r="Y220" s="188">
        <f t="shared" si="282"/>
        <v>350</v>
      </c>
      <c r="Z220" s="188">
        <f t="shared" si="283"/>
        <v>230</v>
      </c>
      <c r="AA220" s="132">
        <f>'ĐẤT PNN'!U220</f>
        <v>3</v>
      </c>
      <c r="AB220" s="190">
        <f t="shared" si="378"/>
        <v>140</v>
      </c>
      <c r="AC220" s="190">
        <f t="shared" si="379"/>
        <v>120</v>
      </c>
      <c r="AD220" s="190">
        <f t="shared" si="380"/>
        <v>100</v>
      </c>
      <c r="AE220" s="190">
        <f t="shared" si="381"/>
        <v>80</v>
      </c>
      <c r="AF220" s="188">
        <f t="shared" si="284"/>
        <v>470</v>
      </c>
      <c r="AG220" s="188">
        <f t="shared" si="285"/>
        <v>300</v>
      </c>
      <c r="AH220" s="188">
        <f t="shared" si="286"/>
        <v>220</v>
      </c>
      <c r="AI220" s="188">
        <f t="shared" si="287"/>
        <v>140</v>
      </c>
      <c r="AJ220" s="189">
        <f>'ĐẤT PNN'!I220-'ĐẤT NN'!P220</f>
        <v>850</v>
      </c>
    </row>
    <row r="221" spans="1:36" ht="124.9" customHeight="1" x14ac:dyDescent="0.25">
      <c r="A221" s="171">
        <f t="shared" si="358"/>
        <v>209</v>
      </c>
      <c r="B221" s="171" t="str">
        <f>'ĐẤT PNN'!B221</f>
        <v>VT3*0,8</v>
      </c>
      <c r="C221" s="171" t="str">
        <f t="shared" si="370"/>
        <v>VC49NT_D1</v>
      </c>
      <c r="D221" s="171" t="s">
        <v>300</v>
      </c>
      <c r="E221" s="171" t="s">
        <v>91</v>
      </c>
      <c r="F221" s="171" t="str">
        <f t="shared" si="346"/>
        <v>Phường Trảng DàiVị trí 3160</v>
      </c>
      <c r="G221" s="171" t="s">
        <v>20</v>
      </c>
      <c r="H221" s="171" t="str">
        <f t="shared" si="371"/>
        <v>Phường Trảng DàiCác đường còn lạiVị trí 1200</v>
      </c>
      <c r="I221" s="172"/>
      <c r="J221" s="172"/>
      <c r="K221" s="225" t="str">
        <f>'ĐẤT PNN'!D221</f>
        <v>Các tuyến đường giao thông không đấu nối trực tiếp và thông ra Đường Bưng Mua đoạn từ Đường tỉnh 768 đến Suối Bà Ba có hiện trạng là đường nhựa, bê tông xi măng:
- Có bề rộng ≥5m, cách đường giao thông &gt;1.000m.
- Có bề rộng từ ≥3m đến &lt;5m, cách đường giao thông từ &gt;500m đến ≤1.000m.
- Có bề rộng &lt;3m, cách đường giao thông ≤200m.</v>
      </c>
      <c r="L221" s="225"/>
      <c r="M221" s="225"/>
      <c r="N221" s="181">
        <f t="shared" si="372"/>
        <v>160</v>
      </c>
      <c r="O221" s="181">
        <f t="shared" si="373"/>
        <v>100</v>
      </c>
      <c r="P221" s="181">
        <v>350</v>
      </c>
      <c r="Q221" s="181">
        <v>220</v>
      </c>
      <c r="R221" s="76">
        <f>VLOOKUP(C221,'[1]1. MA DO'!$E$5:$AJ$1933,32,0)</f>
        <v>1.1399999999999999</v>
      </c>
      <c r="S221" s="190">
        <f t="shared" si="374"/>
        <v>200</v>
      </c>
      <c r="T221" s="190">
        <f t="shared" si="375"/>
        <v>180</v>
      </c>
      <c r="U221" s="190">
        <f t="shared" si="376"/>
        <v>160</v>
      </c>
      <c r="V221" s="190">
        <f t="shared" si="377"/>
        <v>130</v>
      </c>
      <c r="W221" s="188">
        <f t="shared" si="280"/>
        <v>670</v>
      </c>
      <c r="X221" s="188">
        <f t="shared" si="281"/>
        <v>450</v>
      </c>
      <c r="Y221" s="188">
        <f t="shared" si="282"/>
        <v>350</v>
      </c>
      <c r="Z221" s="188">
        <f t="shared" si="283"/>
        <v>230</v>
      </c>
      <c r="AA221" s="132">
        <f>'ĐẤT PNN'!U221</f>
        <v>3</v>
      </c>
      <c r="AB221" s="190">
        <f t="shared" si="378"/>
        <v>140</v>
      </c>
      <c r="AC221" s="190">
        <f t="shared" si="379"/>
        <v>120</v>
      </c>
      <c r="AD221" s="190">
        <f t="shared" si="380"/>
        <v>100</v>
      </c>
      <c r="AE221" s="190">
        <f t="shared" si="381"/>
        <v>80</v>
      </c>
      <c r="AF221" s="188">
        <f t="shared" si="284"/>
        <v>470</v>
      </c>
      <c r="AG221" s="188">
        <f t="shared" si="285"/>
        <v>300</v>
      </c>
      <c r="AH221" s="188">
        <f t="shared" si="286"/>
        <v>220</v>
      </c>
      <c r="AI221" s="188">
        <f t="shared" si="287"/>
        <v>140</v>
      </c>
      <c r="AJ221" s="189">
        <f>'ĐẤT PNN'!I221-'ĐẤT NN'!P221</f>
        <v>490</v>
      </c>
    </row>
    <row r="222" spans="1:36" ht="63" customHeight="1" x14ac:dyDescent="0.25">
      <c r="A222" s="171">
        <f t="shared" si="358"/>
        <v>210</v>
      </c>
      <c r="B222" s="171" t="str">
        <f>'ĐẤT PNN'!B222</f>
        <v>VT4*0,8</v>
      </c>
      <c r="C222" s="171" t="str">
        <f t="shared" si="370"/>
        <v>VC49NT_D1</v>
      </c>
      <c r="D222" s="171" t="s">
        <v>301</v>
      </c>
      <c r="E222" s="171" t="s">
        <v>91</v>
      </c>
      <c r="F222" s="171" t="str">
        <f t="shared" si="346"/>
        <v>Phường Trảng DàiVị trí 4130</v>
      </c>
      <c r="G222" s="171" t="s">
        <v>20</v>
      </c>
      <c r="H222" s="171" t="str">
        <f t="shared" si="371"/>
        <v>Phường Trảng DàiCác đường còn lạiVị trí 1200</v>
      </c>
      <c r="I222" s="172"/>
      <c r="J222" s="172"/>
      <c r="K222" s="225" t="str">
        <f>'ĐẤT PNN'!D222</f>
        <v>Các tuyến đường giao thông không đấu nối trực tiếp và thông ra Đường Bưng Mua đoạn từ Đường tỉnh 768 đến Suối Bà Ba có hiện trạng là đường nhựa, bê tông xi măng:
- Có bề rộng từ ≥3m đến &lt;5m, cách đường giao thông &gt;1.000m.
- Có bề rộng &lt;3m, cách đường giao thông &gt;200m.</v>
      </c>
      <c r="L222" s="225"/>
      <c r="M222" s="225"/>
      <c r="N222" s="181">
        <f t="shared" si="372"/>
        <v>130</v>
      </c>
      <c r="O222" s="181">
        <f t="shared" si="373"/>
        <v>80</v>
      </c>
      <c r="P222" s="181">
        <v>230</v>
      </c>
      <c r="Q222" s="181">
        <v>140</v>
      </c>
      <c r="R222" s="76">
        <f>VLOOKUP(C222,'[1]1. MA DO'!$E$5:$AJ$1933,32,0)</f>
        <v>1.1399999999999999</v>
      </c>
      <c r="S222" s="190">
        <f t="shared" si="374"/>
        <v>200</v>
      </c>
      <c r="T222" s="190">
        <f t="shared" si="375"/>
        <v>180</v>
      </c>
      <c r="U222" s="190">
        <f t="shared" si="376"/>
        <v>160</v>
      </c>
      <c r="V222" s="190">
        <f t="shared" si="377"/>
        <v>130</v>
      </c>
      <c r="W222" s="188">
        <f t="shared" si="280"/>
        <v>670</v>
      </c>
      <c r="X222" s="188">
        <f t="shared" si="281"/>
        <v>450</v>
      </c>
      <c r="Y222" s="188">
        <f t="shared" si="282"/>
        <v>350</v>
      </c>
      <c r="Z222" s="188">
        <f t="shared" si="283"/>
        <v>230</v>
      </c>
      <c r="AA222" s="132">
        <f>'ĐẤT PNN'!U222</f>
        <v>3</v>
      </c>
      <c r="AB222" s="190">
        <f t="shared" si="378"/>
        <v>140</v>
      </c>
      <c r="AC222" s="190">
        <f t="shared" si="379"/>
        <v>120</v>
      </c>
      <c r="AD222" s="190">
        <f t="shared" si="380"/>
        <v>100</v>
      </c>
      <c r="AE222" s="190">
        <f t="shared" si="381"/>
        <v>80</v>
      </c>
      <c r="AF222" s="188">
        <f t="shared" si="284"/>
        <v>470</v>
      </c>
      <c r="AG222" s="188">
        <f t="shared" si="285"/>
        <v>300</v>
      </c>
      <c r="AH222" s="188">
        <f t="shared" si="286"/>
        <v>220</v>
      </c>
      <c r="AI222" s="188">
        <f t="shared" si="287"/>
        <v>140</v>
      </c>
      <c r="AJ222" s="189">
        <f>'ĐẤT PNN'!I222-'ĐẤT NN'!P222</f>
        <v>360</v>
      </c>
    </row>
    <row r="223" spans="1:36" ht="63" x14ac:dyDescent="0.25">
      <c r="A223" s="171">
        <f t="shared" si="358"/>
        <v>211</v>
      </c>
      <c r="B223" s="171" t="str">
        <f>'ĐẤT PNN'!B223</f>
        <v>VC49NT_D2</v>
      </c>
      <c r="C223" s="171" t="str">
        <f>$B$223</f>
        <v>VC49NT_D2</v>
      </c>
      <c r="D223" s="171" t="s">
        <v>298</v>
      </c>
      <c r="E223" s="171" t="s">
        <v>91</v>
      </c>
      <c r="F223" s="171" t="str">
        <f t="shared" si="346"/>
        <v>Phường Trảng DàiVị trí 1200</v>
      </c>
      <c r="G223" s="171" t="s">
        <v>20</v>
      </c>
      <c r="H223" s="171" t="str">
        <f t="shared" si="371"/>
        <v>Phường Trảng DàiCác đường còn lạiVị trí 1200</v>
      </c>
      <c r="I223" s="172" t="s">
        <v>291</v>
      </c>
      <c r="J223" s="172" t="s">
        <v>290</v>
      </c>
      <c r="K223" s="178" t="str">
        <f>'ĐẤT PNN'!D223</f>
        <v>Đường Bưng Mua</v>
      </c>
      <c r="L223" s="178" t="str">
        <f>'ĐẤT PNN'!E223</f>
        <v>Suối Bà Ba</v>
      </c>
      <c r="M223" s="178" t="str">
        <f>'ĐẤT PNN'!F223</f>
        <v>Bên phải: hết ranh thửa đất số 21, tờ bản đồ số 100, BĐĐC. Bên trái: hết ranh thửa đất số 197, tờ bản đồ số 100, BĐĐC</v>
      </c>
      <c r="N223" s="179">
        <f>S223</f>
        <v>200</v>
      </c>
      <c r="O223" s="180">
        <f>AB223</f>
        <v>140</v>
      </c>
      <c r="P223" s="181">
        <v>670</v>
      </c>
      <c r="Q223" s="181">
        <v>470</v>
      </c>
      <c r="R223" s="76">
        <f>VLOOKUP(C223,'[1]1. MA DO'!$E$5:$AJ$1933,32,0)</f>
        <v>1.1399999999999999</v>
      </c>
      <c r="S223" s="82">
        <v>200</v>
      </c>
      <c r="T223" s="82">
        <v>180</v>
      </c>
      <c r="U223" s="82">
        <v>160</v>
      </c>
      <c r="V223" s="82">
        <v>130</v>
      </c>
      <c r="W223" s="188">
        <f t="shared" si="280"/>
        <v>670</v>
      </c>
      <c r="X223" s="188">
        <f t="shared" si="281"/>
        <v>450</v>
      </c>
      <c r="Y223" s="188">
        <f t="shared" si="282"/>
        <v>350</v>
      </c>
      <c r="Z223" s="188">
        <f t="shared" si="283"/>
        <v>230</v>
      </c>
      <c r="AA223" s="132">
        <v>4</v>
      </c>
      <c r="AB223" s="137">
        <v>140</v>
      </c>
      <c r="AC223" s="137">
        <v>120</v>
      </c>
      <c r="AD223" s="137">
        <v>100</v>
      </c>
      <c r="AE223" s="137">
        <v>80</v>
      </c>
      <c r="AF223" s="188">
        <f t="shared" si="284"/>
        <v>470</v>
      </c>
      <c r="AG223" s="188">
        <f t="shared" si="285"/>
        <v>300</v>
      </c>
      <c r="AH223" s="188">
        <f t="shared" si="286"/>
        <v>220</v>
      </c>
      <c r="AI223" s="188">
        <f t="shared" si="287"/>
        <v>140</v>
      </c>
      <c r="AJ223" s="189">
        <f>'ĐẤT PNN'!I223-'ĐẤT NN'!P223</f>
        <v>3030</v>
      </c>
    </row>
    <row r="224" spans="1:36" ht="141.75" customHeight="1" x14ac:dyDescent="0.25">
      <c r="A224" s="171">
        <f t="shared" si="358"/>
        <v>212</v>
      </c>
      <c r="B224" s="171" t="str">
        <f>'ĐẤT PNN'!B224</f>
        <v>VT2</v>
      </c>
      <c r="C224" s="171" t="str">
        <f t="shared" ref="C224:C229" si="382">$B$223</f>
        <v>VC49NT_D2</v>
      </c>
      <c r="D224" s="171" t="s">
        <v>299</v>
      </c>
      <c r="E224" s="171" t="s">
        <v>91</v>
      </c>
      <c r="F224" s="171" t="str">
        <f t="shared" si="346"/>
        <v>Phường Trảng DàiVị trí 2180</v>
      </c>
      <c r="G224" s="171" t="s">
        <v>20</v>
      </c>
      <c r="H224" s="171" t="str">
        <f t="shared" si="371"/>
        <v>Phường Trảng DàiCác đường còn lạiVị trí 1200</v>
      </c>
      <c r="I224" s="172"/>
      <c r="J224" s="172"/>
      <c r="K224" s="225" t="str">
        <f>'ĐẤT PNN'!D224</f>
        <v>Các tuyến đường giao thông đấu nối trực tiếp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≥5m, cách đường giao thông ≤1.000m.
- Có bề rộng từ ≥3m đến &lt;5m, cách đường giao thông ≤500m.</v>
      </c>
      <c r="L224" s="225"/>
      <c r="M224" s="225"/>
      <c r="N224" s="181">
        <f t="shared" ref="N224:N229" si="383">IF(B224="VT2",T224,IF(B224="VT3",U224,IF(B224="VT2*0,8",T224,IF(B224="VT3*0,8",U224,V224))))</f>
        <v>180</v>
      </c>
      <c r="O224" s="181">
        <f t="shared" ref="O224:O229" si="384">IF(B224="VT2",AC224,IF(B224="VT3",AD224,IF(B224="VT2*0,8",AC224,IF(B224="VT3*0,8",AD224,AE224))))</f>
        <v>120</v>
      </c>
      <c r="P224" s="181">
        <v>450</v>
      </c>
      <c r="Q224" s="181">
        <v>300</v>
      </c>
      <c r="R224" s="76">
        <f>VLOOKUP(C224,'[1]1. MA DO'!$E$5:$AJ$1933,32,0)</f>
        <v>1.1399999999999999</v>
      </c>
      <c r="S224" s="190">
        <f t="shared" ref="S224:S229" si="385">S223</f>
        <v>200</v>
      </c>
      <c r="T224" s="190">
        <f t="shared" ref="T224:T229" si="386">T223</f>
        <v>180</v>
      </c>
      <c r="U224" s="190">
        <f t="shared" ref="U224:U229" si="387">U223</f>
        <v>160</v>
      </c>
      <c r="V224" s="190">
        <f t="shared" ref="V224:V229" si="388">V223</f>
        <v>130</v>
      </c>
      <c r="W224" s="188">
        <f t="shared" si="280"/>
        <v>670</v>
      </c>
      <c r="X224" s="188">
        <f t="shared" si="281"/>
        <v>450</v>
      </c>
      <c r="Y224" s="188">
        <f t="shared" si="282"/>
        <v>350</v>
      </c>
      <c r="Z224" s="188">
        <f t="shared" si="283"/>
        <v>230</v>
      </c>
      <c r="AA224" s="132">
        <f>'ĐẤT PNN'!U224</f>
        <v>3</v>
      </c>
      <c r="AB224" s="190">
        <f t="shared" ref="AB224:AB229" si="389">AB223</f>
        <v>140</v>
      </c>
      <c r="AC224" s="190">
        <f t="shared" ref="AC224:AC229" si="390">AC223</f>
        <v>120</v>
      </c>
      <c r="AD224" s="190">
        <f t="shared" ref="AD224:AD229" si="391">AD223</f>
        <v>100</v>
      </c>
      <c r="AE224" s="190">
        <f t="shared" ref="AE224:AE229" si="392">AE223</f>
        <v>80</v>
      </c>
      <c r="AF224" s="188">
        <f t="shared" si="284"/>
        <v>470</v>
      </c>
      <c r="AG224" s="188">
        <f t="shared" si="285"/>
        <v>300</v>
      </c>
      <c r="AH224" s="188">
        <f t="shared" si="286"/>
        <v>220</v>
      </c>
      <c r="AI224" s="188">
        <f t="shared" si="287"/>
        <v>140</v>
      </c>
      <c r="AJ224" s="189">
        <f>'ĐẤT PNN'!I224-'ĐẤT NN'!P224</f>
        <v>950</v>
      </c>
    </row>
    <row r="225" spans="1:36" ht="157.5" customHeight="1" x14ac:dyDescent="0.25">
      <c r="A225" s="171">
        <f t="shared" si="358"/>
        <v>213</v>
      </c>
      <c r="B225" s="171" t="str">
        <f>'ĐẤT PNN'!B225</f>
        <v>VT3</v>
      </c>
      <c r="C225" s="171" t="str">
        <f t="shared" si="382"/>
        <v>VC49NT_D2</v>
      </c>
      <c r="D225" s="171" t="s">
        <v>300</v>
      </c>
      <c r="E225" s="171" t="s">
        <v>91</v>
      </c>
      <c r="F225" s="171" t="str">
        <f t="shared" si="346"/>
        <v>Phường Trảng DàiVị trí 3160</v>
      </c>
      <c r="G225" s="171" t="s">
        <v>20</v>
      </c>
      <c r="H225" s="171" t="str">
        <f t="shared" si="371"/>
        <v>Phường Trảng DàiCác đường còn lạiVị trí 1200</v>
      </c>
      <c r="I225" s="172"/>
      <c r="J225" s="172"/>
      <c r="K225" s="225" t="str">
        <f>'ĐẤT PNN'!D225</f>
        <v>Các tuyến đường giao thông đấu nối trực tiếp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≥5m, cách đường giao thông &gt;1.000m.
- Có bề rộng từ ≥3m đến &lt;5m, cách đường giao thông từ &gt;500m đến ≤1.000m.
- Có bề rộng &lt;3m, cách đường giao thông ≤200m.</v>
      </c>
      <c r="L225" s="225"/>
      <c r="M225" s="225"/>
      <c r="N225" s="181">
        <f t="shared" si="383"/>
        <v>160</v>
      </c>
      <c r="O225" s="181">
        <f t="shared" si="384"/>
        <v>100</v>
      </c>
      <c r="P225" s="181">
        <v>350</v>
      </c>
      <c r="Q225" s="181">
        <v>220</v>
      </c>
      <c r="R225" s="76">
        <f>VLOOKUP(C225,'[1]1. MA DO'!$E$5:$AJ$1933,32,0)</f>
        <v>1.1399999999999999</v>
      </c>
      <c r="S225" s="190">
        <f t="shared" si="385"/>
        <v>200</v>
      </c>
      <c r="T225" s="190">
        <f t="shared" si="386"/>
        <v>180</v>
      </c>
      <c r="U225" s="190">
        <f t="shared" si="387"/>
        <v>160</v>
      </c>
      <c r="V225" s="190">
        <f t="shared" si="388"/>
        <v>130</v>
      </c>
      <c r="W225" s="188">
        <f t="shared" ref="W225:W271" si="393">ROUND(S225*10/3,-1)</f>
        <v>670</v>
      </c>
      <c r="X225" s="188">
        <f t="shared" ref="X225:X271" si="394">ROUND(T225*2.5,-1)</f>
        <v>450</v>
      </c>
      <c r="Y225" s="188">
        <f t="shared" ref="Y225:Y271" si="395">ROUND(U225*2.2,-1)</f>
        <v>350</v>
      </c>
      <c r="Z225" s="188">
        <f t="shared" ref="Z225:Z271" si="396">ROUND(V225*1.8,-1)</f>
        <v>230</v>
      </c>
      <c r="AA225" s="132">
        <f>'ĐẤT PNN'!U225</f>
        <v>3</v>
      </c>
      <c r="AB225" s="190">
        <f t="shared" si="389"/>
        <v>140</v>
      </c>
      <c r="AC225" s="190">
        <f t="shared" si="390"/>
        <v>120</v>
      </c>
      <c r="AD225" s="190">
        <f t="shared" si="391"/>
        <v>100</v>
      </c>
      <c r="AE225" s="190">
        <f t="shared" si="392"/>
        <v>80</v>
      </c>
      <c r="AF225" s="188">
        <f t="shared" ref="AF225:AF271" si="397">ROUND(AB225*10/3,-1)</f>
        <v>470</v>
      </c>
      <c r="AG225" s="188">
        <f t="shared" ref="AG225:AG271" si="398">ROUND(AC225*2.5,-1)</f>
        <v>300</v>
      </c>
      <c r="AH225" s="188">
        <f t="shared" ref="AH225:AH271" si="399">ROUND(AD225*2.2,-1)</f>
        <v>220</v>
      </c>
      <c r="AI225" s="188">
        <f t="shared" ref="AI225:AI271" si="400">ROUND(AE225*1.8,-1)</f>
        <v>140</v>
      </c>
      <c r="AJ225" s="189">
        <f>'ĐẤT PNN'!I225-'ĐẤT NN'!P225</f>
        <v>550</v>
      </c>
    </row>
    <row r="226" spans="1:36" ht="94.5" customHeight="1" x14ac:dyDescent="0.25">
      <c r="A226" s="171">
        <f t="shared" si="358"/>
        <v>214</v>
      </c>
      <c r="B226" s="171" t="str">
        <f>'ĐẤT PNN'!B226</f>
        <v>VT4</v>
      </c>
      <c r="C226" s="171" t="str">
        <f t="shared" si="382"/>
        <v>VC49NT_D2</v>
      </c>
      <c r="D226" s="171" t="s">
        <v>301</v>
      </c>
      <c r="E226" s="171" t="s">
        <v>91</v>
      </c>
      <c r="F226" s="171" t="str">
        <f t="shared" si="346"/>
        <v>Phường Trảng DàiVị trí 4130</v>
      </c>
      <c r="G226" s="171" t="s">
        <v>20</v>
      </c>
      <c r="H226" s="171" t="str">
        <f t="shared" si="371"/>
        <v>Phường Trảng DàiCác đường còn lạiVị trí 1200</v>
      </c>
      <c r="I226" s="172"/>
      <c r="J226" s="172"/>
      <c r="K226" s="225" t="str">
        <f>'ĐẤT PNN'!D226</f>
        <v>Các tuyến đường giao thông đấu nối trực tiếp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từ ≥3m đến &lt;5m, cách đường giao thông &gt;1.000m.
- Có bề rộng &lt;3m, cách đường giao thông &gt;200m.</v>
      </c>
      <c r="L226" s="225"/>
      <c r="M226" s="225"/>
      <c r="N226" s="181">
        <f t="shared" si="383"/>
        <v>130</v>
      </c>
      <c r="O226" s="181">
        <f t="shared" si="384"/>
        <v>80</v>
      </c>
      <c r="P226" s="181">
        <v>230</v>
      </c>
      <c r="Q226" s="181">
        <v>140</v>
      </c>
      <c r="R226" s="76">
        <f>VLOOKUP(C226,'[1]1. MA DO'!$E$5:$AJ$1933,32,0)</f>
        <v>1.1399999999999999</v>
      </c>
      <c r="S226" s="190">
        <f t="shared" si="385"/>
        <v>200</v>
      </c>
      <c r="T226" s="190">
        <f t="shared" si="386"/>
        <v>180</v>
      </c>
      <c r="U226" s="190">
        <f t="shared" si="387"/>
        <v>160</v>
      </c>
      <c r="V226" s="190">
        <f t="shared" si="388"/>
        <v>130</v>
      </c>
      <c r="W226" s="188">
        <f t="shared" si="393"/>
        <v>670</v>
      </c>
      <c r="X226" s="188">
        <f t="shared" si="394"/>
        <v>450</v>
      </c>
      <c r="Y226" s="188">
        <f t="shared" si="395"/>
        <v>350</v>
      </c>
      <c r="Z226" s="188">
        <f t="shared" si="396"/>
        <v>230</v>
      </c>
      <c r="AA226" s="132">
        <f>'ĐẤT PNN'!U226</f>
        <v>3</v>
      </c>
      <c r="AB226" s="190">
        <f t="shared" si="389"/>
        <v>140</v>
      </c>
      <c r="AC226" s="190">
        <f t="shared" si="390"/>
        <v>120</v>
      </c>
      <c r="AD226" s="190">
        <f t="shared" si="391"/>
        <v>100</v>
      </c>
      <c r="AE226" s="190">
        <f t="shared" si="392"/>
        <v>80</v>
      </c>
      <c r="AF226" s="188">
        <f t="shared" si="397"/>
        <v>470</v>
      </c>
      <c r="AG226" s="188">
        <f t="shared" si="398"/>
        <v>300</v>
      </c>
      <c r="AH226" s="188">
        <f t="shared" si="399"/>
        <v>220</v>
      </c>
      <c r="AI226" s="188">
        <f t="shared" si="400"/>
        <v>140</v>
      </c>
      <c r="AJ226" s="189">
        <f>'ĐẤT PNN'!I226-'ĐẤT NN'!P226</f>
        <v>430</v>
      </c>
    </row>
    <row r="227" spans="1:36" ht="141.75" customHeight="1" x14ac:dyDescent="0.25">
      <c r="A227" s="171">
        <f t="shared" si="358"/>
        <v>215</v>
      </c>
      <c r="B227" s="171" t="str">
        <f>'ĐẤT PNN'!B227</f>
        <v>VT2*0,8</v>
      </c>
      <c r="C227" s="171" t="str">
        <f t="shared" si="382"/>
        <v>VC49NT_D2</v>
      </c>
      <c r="D227" s="171" t="s">
        <v>299</v>
      </c>
      <c r="E227" s="171" t="s">
        <v>91</v>
      </c>
      <c r="F227" s="171" t="str">
        <f t="shared" si="346"/>
        <v>Phường Trảng DàiVị trí 2180</v>
      </c>
      <c r="G227" s="171" t="s">
        <v>20</v>
      </c>
      <c r="H227" s="171" t="str">
        <f t="shared" si="371"/>
        <v>Phường Trảng DàiCác đường còn lạiVị trí 1200</v>
      </c>
      <c r="I227" s="172"/>
      <c r="J227" s="172"/>
      <c r="K227" s="225" t="str">
        <f>'ĐẤT PNN'!D227</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≥5m, cách đường giao thông ≤1.000m.
- Có bề rộng từ ≥3m đến &lt;5m, cách đường giao thông ≤500m.</v>
      </c>
      <c r="L227" s="225"/>
      <c r="M227" s="225"/>
      <c r="N227" s="181">
        <f t="shared" si="383"/>
        <v>180</v>
      </c>
      <c r="O227" s="181">
        <f t="shared" si="384"/>
        <v>120</v>
      </c>
      <c r="P227" s="181">
        <v>450</v>
      </c>
      <c r="Q227" s="181">
        <v>300</v>
      </c>
      <c r="R227" s="76">
        <f>VLOOKUP(C227,'[1]1. MA DO'!$E$5:$AJ$1933,32,0)</f>
        <v>1.1399999999999999</v>
      </c>
      <c r="S227" s="190">
        <f t="shared" si="385"/>
        <v>200</v>
      </c>
      <c r="T227" s="190">
        <f t="shared" si="386"/>
        <v>180</v>
      </c>
      <c r="U227" s="190">
        <f t="shared" si="387"/>
        <v>160</v>
      </c>
      <c r="V227" s="190">
        <f t="shared" si="388"/>
        <v>130</v>
      </c>
      <c r="W227" s="188">
        <f t="shared" si="393"/>
        <v>670</v>
      </c>
      <c r="X227" s="188">
        <f t="shared" si="394"/>
        <v>450</v>
      </c>
      <c r="Y227" s="188">
        <f t="shared" si="395"/>
        <v>350</v>
      </c>
      <c r="Z227" s="188">
        <f t="shared" si="396"/>
        <v>230</v>
      </c>
      <c r="AA227" s="132">
        <f>'ĐẤT PNN'!U227</f>
        <v>3</v>
      </c>
      <c r="AB227" s="190">
        <f t="shared" si="389"/>
        <v>140</v>
      </c>
      <c r="AC227" s="190">
        <f t="shared" si="390"/>
        <v>120</v>
      </c>
      <c r="AD227" s="190">
        <f t="shared" si="391"/>
        <v>100</v>
      </c>
      <c r="AE227" s="190">
        <f t="shared" si="392"/>
        <v>80</v>
      </c>
      <c r="AF227" s="188">
        <f t="shared" si="397"/>
        <v>470</v>
      </c>
      <c r="AG227" s="188">
        <f t="shared" si="398"/>
        <v>300</v>
      </c>
      <c r="AH227" s="188">
        <f t="shared" si="399"/>
        <v>220</v>
      </c>
      <c r="AI227" s="188">
        <f t="shared" si="400"/>
        <v>140</v>
      </c>
      <c r="AJ227" s="189">
        <f>'ĐẤT PNN'!I227-'ĐẤT NN'!P227</f>
        <v>850</v>
      </c>
    </row>
    <row r="228" spans="1:36" ht="156" customHeight="1" x14ac:dyDescent="0.25">
      <c r="A228" s="171">
        <f t="shared" si="358"/>
        <v>216</v>
      </c>
      <c r="B228" s="171" t="str">
        <f>'ĐẤT PNN'!B228</f>
        <v>VT3*0,8</v>
      </c>
      <c r="C228" s="171" t="str">
        <f t="shared" si="382"/>
        <v>VC49NT_D2</v>
      </c>
      <c r="D228" s="171" t="s">
        <v>300</v>
      </c>
      <c r="E228" s="171" t="s">
        <v>91</v>
      </c>
      <c r="F228" s="171" t="str">
        <f t="shared" si="346"/>
        <v>Phường Trảng DàiVị trí 3160</v>
      </c>
      <c r="G228" s="171" t="s">
        <v>20</v>
      </c>
      <c r="H228" s="171" t="str">
        <f t="shared" si="371"/>
        <v>Phường Trảng DàiCác đường còn lạiVị trí 1200</v>
      </c>
      <c r="I228" s="172"/>
      <c r="J228" s="172"/>
      <c r="K228" s="225" t="str">
        <f>'ĐẤT PNN'!D228</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≥5m, cách đường giao thông &gt;1.000m.
- Có bề rộng từ ≥3m đến &lt;5m, cách đường giao thông từ &gt;500m đến ≤1.000m.
- Có bề rộng &lt;3m, cách đường giao thông ≤200m.</v>
      </c>
      <c r="L228" s="225"/>
      <c r="M228" s="225"/>
      <c r="N228" s="181">
        <f t="shared" si="383"/>
        <v>160</v>
      </c>
      <c r="O228" s="181">
        <f t="shared" si="384"/>
        <v>100</v>
      </c>
      <c r="P228" s="181">
        <v>350</v>
      </c>
      <c r="Q228" s="181">
        <v>220</v>
      </c>
      <c r="R228" s="76">
        <f>VLOOKUP(C228,'[1]1. MA DO'!$E$5:$AJ$1933,32,0)</f>
        <v>1.1399999999999999</v>
      </c>
      <c r="S228" s="190">
        <f t="shared" si="385"/>
        <v>200</v>
      </c>
      <c r="T228" s="190">
        <f t="shared" si="386"/>
        <v>180</v>
      </c>
      <c r="U228" s="190">
        <f t="shared" si="387"/>
        <v>160</v>
      </c>
      <c r="V228" s="190">
        <f t="shared" si="388"/>
        <v>130</v>
      </c>
      <c r="W228" s="188">
        <f t="shared" si="393"/>
        <v>670</v>
      </c>
      <c r="X228" s="188">
        <f t="shared" si="394"/>
        <v>450</v>
      </c>
      <c r="Y228" s="188">
        <f t="shared" si="395"/>
        <v>350</v>
      </c>
      <c r="Z228" s="188">
        <f t="shared" si="396"/>
        <v>230</v>
      </c>
      <c r="AA228" s="132">
        <f>'ĐẤT PNN'!U228</f>
        <v>3</v>
      </c>
      <c r="AB228" s="190">
        <f t="shared" si="389"/>
        <v>140</v>
      </c>
      <c r="AC228" s="190">
        <f t="shared" si="390"/>
        <v>120</v>
      </c>
      <c r="AD228" s="190">
        <f t="shared" si="391"/>
        <v>100</v>
      </c>
      <c r="AE228" s="190">
        <f t="shared" si="392"/>
        <v>80</v>
      </c>
      <c r="AF228" s="188">
        <f t="shared" si="397"/>
        <v>470</v>
      </c>
      <c r="AG228" s="188">
        <f t="shared" si="398"/>
        <v>300</v>
      </c>
      <c r="AH228" s="188">
        <f t="shared" si="399"/>
        <v>220</v>
      </c>
      <c r="AI228" s="188">
        <f t="shared" si="400"/>
        <v>140</v>
      </c>
      <c r="AJ228" s="189">
        <f>'ĐẤT PNN'!I228-'ĐẤT NN'!P228</f>
        <v>490</v>
      </c>
    </row>
    <row r="229" spans="1:36" ht="94.5" customHeight="1" x14ac:dyDescent="0.25">
      <c r="A229" s="171">
        <f t="shared" si="358"/>
        <v>217</v>
      </c>
      <c r="B229" s="171" t="str">
        <f>'ĐẤT PNN'!B229</f>
        <v>VT4*0,8</v>
      </c>
      <c r="C229" s="171" t="str">
        <f t="shared" si="382"/>
        <v>VC49NT_D2</v>
      </c>
      <c r="D229" s="171" t="s">
        <v>301</v>
      </c>
      <c r="E229" s="171" t="s">
        <v>91</v>
      </c>
      <c r="F229" s="171" t="str">
        <f t="shared" si="346"/>
        <v>Phường Trảng DàiVị trí 4130</v>
      </c>
      <c r="G229" s="171" t="s">
        <v>20</v>
      </c>
      <c r="H229" s="171" t="str">
        <f t="shared" si="371"/>
        <v>Phường Trảng DàiCác đường còn lạiVị trí 1200</v>
      </c>
      <c r="I229" s="172"/>
      <c r="J229" s="172"/>
      <c r="K229" s="225" t="str">
        <f>'ĐẤT PNN'!D229</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có hiện trạng là đường nhựa, bê tông xi măng:
- Có bề rộng từ ≥3m đến &lt;5m, cách đường giao thông &gt;1.000m.
- Có bề rộng &lt;3m, cách đường giao thông &gt;200m.</v>
      </c>
      <c r="L229" s="225"/>
      <c r="M229" s="225"/>
      <c r="N229" s="181">
        <f t="shared" si="383"/>
        <v>130</v>
      </c>
      <c r="O229" s="181">
        <f t="shared" si="384"/>
        <v>80</v>
      </c>
      <c r="P229" s="181">
        <v>230</v>
      </c>
      <c r="Q229" s="181">
        <v>140</v>
      </c>
      <c r="R229" s="76">
        <f>VLOOKUP(C229,'[1]1. MA DO'!$E$5:$AJ$1933,32,0)</f>
        <v>1.1399999999999999</v>
      </c>
      <c r="S229" s="190">
        <f t="shared" si="385"/>
        <v>200</v>
      </c>
      <c r="T229" s="190">
        <f t="shared" si="386"/>
        <v>180</v>
      </c>
      <c r="U229" s="190">
        <f t="shared" si="387"/>
        <v>160</v>
      </c>
      <c r="V229" s="190">
        <f t="shared" si="388"/>
        <v>130</v>
      </c>
      <c r="W229" s="188">
        <f t="shared" si="393"/>
        <v>670</v>
      </c>
      <c r="X229" s="188">
        <f t="shared" si="394"/>
        <v>450</v>
      </c>
      <c r="Y229" s="188">
        <f t="shared" si="395"/>
        <v>350</v>
      </c>
      <c r="Z229" s="188">
        <f t="shared" si="396"/>
        <v>230</v>
      </c>
      <c r="AA229" s="132">
        <f>'ĐẤT PNN'!U229</f>
        <v>3</v>
      </c>
      <c r="AB229" s="190">
        <f t="shared" si="389"/>
        <v>140</v>
      </c>
      <c r="AC229" s="190">
        <f t="shared" si="390"/>
        <v>120</v>
      </c>
      <c r="AD229" s="190">
        <f t="shared" si="391"/>
        <v>100</v>
      </c>
      <c r="AE229" s="190">
        <f t="shared" si="392"/>
        <v>80</v>
      </c>
      <c r="AF229" s="188">
        <f t="shared" si="397"/>
        <v>470</v>
      </c>
      <c r="AG229" s="188">
        <f t="shared" si="398"/>
        <v>300</v>
      </c>
      <c r="AH229" s="188">
        <f t="shared" si="399"/>
        <v>220</v>
      </c>
      <c r="AI229" s="188">
        <f t="shared" si="400"/>
        <v>140</v>
      </c>
      <c r="AJ229" s="189">
        <f>'ĐẤT PNN'!I229-'ĐẤT NN'!P229</f>
        <v>360</v>
      </c>
    </row>
    <row r="230" spans="1:36" ht="63" x14ac:dyDescent="0.25">
      <c r="A230" s="171">
        <f t="shared" si="358"/>
        <v>218</v>
      </c>
      <c r="B230" s="171" t="str">
        <f>'ĐẤT PNN'!B230</f>
        <v>VC20NT2</v>
      </c>
      <c r="C230" s="171" t="str">
        <f>$B$230</f>
        <v>VC20NT2</v>
      </c>
      <c r="D230" s="171" t="s">
        <v>298</v>
      </c>
      <c r="E230" s="171" t="s">
        <v>91</v>
      </c>
      <c r="F230" s="171" t="str">
        <f t="shared" si="346"/>
        <v>Phường Trảng DàiVị trí 1210</v>
      </c>
      <c r="G230" s="171" t="s">
        <v>304</v>
      </c>
      <c r="H230" s="171" t="str">
        <f t="shared" ref="H230:H236" si="401">E230&amp;G230&amp;D$6&amp;$N$174</f>
        <v>Phường Trảng DàiCác đường nhóm IIVị trí 1210</v>
      </c>
      <c r="I230" s="172" t="s">
        <v>288</v>
      </c>
      <c r="J230" s="172" t="s">
        <v>289</v>
      </c>
      <c r="K230" s="178" t="str">
        <f>'ĐẤT PNN'!D230</f>
        <v>Đường Tân Hiền</v>
      </c>
      <c r="L230" s="178" t="str">
        <f>'ĐẤT PNN'!E230</f>
        <v>Đường tỉnh 768</v>
      </c>
      <c r="M230" s="178" t="str">
        <f>'ĐẤT PNN'!F230</f>
        <v>Giáp ranh phường Tân triều</v>
      </c>
      <c r="N230" s="179">
        <f>S230</f>
        <v>210</v>
      </c>
      <c r="O230" s="180">
        <f>AB230</f>
        <v>150</v>
      </c>
      <c r="P230" s="181">
        <v>700</v>
      </c>
      <c r="Q230" s="181">
        <v>500</v>
      </c>
      <c r="R230" s="76">
        <f>VLOOKUP(C230,'[1]1. MA DO'!$E$5:$AJ$1933,32,0)</f>
        <v>1.1499999999999999</v>
      </c>
      <c r="S230" s="82">
        <v>210</v>
      </c>
      <c r="T230" s="82">
        <v>190</v>
      </c>
      <c r="U230" s="82">
        <v>170</v>
      </c>
      <c r="V230" s="82">
        <v>140</v>
      </c>
      <c r="W230" s="188">
        <f t="shared" si="393"/>
        <v>700</v>
      </c>
      <c r="X230" s="188">
        <f t="shared" si="394"/>
        <v>480</v>
      </c>
      <c r="Y230" s="188">
        <f t="shared" si="395"/>
        <v>370</v>
      </c>
      <c r="Z230" s="188">
        <f t="shared" si="396"/>
        <v>250</v>
      </c>
      <c r="AA230" s="132">
        <v>3</v>
      </c>
      <c r="AB230" s="137">
        <v>150</v>
      </c>
      <c r="AC230" s="137">
        <v>125</v>
      </c>
      <c r="AD230" s="137">
        <v>110</v>
      </c>
      <c r="AE230" s="137">
        <v>90</v>
      </c>
      <c r="AF230" s="188">
        <f t="shared" si="397"/>
        <v>500</v>
      </c>
      <c r="AG230" s="188">
        <f t="shared" si="398"/>
        <v>310</v>
      </c>
      <c r="AH230" s="188">
        <f t="shared" si="399"/>
        <v>240</v>
      </c>
      <c r="AI230" s="188">
        <f t="shared" si="400"/>
        <v>160</v>
      </c>
      <c r="AJ230" s="189">
        <f>'ĐẤT PNN'!I230-'ĐẤT NN'!P230</f>
        <v>1800</v>
      </c>
    </row>
    <row r="231" spans="1:36" ht="110.25" customHeight="1" x14ac:dyDescent="0.25">
      <c r="A231" s="171">
        <f t="shared" si="358"/>
        <v>219</v>
      </c>
      <c r="B231" s="171" t="str">
        <f>'ĐẤT PNN'!B231</f>
        <v>VT2</v>
      </c>
      <c r="C231" s="171" t="str">
        <f t="shared" ref="C231:C236" si="402">$B$230</f>
        <v>VC20NT2</v>
      </c>
      <c r="D231" s="171" t="s">
        <v>299</v>
      </c>
      <c r="E231" s="171" t="s">
        <v>91</v>
      </c>
      <c r="F231" s="171" t="str">
        <f t="shared" si="346"/>
        <v>Phường Trảng DàiVị trí 2190</v>
      </c>
      <c r="G231" s="171" t="s">
        <v>304</v>
      </c>
      <c r="H231" s="171" t="str">
        <f t="shared" si="401"/>
        <v>Phường Trảng DàiCác đường nhóm IIVị trí 1210</v>
      </c>
      <c r="I231" s="172"/>
      <c r="J231" s="172"/>
      <c r="K231" s="225" t="str">
        <f>'ĐẤT PNN'!D231</f>
        <v>Các tuyến đường giao thông đấu nối trực tiếp ra Đường Tân Hiền đoạn từ Đường tỉnh 768 đến Giáp ranh phường Tân triều có hiện trạng là đường nhựa, bê tông xi măng:
- Có bề rộng ≥5m, cách đường giao thông ≤1.000m.
- Có bề rộng từ ≥3m đến &lt;5m, cách đường giao thông ≤500m.</v>
      </c>
      <c r="L231" s="225"/>
      <c r="M231" s="225"/>
      <c r="N231" s="181">
        <f t="shared" ref="N231:N236" si="403">IF(B231="VT2",T231,IF(B231="VT3",U231,IF(B231="VT2*0,8",T231,IF(B231="VT3*0,8",U231,V231))))</f>
        <v>190</v>
      </c>
      <c r="O231" s="181">
        <f t="shared" ref="O231:O236" si="404">IF(B231="VT2",AC231,IF(B231="VT3",AD231,IF(B231="VT2*0,8",AC231,IF(B231="VT3*0,8",AD231,AE231))))</f>
        <v>125</v>
      </c>
      <c r="P231" s="181">
        <v>480</v>
      </c>
      <c r="Q231" s="181">
        <v>310</v>
      </c>
      <c r="R231" s="76">
        <f>VLOOKUP(C231,'[1]1. MA DO'!$E$5:$AJ$1933,32,0)</f>
        <v>1.1499999999999999</v>
      </c>
      <c r="S231" s="190">
        <f t="shared" ref="S231:S236" si="405">S230</f>
        <v>210</v>
      </c>
      <c r="T231" s="190">
        <f t="shared" ref="T231:T236" si="406">T230</f>
        <v>190</v>
      </c>
      <c r="U231" s="190">
        <f t="shared" ref="U231:U236" si="407">U230</f>
        <v>170</v>
      </c>
      <c r="V231" s="190">
        <f t="shared" ref="V231:V236" si="408">V230</f>
        <v>140</v>
      </c>
      <c r="W231" s="188">
        <f t="shared" si="393"/>
        <v>700</v>
      </c>
      <c r="X231" s="188">
        <f t="shared" si="394"/>
        <v>480</v>
      </c>
      <c r="Y231" s="188">
        <f t="shared" si="395"/>
        <v>370</v>
      </c>
      <c r="Z231" s="188">
        <f t="shared" si="396"/>
        <v>250</v>
      </c>
      <c r="AA231" s="132">
        <f>'ĐẤT PNN'!U231</f>
        <v>4</v>
      </c>
      <c r="AB231" s="190">
        <f t="shared" ref="AB231:AB236" si="409">AB230</f>
        <v>150</v>
      </c>
      <c r="AC231" s="190">
        <f t="shared" ref="AC231:AC236" si="410">AC230</f>
        <v>125</v>
      </c>
      <c r="AD231" s="190">
        <f t="shared" ref="AD231:AD236" si="411">AD230</f>
        <v>110</v>
      </c>
      <c r="AE231" s="190">
        <f t="shared" ref="AE231:AE236" si="412">AE230</f>
        <v>90</v>
      </c>
      <c r="AF231" s="188">
        <f t="shared" si="397"/>
        <v>500</v>
      </c>
      <c r="AG231" s="188">
        <f t="shared" si="398"/>
        <v>310</v>
      </c>
      <c r="AH231" s="188">
        <f t="shared" si="399"/>
        <v>240</v>
      </c>
      <c r="AI231" s="188">
        <f t="shared" si="400"/>
        <v>160</v>
      </c>
      <c r="AJ231" s="189">
        <f>'ĐẤT PNN'!I231-'ĐẤT NN'!P231</f>
        <v>720</v>
      </c>
    </row>
    <row r="232" spans="1:36" ht="126" customHeight="1" x14ac:dyDescent="0.25">
      <c r="A232" s="171">
        <f t="shared" si="358"/>
        <v>220</v>
      </c>
      <c r="B232" s="171" t="str">
        <f>'ĐẤT PNN'!B232</f>
        <v>VT3</v>
      </c>
      <c r="C232" s="171" t="str">
        <f t="shared" si="402"/>
        <v>VC20NT2</v>
      </c>
      <c r="D232" s="171" t="s">
        <v>300</v>
      </c>
      <c r="E232" s="171" t="s">
        <v>91</v>
      </c>
      <c r="F232" s="171" t="str">
        <f t="shared" si="346"/>
        <v>Phường Trảng DàiVị trí 3170</v>
      </c>
      <c r="G232" s="171" t="s">
        <v>304</v>
      </c>
      <c r="H232" s="171" t="str">
        <f t="shared" si="401"/>
        <v>Phường Trảng DàiCác đường nhóm IIVị trí 1210</v>
      </c>
      <c r="I232" s="172"/>
      <c r="J232" s="172"/>
      <c r="K232" s="225" t="str">
        <f>'ĐẤT PNN'!D232</f>
        <v>Các tuyến đường giao thông đấu nối trực tiếp ra Đường Tân Hiền đoạn từ Đường tỉnh 768 đến Giáp ranh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232" s="225"/>
      <c r="M232" s="225"/>
      <c r="N232" s="181">
        <f t="shared" si="403"/>
        <v>170</v>
      </c>
      <c r="O232" s="181">
        <f t="shared" si="404"/>
        <v>110</v>
      </c>
      <c r="P232" s="181">
        <v>370</v>
      </c>
      <c r="Q232" s="181">
        <v>240</v>
      </c>
      <c r="R232" s="76">
        <f>VLOOKUP(C232,'[1]1. MA DO'!$E$5:$AJ$1933,32,0)</f>
        <v>1.1499999999999999</v>
      </c>
      <c r="S232" s="190">
        <f t="shared" si="405"/>
        <v>210</v>
      </c>
      <c r="T232" s="190">
        <f t="shared" si="406"/>
        <v>190</v>
      </c>
      <c r="U232" s="190">
        <f t="shared" si="407"/>
        <v>170</v>
      </c>
      <c r="V232" s="190">
        <f t="shared" si="408"/>
        <v>140</v>
      </c>
      <c r="W232" s="188">
        <f t="shared" si="393"/>
        <v>700</v>
      </c>
      <c r="X232" s="188">
        <f t="shared" si="394"/>
        <v>480</v>
      </c>
      <c r="Y232" s="188">
        <f t="shared" si="395"/>
        <v>370</v>
      </c>
      <c r="Z232" s="188">
        <f t="shared" si="396"/>
        <v>250</v>
      </c>
      <c r="AA232" s="132">
        <f>'ĐẤT PNN'!U232</f>
        <v>4</v>
      </c>
      <c r="AB232" s="190">
        <f t="shared" si="409"/>
        <v>150</v>
      </c>
      <c r="AC232" s="190">
        <f t="shared" si="410"/>
        <v>125</v>
      </c>
      <c r="AD232" s="190">
        <f t="shared" si="411"/>
        <v>110</v>
      </c>
      <c r="AE232" s="190">
        <f t="shared" si="412"/>
        <v>90</v>
      </c>
      <c r="AF232" s="188">
        <f t="shared" si="397"/>
        <v>500</v>
      </c>
      <c r="AG232" s="188">
        <f t="shared" si="398"/>
        <v>310</v>
      </c>
      <c r="AH232" s="188">
        <f t="shared" si="399"/>
        <v>240</v>
      </c>
      <c r="AI232" s="188">
        <f t="shared" si="400"/>
        <v>160</v>
      </c>
      <c r="AJ232" s="189">
        <f>'ĐẤT PNN'!I232-'ĐẤT NN'!P232</f>
        <v>590</v>
      </c>
    </row>
    <row r="233" spans="1:36" ht="63" customHeight="1" x14ac:dyDescent="0.25">
      <c r="A233" s="171">
        <f t="shared" si="358"/>
        <v>221</v>
      </c>
      <c r="B233" s="171" t="str">
        <f>'ĐẤT PNN'!B233</f>
        <v>VT4</v>
      </c>
      <c r="C233" s="171" t="str">
        <f t="shared" si="402"/>
        <v>VC20NT2</v>
      </c>
      <c r="D233" s="171" t="s">
        <v>301</v>
      </c>
      <c r="E233" s="171" t="s">
        <v>91</v>
      </c>
      <c r="F233" s="171" t="str">
        <f t="shared" si="346"/>
        <v>Phường Trảng DàiVị trí 4140</v>
      </c>
      <c r="G233" s="171" t="s">
        <v>304</v>
      </c>
      <c r="H233" s="171" t="str">
        <f t="shared" si="401"/>
        <v>Phường Trảng DàiCác đường nhóm IIVị trí 1210</v>
      </c>
      <c r="I233" s="172"/>
      <c r="J233" s="172"/>
      <c r="K233" s="225" t="str">
        <f>'ĐẤT PNN'!D233</f>
        <v>Các tuyến đường giao thông đấu nối trực tiếp ra Đường Tân Hiền đoạn từ Đường tỉnh 768 đến Giáp ranh phường Tân triều có hiện trạng là đường nhựa, bê tông xi măng:
- Có bề rộng từ ≥3m đến &lt;5m, cách đường giao thông &gt;1.000m.
- Có bề rộng &lt;3m, cách đường giao thông &gt;200m.</v>
      </c>
      <c r="L233" s="225"/>
      <c r="M233" s="225"/>
      <c r="N233" s="181">
        <f t="shared" si="403"/>
        <v>140</v>
      </c>
      <c r="O233" s="181">
        <f t="shared" si="404"/>
        <v>90</v>
      </c>
      <c r="P233" s="181">
        <v>250</v>
      </c>
      <c r="Q233" s="181">
        <v>160</v>
      </c>
      <c r="R233" s="76">
        <f>VLOOKUP(C233,'[1]1. MA DO'!$E$5:$AJ$1933,32,0)</f>
        <v>1.1499999999999999</v>
      </c>
      <c r="S233" s="190">
        <f t="shared" si="405"/>
        <v>210</v>
      </c>
      <c r="T233" s="190">
        <f t="shared" si="406"/>
        <v>190</v>
      </c>
      <c r="U233" s="190">
        <f t="shared" si="407"/>
        <v>170</v>
      </c>
      <c r="V233" s="190">
        <f t="shared" si="408"/>
        <v>140</v>
      </c>
      <c r="W233" s="188">
        <f t="shared" si="393"/>
        <v>700</v>
      </c>
      <c r="X233" s="188">
        <f t="shared" si="394"/>
        <v>480</v>
      </c>
      <c r="Y233" s="188">
        <f t="shared" si="395"/>
        <v>370</v>
      </c>
      <c r="Z233" s="188">
        <f t="shared" si="396"/>
        <v>250</v>
      </c>
      <c r="AA233" s="132">
        <f>'ĐẤT PNN'!U233</f>
        <v>4</v>
      </c>
      <c r="AB233" s="190">
        <f t="shared" si="409"/>
        <v>150</v>
      </c>
      <c r="AC233" s="190">
        <f t="shared" si="410"/>
        <v>125</v>
      </c>
      <c r="AD233" s="190">
        <f t="shared" si="411"/>
        <v>110</v>
      </c>
      <c r="AE233" s="190">
        <f t="shared" si="412"/>
        <v>90</v>
      </c>
      <c r="AF233" s="188">
        <f t="shared" si="397"/>
        <v>500</v>
      </c>
      <c r="AG233" s="188">
        <f t="shared" si="398"/>
        <v>310</v>
      </c>
      <c r="AH233" s="188">
        <f t="shared" si="399"/>
        <v>240</v>
      </c>
      <c r="AI233" s="188">
        <f t="shared" si="400"/>
        <v>160</v>
      </c>
      <c r="AJ233" s="189">
        <f>'ĐẤT PNN'!I233-'ĐẤT NN'!P233</f>
        <v>410</v>
      </c>
    </row>
    <row r="234" spans="1:36" ht="110.25" customHeight="1" x14ac:dyDescent="0.25">
      <c r="A234" s="171">
        <f t="shared" si="358"/>
        <v>222</v>
      </c>
      <c r="B234" s="171" t="str">
        <f>'ĐẤT PNN'!B234</f>
        <v>VT2*0,8</v>
      </c>
      <c r="C234" s="171" t="str">
        <f t="shared" si="402"/>
        <v>VC20NT2</v>
      </c>
      <c r="D234" s="171" t="s">
        <v>299</v>
      </c>
      <c r="E234" s="171" t="s">
        <v>91</v>
      </c>
      <c r="F234" s="171" t="str">
        <f t="shared" si="346"/>
        <v>Phường Trảng DàiVị trí 2190</v>
      </c>
      <c r="G234" s="171" t="s">
        <v>304</v>
      </c>
      <c r="H234" s="171" t="str">
        <f t="shared" si="401"/>
        <v>Phường Trảng DàiCác đường nhóm IIVị trí 1210</v>
      </c>
      <c r="I234" s="172"/>
      <c r="J234" s="172"/>
      <c r="K234" s="225" t="str">
        <f>'ĐẤT PNN'!D234</f>
        <v>Các tuyến đường giao thông không đấu nối trực tiếp và thông ra Đường Tân Hiền đoạn từ Đường tỉnh 768 đến Giáp ranh phường Tân triều có hiện trạng là đường nhựa, bê tông xi măng:
- Có bề rộng ≥5m, cách đường giao thông ≤1.000m.
- Có bề rộng từ ≥3m đến &lt;5m, cách đường giao thông ≤500m.</v>
      </c>
      <c r="L234" s="225"/>
      <c r="M234" s="225"/>
      <c r="N234" s="181">
        <f t="shared" si="403"/>
        <v>190</v>
      </c>
      <c r="O234" s="181">
        <f t="shared" si="404"/>
        <v>125</v>
      </c>
      <c r="P234" s="181">
        <v>480</v>
      </c>
      <c r="Q234" s="181">
        <v>310</v>
      </c>
      <c r="R234" s="76">
        <f>VLOOKUP(C234,'[1]1. MA DO'!$E$5:$AJ$1933,32,0)</f>
        <v>1.1499999999999999</v>
      </c>
      <c r="S234" s="190">
        <f t="shared" si="405"/>
        <v>210</v>
      </c>
      <c r="T234" s="190">
        <f t="shared" si="406"/>
        <v>190</v>
      </c>
      <c r="U234" s="190">
        <f t="shared" si="407"/>
        <v>170</v>
      </c>
      <c r="V234" s="190">
        <f t="shared" si="408"/>
        <v>140</v>
      </c>
      <c r="W234" s="188">
        <f t="shared" si="393"/>
        <v>700</v>
      </c>
      <c r="X234" s="188">
        <f t="shared" si="394"/>
        <v>480</v>
      </c>
      <c r="Y234" s="188">
        <f t="shared" si="395"/>
        <v>370</v>
      </c>
      <c r="Z234" s="188">
        <f t="shared" si="396"/>
        <v>250</v>
      </c>
      <c r="AA234" s="132">
        <f>'ĐẤT PNN'!U234</f>
        <v>4</v>
      </c>
      <c r="AB234" s="190">
        <f t="shared" si="409"/>
        <v>150</v>
      </c>
      <c r="AC234" s="190">
        <f t="shared" si="410"/>
        <v>125</v>
      </c>
      <c r="AD234" s="190">
        <f t="shared" si="411"/>
        <v>110</v>
      </c>
      <c r="AE234" s="190">
        <f t="shared" si="412"/>
        <v>90</v>
      </c>
      <c r="AF234" s="188">
        <f t="shared" si="397"/>
        <v>500</v>
      </c>
      <c r="AG234" s="188">
        <f t="shared" si="398"/>
        <v>310</v>
      </c>
      <c r="AH234" s="188">
        <f t="shared" si="399"/>
        <v>240</v>
      </c>
      <c r="AI234" s="188">
        <f t="shared" si="400"/>
        <v>160</v>
      </c>
      <c r="AJ234" s="189">
        <f>'ĐẤT PNN'!I234-'ĐẤT NN'!P234</f>
        <v>620</v>
      </c>
    </row>
    <row r="235" spans="1:36" ht="124.9" customHeight="1" x14ac:dyDescent="0.25">
      <c r="A235" s="171">
        <f t="shared" si="358"/>
        <v>223</v>
      </c>
      <c r="B235" s="171" t="str">
        <f>'ĐẤT PNN'!B235</f>
        <v>VT3*0,8</v>
      </c>
      <c r="C235" s="171" t="str">
        <f t="shared" si="402"/>
        <v>VC20NT2</v>
      </c>
      <c r="D235" s="171" t="s">
        <v>300</v>
      </c>
      <c r="E235" s="171" t="s">
        <v>91</v>
      </c>
      <c r="F235" s="171" t="str">
        <f t="shared" si="346"/>
        <v>Phường Trảng DàiVị trí 3170</v>
      </c>
      <c r="G235" s="171" t="s">
        <v>304</v>
      </c>
      <c r="H235" s="171" t="str">
        <f t="shared" si="401"/>
        <v>Phường Trảng DàiCác đường nhóm IIVị trí 1210</v>
      </c>
      <c r="I235" s="172"/>
      <c r="J235" s="172"/>
      <c r="K235" s="225" t="str">
        <f>'ĐẤT PNN'!D235</f>
        <v>Các tuyến đường giao thông không đấu nối trực tiếp và thông ra Đường Tân Hiền đoạn từ Đường tỉnh 768 đến Giáp ranh phường Tân triều có hiện trạng là đường nhựa, bê tông xi măng:
- Có bề rộng ≥5m, cách đường giao thông &gt;1.000m.
- Có bề rộng từ ≥3m đến &lt;5m, cách đường giao thông từ &gt;500m đến ≤1.000m.
- Có bề rộng &lt;3m, cách đường giao thông ≤200m.</v>
      </c>
      <c r="L235" s="225"/>
      <c r="M235" s="225"/>
      <c r="N235" s="181">
        <f t="shared" si="403"/>
        <v>170</v>
      </c>
      <c r="O235" s="181">
        <f t="shared" si="404"/>
        <v>110</v>
      </c>
      <c r="P235" s="181">
        <v>370</v>
      </c>
      <c r="Q235" s="181">
        <v>240</v>
      </c>
      <c r="R235" s="76">
        <f>VLOOKUP(C235,'[1]1. MA DO'!$E$5:$AJ$1933,32,0)</f>
        <v>1.1499999999999999</v>
      </c>
      <c r="S235" s="190">
        <f t="shared" si="405"/>
        <v>210</v>
      </c>
      <c r="T235" s="190">
        <f t="shared" si="406"/>
        <v>190</v>
      </c>
      <c r="U235" s="190">
        <f t="shared" si="407"/>
        <v>170</v>
      </c>
      <c r="V235" s="190">
        <f t="shared" si="408"/>
        <v>140</v>
      </c>
      <c r="W235" s="188">
        <f t="shared" si="393"/>
        <v>700</v>
      </c>
      <c r="X235" s="188">
        <f t="shared" si="394"/>
        <v>480</v>
      </c>
      <c r="Y235" s="188">
        <f t="shared" si="395"/>
        <v>370</v>
      </c>
      <c r="Z235" s="188">
        <f t="shared" si="396"/>
        <v>250</v>
      </c>
      <c r="AA235" s="132">
        <f>'ĐẤT PNN'!U235</f>
        <v>4</v>
      </c>
      <c r="AB235" s="190">
        <f t="shared" si="409"/>
        <v>150</v>
      </c>
      <c r="AC235" s="190">
        <f t="shared" si="410"/>
        <v>125</v>
      </c>
      <c r="AD235" s="190">
        <f t="shared" si="411"/>
        <v>110</v>
      </c>
      <c r="AE235" s="190">
        <f t="shared" si="412"/>
        <v>90</v>
      </c>
      <c r="AF235" s="188">
        <f t="shared" si="397"/>
        <v>500</v>
      </c>
      <c r="AG235" s="188">
        <f t="shared" si="398"/>
        <v>310</v>
      </c>
      <c r="AH235" s="188">
        <f t="shared" si="399"/>
        <v>240</v>
      </c>
      <c r="AI235" s="188">
        <f t="shared" si="400"/>
        <v>160</v>
      </c>
      <c r="AJ235" s="189">
        <f>'ĐẤT PNN'!I235-'ĐẤT NN'!P235</f>
        <v>470</v>
      </c>
    </row>
    <row r="236" spans="1:36" ht="63" customHeight="1" x14ac:dyDescent="0.25">
      <c r="A236" s="171">
        <f t="shared" si="358"/>
        <v>224</v>
      </c>
      <c r="B236" s="171" t="str">
        <f>'ĐẤT PNN'!B236</f>
        <v>VT4*0,8</v>
      </c>
      <c r="C236" s="171" t="str">
        <f t="shared" si="402"/>
        <v>VC20NT2</v>
      </c>
      <c r="D236" s="171" t="s">
        <v>301</v>
      </c>
      <c r="E236" s="171" t="s">
        <v>91</v>
      </c>
      <c r="F236" s="171" t="str">
        <f t="shared" si="346"/>
        <v>Phường Trảng DàiVị trí 4140</v>
      </c>
      <c r="G236" s="171" t="s">
        <v>304</v>
      </c>
      <c r="H236" s="171" t="str">
        <f t="shared" si="401"/>
        <v>Phường Trảng DàiCác đường nhóm IIVị trí 1210</v>
      </c>
      <c r="I236" s="172"/>
      <c r="J236" s="172"/>
      <c r="K236" s="225" t="str">
        <f>'ĐẤT PNN'!D236</f>
        <v>Các tuyến đường giao thông không đấu nối trực tiếp và thông ra Đường Tân Hiền đoạn từ Đường tỉnh 768 đến Giáp ranh phường Tân triều có hiện trạng là đường nhựa, bê tông xi măng:
- Có bề rộng từ ≥3m đến &lt;5m, cách đường giao thông &gt;1.000m.
- Có bề rộng &lt;3m, cách đường giao thông &gt;200m.</v>
      </c>
      <c r="L236" s="225"/>
      <c r="M236" s="225"/>
      <c r="N236" s="181">
        <f t="shared" si="403"/>
        <v>140</v>
      </c>
      <c r="O236" s="181">
        <f t="shared" si="404"/>
        <v>90</v>
      </c>
      <c r="P236" s="181">
        <v>250</v>
      </c>
      <c r="Q236" s="181">
        <v>160</v>
      </c>
      <c r="R236" s="76">
        <f>VLOOKUP(C236,'[1]1. MA DO'!$E$5:$AJ$1933,32,0)</f>
        <v>1.1499999999999999</v>
      </c>
      <c r="S236" s="190">
        <f t="shared" si="405"/>
        <v>210</v>
      </c>
      <c r="T236" s="190">
        <f t="shared" si="406"/>
        <v>190</v>
      </c>
      <c r="U236" s="190">
        <f t="shared" si="407"/>
        <v>170</v>
      </c>
      <c r="V236" s="190">
        <f t="shared" si="408"/>
        <v>140</v>
      </c>
      <c r="W236" s="188">
        <f t="shared" si="393"/>
        <v>700</v>
      </c>
      <c r="X236" s="188">
        <f t="shared" si="394"/>
        <v>480</v>
      </c>
      <c r="Y236" s="188">
        <f t="shared" si="395"/>
        <v>370</v>
      </c>
      <c r="Z236" s="188">
        <f t="shared" si="396"/>
        <v>250</v>
      </c>
      <c r="AA236" s="132">
        <f>'ĐẤT PNN'!U236</f>
        <v>4</v>
      </c>
      <c r="AB236" s="190">
        <f t="shared" si="409"/>
        <v>150</v>
      </c>
      <c r="AC236" s="190">
        <f t="shared" si="410"/>
        <v>125</v>
      </c>
      <c r="AD236" s="190">
        <f t="shared" si="411"/>
        <v>110</v>
      </c>
      <c r="AE236" s="190">
        <f t="shared" si="412"/>
        <v>90</v>
      </c>
      <c r="AF236" s="188">
        <f t="shared" si="397"/>
        <v>500</v>
      </c>
      <c r="AG236" s="188">
        <f t="shared" si="398"/>
        <v>310</v>
      </c>
      <c r="AH236" s="188">
        <f t="shared" si="399"/>
        <v>240</v>
      </c>
      <c r="AI236" s="188">
        <f t="shared" si="400"/>
        <v>160</v>
      </c>
      <c r="AJ236" s="189">
        <f>'ĐẤT PNN'!I236-'ĐẤT NN'!P236</f>
        <v>340</v>
      </c>
    </row>
    <row r="237" spans="1:36" ht="63" x14ac:dyDescent="0.25">
      <c r="A237" s="171">
        <f t="shared" si="358"/>
        <v>225</v>
      </c>
      <c r="B237" s="171" t="str">
        <f>'ĐẤT PNN'!B237</f>
        <v>VC50NT</v>
      </c>
      <c r="C237" s="171" t="str">
        <f>$B$237</f>
        <v>VC50NT</v>
      </c>
      <c r="D237" s="171" t="s">
        <v>298</v>
      </c>
      <c r="E237" s="171" t="s">
        <v>91</v>
      </c>
      <c r="F237" s="171" t="str">
        <f t="shared" si="346"/>
        <v>Phường Trảng DàiVị trí 1200</v>
      </c>
      <c r="G237" s="171" t="s">
        <v>20</v>
      </c>
      <c r="H237" s="171" t="str">
        <f t="shared" ref="H237:H257" si="413">E237&amp;G237&amp;D$6&amp;$N$167</f>
        <v>Phường Trảng DàiCác đường còn lạiVị trí 1200</v>
      </c>
      <c r="I237" s="172" t="s">
        <v>291</v>
      </c>
      <c r="J237" s="172" t="s">
        <v>290</v>
      </c>
      <c r="K237" s="178" t="str">
        <f>'ĐẤT PNN'!D237</f>
        <v>Đường Bùng Binh</v>
      </c>
      <c r="L237" s="178" t="str">
        <f>'ĐẤT PNN'!E237</f>
        <v>Đường tỉnh 768</v>
      </c>
      <c r="M237" s="178" t="str">
        <f>'ĐẤT PNN'!F237</f>
        <v>Đường Đoàn Văn Cự</v>
      </c>
      <c r="N237" s="179">
        <f>S237</f>
        <v>200</v>
      </c>
      <c r="O237" s="180">
        <f>AB237</f>
        <v>140</v>
      </c>
      <c r="P237" s="181">
        <v>670</v>
      </c>
      <c r="Q237" s="181">
        <v>470</v>
      </c>
      <c r="R237" s="76">
        <f>VLOOKUP(C237,'[1]1. MA DO'!$E$5:$AJ$1933,32,0)</f>
        <v>1.1299999999999999</v>
      </c>
      <c r="S237" s="82">
        <v>200</v>
      </c>
      <c r="T237" s="82">
        <v>180</v>
      </c>
      <c r="U237" s="82">
        <v>160</v>
      </c>
      <c r="V237" s="82">
        <v>130</v>
      </c>
      <c r="W237" s="188">
        <f t="shared" si="393"/>
        <v>670</v>
      </c>
      <c r="X237" s="188">
        <f t="shared" si="394"/>
        <v>450</v>
      </c>
      <c r="Y237" s="188">
        <f t="shared" si="395"/>
        <v>350</v>
      </c>
      <c r="Z237" s="188">
        <f t="shared" si="396"/>
        <v>230</v>
      </c>
      <c r="AA237" s="132">
        <f>'ĐẤT PNN'!U237</f>
        <v>4</v>
      </c>
      <c r="AB237" s="137">
        <v>140</v>
      </c>
      <c r="AC237" s="137">
        <v>120</v>
      </c>
      <c r="AD237" s="137">
        <v>100</v>
      </c>
      <c r="AE237" s="137">
        <v>80</v>
      </c>
      <c r="AF237" s="188">
        <f t="shared" si="397"/>
        <v>470</v>
      </c>
      <c r="AG237" s="188">
        <f t="shared" si="398"/>
        <v>300</v>
      </c>
      <c r="AH237" s="188">
        <f t="shared" si="399"/>
        <v>220</v>
      </c>
      <c r="AI237" s="188">
        <f t="shared" si="400"/>
        <v>140</v>
      </c>
      <c r="AJ237" s="189">
        <f>'ĐẤT PNN'!I237-'ĐẤT NN'!P237</f>
        <v>930</v>
      </c>
    </row>
    <row r="238" spans="1:36" ht="110.25" customHeight="1" x14ac:dyDescent="0.25">
      <c r="A238" s="171">
        <f t="shared" si="358"/>
        <v>226</v>
      </c>
      <c r="B238" s="171" t="str">
        <f>'ĐẤT PNN'!B238</f>
        <v>VT2</v>
      </c>
      <c r="C238" s="171" t="str">
        <f t="shared" ref="C238:C243" si="414">$B$237</f>
        <v>VC50NT</v>
      </c>
      <c r="D238" s="171" t="s">
        <v>299</v>
      </c>
      <c r="E238" s="171" t="s">
        <v>91</v>
      </c>
      <c r="F238" s="171" t="str">
        <f t="shared" si="346"/>
        <v>Phường Trảng DàiVị trí 2180</v>
      </c>
      <c r="G238" s="171" t="s">
        <v>20</v>
      </c>
      <c r="H238" s="171" t="str">
        <f t="shared" si="413"/>
        <v>Phường Trảng DàiCác đường còn lạiVị trí 1200</v>
      </c>
      <c r="I238" s="172"/>
      <c r="J238" s="172"/>
      <c r="K238" s="225" t="str">
        <f>'ĐẤT PNN'!D238</f>
        <v>Các tuyến đường giao thông đấu nối trực tiếp ra Đường Bùng Binh đoạn từ Đường tỉnh 768 đến Đường Đoàn Văn Cự có hiện trạng là đường nhựa, bê tông xi măng:
- Có bề rộng ≥5m, cách đường giao thông ≤1.000m.
- Có bề rộng từ ≥3m đến &lt;5m, cách đường giao thông ≤500m.</v>
      </c>
      <c r="L238" s="225"/>
      <c r="M238" s="225"/>
      <c r="N238" s="181">
        <f t="shared" ref="N238:N243" si="415">IF(B238="VT2",T238,IF(B238="VT3",U238,IF(B238="VT2*0,8",T238,IF(B238="VT3*0,8",U238,V238))))</f>
        <v>180</v>
      </c>
      <c r="O238" s="181">
        <f t="shared" ref="O238:O243" si="416">IF(B238="VT2",AC238,IF(B238="VT3",AD238,IF(B238="VT2*0,8",AC238,IF(B238="VT3*0,8",AD238,AE238))))</f>
        <v>120</v>
      </c>
      <c r="P238" s="181">
        <v>450</v>
      </c>
      <c r="Q238" s="181">
        <v>300</v>
      </c>
      <c r="R238" s="76">
        <f>VLOOKUP(C238,'[1]1. MA DO'!$E$5:$AJ$1933,32,0)</f>
        <v>1.1299999999999999</v>
      </c>
      <c r="S238" s="190">
        <f t="shared" ref="S238:S243" si="417">S237</f>
        <v>200</v>
      </c>
      <c r="T238" s="190">
        <f t="shared" ref="T238:T243" si="418">T237</f>
        <v>180</v>
      </c>
      <c r="U238" s="190">
        <f t="shared" ref="U238:U243" si="419">U237</f>
        <v>160</v>
      </c>
      <c r="V238" s="190">
        <f t="shared" ref="V238:V243" si="420">V237</f>
        <v>130</v>
      </c>
      <c r="W238" s="188">
        <f t="shared" si="393"/>
        <v>670</v>
      </c>
      <c r="X238" s="188">
        <f t="shared" si="394"/>
        <v>450</v>
      </c>
      <c r="Y238" s="188">
        <f t="shared" si="395"/>
        <v>350</v>
      </c>
      <c r="Z238" s="188">
        <f t="shared" si="396"/>
        <v>230</v>
      </c>
      <c r="AA238" s="132">
        <f>'ĐẤT PNN'!U238</f>
        <v>4</v>
      </c>
      <c r="AB238" s="190">
        <f t="shared" ref="AB238:AB243" si="421">AB237</f>
        <v>140</v>
      </c>
      <c r="AC238" s="190">
        <f t="shared" ref="AC238:AC243" si="422">AC237</f>
        <v>120</v>
      </c>
      <c r="AD238" s="190">
        <f t="shared" ref="AD238:AD243" si="423">AD237</f>
        <v>100</v>
      </c>
      <c r="AE238" s="190">
        <f t="shared" ref="AE238:AE243" si="424">AE237</f>
        <v>80</v>
      </c>
      <c r="AF238" s="188">
        <f t="shared" si="397"/>
        <v>470</v>
      </c>
      <c r="AG238" s="188">
        <f t="shared" si="398"/>
        <v>300</v>
      </c>
      <c r="AH238" s="188">
        <f t="shared" si="399"/>
        <v>220</v>
      </c>
      <c r="AI238" s="188">
        <f t="shared" si="400"/>
        <v>140</v>
      </c>
      <c r="AJ238" s="189">
        <f>'ĐẤT PNN'!I238-'ĐẤT NN'!P238</f>
        <v>390</v>
      </c>
    </row>
    <row r="239" spans="1:36" ht="126" customHeight="1" x14ac:dyDescent="0.25">
      <c r="A239" s="171">
        <f t="shared" si="358"/>
        <v>227</v>
      </c>
      <c r="B239" s="171" t="str">
        <f>'ĐẤT PNN'!B239</f>
        <v>VT3</v>
      </c>
      <c r="C239" s="171" t="str">
        <f t="shared" si="414"/>
        <v>VC50NT</v>
      </c>
      <c r="D239" s="171" t="s">
        <v>300</v>
      </c>
      <c r="E239" s="171" t="s">
        <v>91</v>
      </c>
      <c r="F239" s="171" t="str">
        <f t="shared" si="346"/>
        <v>Phường Trảng DàiVị trí 3160</v>
      </c>
      <c r="G239" s="171" t="s">
        <v>20</v>
      </c>
      <c r="H239" s="171" t="str">
        <f t="shared" si="413"/>
        <v>Phường Trảng DàiCác đường còn lạiVị trí 1200</v>
      </c>
      <c r="I239" s="172"/>
      <c r="J239" s="172"/>
      <c r="K239" s="225" t="str">
        <f>'ĐẤT PNN'!D239</f>
        <v>Các tuyến đường giao thông đấu nối trực tiếp ra Đường Bùng Binh đoạn từ Đường tỉnh 768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L239" s="225"/>
      <c r="M239" s="225"/>
      <c r="N239" s="181">
        <f t="shared" si="415"/>
        <v>160</v>
      </c>
      <c r="O239" s="181">
        <f t="shared" si="416"/>
        <v>100</v>
      </c>
      <c r="P239" s="181">
        <v>350</v>
      </c>
      <c r="Q239" s="181">
        <v>220</v>
      </c>
      <c r="R239" s="76">
        <f>VLOOKUP(C239,'[1]1. MA DO'!$E$5:$AJ$1933,32,0)</f>
        <v>1.1299999999999999</v>
      </c>
      <c r="S239" s="190">
        <f t="shared" si="417"/>
        <v>200</v>
      </c>
      <c r="T239" s="190">
        <f t="shared" si="418"/>
        <v>180</v>
      </c>
      <c r="U239" s="190">
        <f t="shared" si="419"/>
        <v>160</v>
      </c>
      <c r="V239" s="190">
        <f t="shared" si="420"/>
        <v>130</v>
      </c>
      <c r="W239" s="188">
        <f t="shared" si="393"/>
        <v>670</v>
      </c>
      <c r="X239" s="188">
        <f t="shared" si="394"/>
        <v>450</v>
      </c>
      <c r="Y239" s="188">
        <f t="shared" si="395"/>
        <v>350</v>
      </c>
      <c r="Z239" s="188">
        <f t="shared" si="396"/>
        <v>230</v>
      </c>
      <c r="AA239" s="132">
        <f>'ĐẤT PNN'!U239</f>
        <v>4</v>
      </c>
      <c r="AB239" s="190">
        <f t="shared" si="421"/>
        <v>140</v>
      </c>
      <c r="AC239" s="190">
        <f t="shared" si="422"/>
        <v>120</v>
      </c>
      <c r="AD239" s="190">
        <f t="shared" si="423"/>
        <v>100</v>
      </c>
      <c r="AE239" s="190">
        <f t="shared" si="424"/>
        <v>80</v>
      </c>
      <c r="AF239" s="188">
        <f t="shared" si="397"/>
        <v>470</v>
      </c>
      <c r="AG239" s="188">
        <f t="shared" si="398"/>
        <v>300</v>
      </c>
      <c r="AH239" s="188">
        <f t="shared" si="399"/>
        <v>220</v>
      </c>
      <c r="AI239" s="188">
        <f t="shared" si="400"/>
        <v>140</v>
      </c>
      <c r="AJ239" s="189">
        <f>'ĐẤT PNN'!I239-'ĐẤT NN'!P239</f>
        <v>310</v>
      </c>
    </row>
    <row r="240" spans="1:36" ht="63" customHeight="1" x14ac:dyDescent="0.25">
      <c r="A240" s="171">
        <f t="shared" si="358"/>
        <v>228</v>
      </c>
      <c r="B240" s="171" t="str">
        <f>'ĐẤT PNN'!B240</f>
        <v>VT4</v>
      </c>
      <c r="C240" s="171" t="str">
        <f t="shared" si="414"/>
        <v>VC50NT</v>
      </c>
      <c r="D240" s="171" t="s">
        <v>301</v>
      </c>
      <c r="E240" s="171" t="s">
        <v>91</v>
      </c>
      <c r="F240" s="171" t="str">
        <f t="shared" si="346"/>
        <v>Phường Trảng DàiVị trí 4130</v>
      </c>
      <c r="G240" s="171" t="s">
        <v>20</v>
      </c>
      <c r="H240" s="171" t="str">
        <f t="shared" si="413"/>
        <v>Phường Trảng DàiCác đường còn lạiVị trí 1200</v>
      </c>
      <c r="I240" s="172"/>
      <c r="J240" s="172"/>
      <c r="K240" s="225" t="str">
        <f>'ĐẤT PNN'!D240</f>
        <v>Các tuyến đường giao thông đấu nối trực tiếp ra Đường Bùng Binh đoạn từ Đường tỉnh 768 đến Đường Đoàn Văn Cự có hiện trạng là đường nhựa, bê tông xi măng:
- Có bề rộng từ ≥3m đến &lt;5m, cách đường giao thông &gt;1.000m.
- Có bề rộng &lt;3m, cách đường giao thông &gt;200m.</v>
      </c>
      <c r="L240" s="225"/>
      <c r="M240" s="225"/>
      <c r="N240" s="181">
        <f t="shared" si="415"/>
        <v>130</v>
      </c>
      <c r="O240" s="181">
        <f t="shared" si="416"/>
        <v>80</v>
      </c>
      <c r="P240" s="181">
        <v>230</v>
      </c>
      <c r="Q240" s="181">
        <v>140</v>
      </c>
      <c r="R240" s="76">
        <f>VLOOKUP(C240,'[1]1. MA DO'!$E$5:$AJ$1933,32,0)</f>
        <v>1.1299999999999999</v>
      </c>
      <c r="S240" s="190">
        <f t="shared" si="417"/>
        <v>200</v>
      </c>
      <c r="T240" s="190">
        <f t="shared" si="418"/>
        <v>180</v>
      </c>
      <c r="U240" s="190">
        <f t="shared" si="419"/>
        <v>160</v>
      </c>
      <c r="V240" s="190">
        <f t="shared" si="420"/>
        <v>130</v>
      </c>
      <c r="W240" s="188">
        <f t="shared" si="393"/>
        <v>670</v>
      </c>
      <c r="X240" s="188">
        <f t="shared" si="394"/>
        <v>450</v>
      </c>
      <c r="Y240" s="188">
        <f t="shared" si="395"/>
        <v>350</v>
      </c>
      <c r="Z240" s="188">
        <f t="shared" si="396"/>
        <v>230</v>
      </c>
      <c r="AA240" s="132">
        <f>'ĐẤT PNN'!U240</f>
        <v>4</v>
      </c>
      <c r="AB240" s="190">
        <f t="shared" si="421"/>
        <v>140</v>
      </c>
      <c r="AC240" s="190">
        <f t="shared" si="422"/>
        <v>120</v>
      </c>
      <c r="AD240" s="190">
        <f t="shared" si="423"/>
        <v>100</v>
      </c>
      <c r="AE240" s="190">
        <f t="shared" si="424"/>
        <v>80</v>
      </c>
      <c r="AF240" s="188">
        <f t="shared" si="397"/>
        <v>470</v>
      </c>
      <c r="AG240" s="188">
        <f t="shared" si="398"/>
        <v>300</v>
      </c>
      <c r="AH240" s="188">
        <f t="shared" si="399"/>
        <v>220</v>
      </c>
      <c r="AI240" s="188">
        <f t="shared" si="400"/>
        <v>140</v>
      </c>
      <c r="AJ240" s="189">
        <f>'ĐẤT PNN'!I240-'ĐẤT NN'!P240</f>
        <v>340</v>
      </c>
    </row>
    <row r="241" spans="1:36" ht="110.25" customHeight="1" x14ac:dyDescent="0.25">
      <c r="A241" s="171">
        <f t="shared" si="358"/>
        <v>229</v>
      </c>
      <c r="B241" s="171" t="str">
        <f>'ĐẤT PNN'!B241</f>
        <v>VT2*0,8</v>
      </c>
      <c r="C241" s="171" t="str">
        <f t="shared" si="414"/>
        <v>VC50NT</v>
      </c>
      <c r="D241" s="171" t="s">
        <v>299</v>
      </c>
      <c r="E241" s="171" t="s">
        <v>91</v>
      </c>
      <c r="F241" s="171" t="str">
        <f t="shared" si="346"/>
        <v>Phường Trảng DàiVị trí 2180</v>
      </c>
      <c r="G241" s="171" t="s">
        <v>20</v>
      </c>
      <c r="H241" s="171" t="str">
        <f t="shared" si="413"/>
        <v>Phường Trảng DàiCác đường còn lạiVị trí 1200</v>
      </c>
      <c r="I241" s="172"/>
      <c r="J241" s="172"/>
      <c r="K241" s="225" t="str">
        <f>'ĐẤT PNN'!D241</f>
        <v>Các tuyến đường giao thông không đấu nối trực tiếp và thông ra Đường Bùng Binh đoạn từ Đường tỉnh 768 đến Đường Đoàn Văn Cự có hiện trạng là đường nhựa, bê tông xi măng:
- Có bề rộng ≥5m, cách đường giao thông ≤1.000m.
- Có bề rộng từ ≥3m đến &lt;5m, cách đường giao thông ≤500m.</v>
      </c>
      <c r="L241" s="225"/>
      <c r="M241" s="225"/>
      <c r="N241" s="181">
        <f t="shared" si="415"/>
        <v>180</v>
      </c>
      <c r="O241" s="181">
        <f t="shared" si="416"/>
        <v>120</v>
      </c>
      <c r="P241" s="181">
        <v>450</v>
      </c>
      <c r="Q241" s="181">
        <v>300</v>
      </c>
      <c r="R241" s="76">
        <f>VLOOKUP(C241,'[1]1. MA DO'!$E$5:$AJ$1933,32,0)</f>
        <v>1.1299999999999999</v>
      </c>
      <c r="S241" s="190">
        <f t="shared" si="417"/>
        <v>200</v>
      </c>
      <c r="T241" s="190">
        <f t="shared" si="418"/>
        <v>180</v>
      </c>
      <c r="U241" s="190">
        <f t="shared" si="419"/>
        <v>160</v>
      </c>
      <c r="V241" s="190">
        <f t="shared" si="420"/>
        <v>130</v>
      </c>
      <c r="W241" s="188">
        <f t="shared" si="393"/>
        <v>670</v>
      </c>
      <c r="X241" s="188">
        <f t="shared" si="394"/>
        <v>450</v>
      </c>
      <c r="Y241" s="188">
        <f t="shared" si="395"/>
        <v>350</v>
      </c>
      <c r="Z241" s="188">
        <f t="shared" si="396"/>
        <v>230</v>
      </c>
      <c r="AA241" s="132">
        <f>'ĐẤT PNN'!U241</f>
        <v>4</v>
      </c>
      <c r="AB241" s="190">
        <f t="shared" si="421"/>
        <v>140</v>
      </c>
      <c r="AC241" s="190">
        <f t="shared" si="422"/>
        <v>120</v>
      </c>
      <c r="AD241" s="190">
        <f t="shared" si="423"/>
        <v>100</v>
      </c>
      <c r="AE241" s="190">
        <f t="shared" si="424"/>
        <v>80</v>
      </c>
      <c r="AF241" s="188">
        <f t="shared" si="397"/>
        <v>470</v>
      </c>
      <c r="AG241" s="188">
        <f t="shared" si="398"/>
        <v>300</v>
      </c>
      <c r="AH241" s="188">
        <f t="shared" si="399"/>
        <v>220</v>
      </c>
      <c r="AI241" s="188">
        <f t="shared" si="400"/>
        <v>140</v>
      </c>
      <c r="AJ241" s="189">
        <f>'ĐẤT PNN'!I241-'ĐẤT NN'!P241</f>
        <v>330</v>
      </c>
    </row>
    <row r="242" spans="1:36" ht="124.9" customHeight="1" x14ac:dyDescent="0.25">
      <c r="A242" s="171">
        <f t="shared" si="358"/>
        <v>230</v>
      </c>
      <c r="B242" s="171" t="str">
        <f>'ĐẤT PNN'!B242</f>
        <v>VT3*0,8</v>
      </c>
      <c r="C242" s="171" t="str">
        <f t="shared" si="414"/>
        <v>VC50NT</v>
      </c>
      <c r="D242" s="171" t="s">
        <v>300</v>
      </c>
      <c r="E242" s="171" t="s">
        <v>91</v>
      </c>
      <c r="F242" s="171" t="str">
        <f t="shared" si="346"/>
        <v>Phường Trảng DàiVị trí 3160</v>
      </c>
      <c r="G242" s="171" t="s">
        <v>20</v>
      </c>
      <c r="H242" s="171" t="str">
        <f t="shared" si="413"/>
        <v>Phường Trảng DàiCác đường còn lạiVị trí 1200</v>
      </c>
      <c r="I242" s="172"/>
      <c r="J242" s="172"/>
      <c r="K242" s="225" t="str">
        <f>'ĐẤT PNN'!D242</f>
        <v>Các tuyến đường giao thông không đấu nối trực tiếp và thông ra Đường Bùng Binh đoạn từ Đường tỉnh 768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L242" s="225"/>
      <c r="M242" s="225"/>
      <c r="N242" s="181">
        <f t="shared" si="415"/>
        <v>160</v>
      </c>
      <c r="O242" s="181">
        <f t="shared" si="416"/>
        <v>100</v>
      </c>
      <c r="P242" s="181">
        <v>350</v>
      </c>
      <c r="Q242" s="181">
        <v>220</v>
      </c>
      <c r="R242" s="76">
        <f>VLOOKUP(C242,'[1]1. MA DO'!$E$5:$AJ$1933,32,0)</f>
        <v>1.1299999999999999</v>
      </c>
      <c r="S242" s="190">
        <f t="shared" si="417"/>
        <v>200</v>
      </c>
      <c r="T242" s="190">
        <f t="shared" si="418"/>
        <v>180</v>
      </c>
      <c r="U242" s="190">
        <f t="shared" si="419"/>
        <v>160</v>
      </c>
      <c r="V242" s="190">
        <f t="shared" si="420"/>
        <v>130</v>
      </c>
      <c r="W242" s="188">
        <f t="shared" si="393"/>
        <v>670</v>
      </c>
      <c r="X242" s="188">
        <f t="shared" si="394"/>
        <v>450</v>
      </c>
      <c r="Y242" s="188">
        <f t="shared" si="395"/>
        <v>350</v>
      </c>
      <c r="Z242" s="188">
        <f t="shared" si="396"/>
        <v>230</v>
      </c>
      <c r="AA242" s="132">
        <f>'ĐẤT PNN'!U242</f>
        <v>4</v>
      </c>
      <c r="AB242" s="190">
        <f t="shared" si="421"/>
        <v>140</v>
      </c>
      <c r="AC242" s="190">
        <f t="shared" si="422"/>
        <v>120</v>
      </c>
      <c r="AD242" s="190">
        <f t="shared" si="423"/>
        <v>100</v>
      </c>
      <c r="AE242" s="190">
        <f t="shared" si="424"/>
        <v>80</v>
      </c>
      <c r="AF242" s="188">
        <f t="shared" si="397"/>
        <v>470</v>
      </c>
      <c r="AG242" s="188">
        <f t="shared" si="398"/>
        <v>300</v>
      </c>
      <c r="AH242" s="188">
        <f t="shared" si="399"/>
        <v>220</v>
      </c>
      <c r="AI242" s="188">
        <f t="shared" si="400"/>
        <v>140</v>
      </c>
      <c r="AJ242" s="189">
        <f>'ĐẤT PNN'!I242-'ĐẤT NN'!P242</f>
        <v>240</v>
      </c>
    </row>
    <row r="243" spans="1:36" ht="63" customHeight="1" x14ac:dyDescent="0.25">
      <c r="A243" s="171">
        <f t="shared" si="358"/>
        <v>231</v>
      </c>
      <c r="B243" s="171" t="str">
        <f>'ĐẤT PNN'!B243</f>
        <v>VT4*0,8</v>
      </c>
      <c r="C243" s="171" t="str">
        <f t="shared" si="414"/>
        <v>VC50NT</v>
      </c>
      <c r="D243" s="171" t="s">
        <v>301</v>
      </c>
      <c r="E243" s="171" t="s">
        <v>91</v>
      </c>
      <c r="F243" s="171" t="str">
        <f t="shared" si="346"/>
        <v>Phường Trảng DàiVị trí 4130</v>
      </c>
      <c r="G243" s="171" t="s">
        <v>20</v>
      </c>
      <c r="H243" s="171" t="str">
        <f t="shared" si="413"/>
        <v>Phường Trảng DàiCác đường còn lạiVị trí 1200</v>
      </c>
      <c r="I243" s="172"/>
      <c r="J243" s="172"/>
      <c r="K243" s="225" t="str">
        <f>'ĐẤT PNN'!D243</f>
        <v>Các tuyến đường giao thông không đấu nối trực tiếp và thông ra Đường Bùng Binh đoạn từ Đường tỉnh 768 đến Đường Đoàn Văn Cự có hiện trạng là đường nhựa, bê tông xi măng:
- Có bề rộng từ ≥3m đến &lt;5m, cách đường giao thông &gt;1.000m.
- Có bề rộng &lt;3m, cách đường giao thông &gt;200m.</v>
      </c>
      <c r="L243" s="225"/>
      <c r="M243" s="225"/>
      <c r="N243" s="181">
        <f t="shared" si="415"/>
        <v>130</v>
      </c>
      <c r="O243" s="181">
        <f t="shared" si="416"/>
        <v>80</v>
      </c>
      <c r="P243" s="181">
        <v>230</v>
      </c>
      <c r="Q243" s="181">
        <v>140</v>
      </c>
      <c r="R243" s="76">
        <f>VLOOKUP(C243,'[1]1. MA DO'!$E$5:$AJ$1933,32,0)</f>
        <v>1.1299999999999999</v>
      </c>
      <c r="S243" s="190">
        <f t="shared" si="417"/>
        <v>200</v>
      </c>
      <c r="T243" s="190">
        <f t="shared" si="418"/>
        <v>180</v>
      </c>
      <c r="U243" s="190">
        <f t="shared" si="419"/>
        <v>160</v>
      </c>
      <c r="V243" s="190">
        <f t="shared" si="420"/>
        <v>130</v>
      </c>
      <c r="W243" s="188">
        <f t="shared" si="393"/>
        <v>670</v>
      </c>
      <c r="X243" s="188">
        <f t="shared" si="394"/>
        <v>450</v>
      </c>
      <c r="Y243" s="188">
        <f t="shared" si="395"/>
        <v>350</v>
      </c>
      <c r="Z243" s="188">
        <f t="shared" si="396"/>
        <v>230</v>
      </c>
      <c r="AA243" s="132">
        <f>'ĐẤT PNN'!U243</f>
        <v>4</v>
      </c>
      <c r="AB243" s="190">
        <f t="shared" si="421"/>
        <v>140</v>
      </c>
      <c r="AC243" s="190">
        <f t="shared" si="422"/>
        <v>120</v>
      </c>
      <c r="AD243" s="190">
        <f t="shared" si="423"/>
        <v>100</v>
      </c>
      <c r="AE243" s="190">
        <f t="shared" si="424"/>
        <v>80</v>
      </c>
      <c r="AF243" s="188">
        <f t="shared" si="397"/>
        <v>470</v>
      </c>
      <c r="AG243" s="188">
        <f t="shared" si="398"/>
        <v>300</v>
      </c>
      <c r="AH243" s="188">
        <f t="shared" si="399"/>
        <v>220</v>
      </c>
      <c r="AI243" s="188">
        <f t="shared" si="400"/>
        <v>140</v>
      </c>
      <c r="AJ243" s="189">
        <f>'ĐẤT PNN'!I243-'ĐẤT NN'!P243</f>
        <v>290</v>
      </c>
    </row>
    <row r="244" spans="1:36" ht="63" x14ac:dyDescent="0.25">
      <c r="A244" s="171">
        <f t="shared" si="358"/>
        <v>232</v>
      </c>
      <c r="B244" s="171" t="str">
        <f>'ĐẤT PNN'!B244</f>
        <v>VC23NT</v>
      </c>
      <c r="C244" s="171" t="str">
        <f>$B$244</f>
        <v>VC23NT</v>
      </c>
      <c r="D244" s="171" t="s">
        <v>298</v>
      </c>
      <c r="E244" s="171" t="s">
        <v>91</v>
      </c>
      <c r="F244" s="171" t="str">
        <f t="shared" si="346"/>
        <v>Phường Trảng DàiVị trí 1200</v>
      </c>
      <c r="G244" s="171" t="s">
        <v>20</v>
      </c>
      <c r="H244" s="171" t="str">
        <f t="shared" si="413"/>
        <v>Phường Trảng DàiCác đường còn lạiVị trí 1200</v>
      </c>
      <c r="I244" s="172" t="s">
        <v>291</v>
      </c>
      <c r="J244" s="172" t="s">
        <v>290</v>
      </c>
      <c r="K244" s="178" t="str">
        <f>'ĐẤT PNN'!D244</f>
        <v>Đường Xóm Gò (xã Thiện Tân cũ)</v>
      </c>
      <c r="L244" s="178" t="str">
        <f>'ĐẤT PNN'!E244</f>
        <v>Đường tỉnh 768</v>
      </c>
      <c r="M244" s="178" t="str">
        <f>'ĐẤT PNN'!F244</f>
        <v>Đường Đoàn Văn Cự</v>
      </c>
      <c r="N244" s="179">
        <f>S244</f>
        <v>200</v>
      </c>
      <c r="O244" s="180">
        <f>AB244</f>
        <v>140</v>
      </c>
      <c r="P244" s="181">
        <v>670</v>
      </c>
      <c r="Q244" s="181">
        <v>470</v>
      </c>
      <c r="R244" s="76">
        <f>VLOOKUP(C244,'[1]1. MA DO'!$E$5:$AJ$1933,32,0)</f>
        <v>1.1299999999999999</v>
      </c>
      <c r="S244" s="82">
        <v>200</v>
      </c>
      <c r="T244" s="82">
        <v>180</v>
      </c>
      <c r="U244" s="82">
        <v>160</v>
      </c>
      <c r="V244" s="82">
        <v>130</v>
      </c>
      <c r="W244" s="188">
        <f t="shared" si="393"/>
        <v>670</v>
      </c>
      <c r="X244" s="188">
        <f t="shared" si="394"/>
        <v>450</v>
      </c>
      <c r="Y244" s="188">
        <f t="shared" si="395"/>
        <v>350</v>
      </c>
      <c r="Z244" s="188">
        <f t="shared" si="396"/>
        <v>230</v>
      </c>
      <c r="AA244" s="132">
        <f>'ĐẤT PNN'!U244</f>
        <v>4</v>
      </c>
      <c r="AB244" s="137">
        <v>140</v>
      </c>
      <c r="AC244" s="137">
        <v>120</v>
      </c>
      <c r="AD244" s="137">
        <v>100</v>
      </c>
      <c r="AE244" s="137">
        <v>80</v>
      </c>
      <c r="AF244" s="188">
        <f t="shared" si="397"/>
        <v>470</v>
      </c>
      <c r="AG244" s="188">
        <f t="shared" si="398"/>
        <v>300</v>
      </c>
      <c r="AH244" s="188">
        <f t="shared" si="399"/>
        <v>220</v>
      </c>
      <c r="AI244" s="188">
        <f t="shared" si="400"/>
        <v>140</v>
      </c>
      <c r="AJ244" s="189">
        <f>'ĐẤT PNN'!I244-'ĐẤT NN'!P244</f>
        <v>930</v>
      </c>
    </row>
    <row r="245" spans="1:36" ht="110.25" customHeight="1" x14ac:dyDescent="0.25">
      <c r="A245" s="171">
        <f t="shared" si="358"/>
        <v>233</v>
      </c>
      <c r="B245" s="171" t="str">
        <f>'ĐẤT PNN'!B245</f>
        <v>VT2</v>
      </c>
      <c r="C245" s="171" t="str">
        <f t="shared" ref="C245:C250" si="425">$B$244</f>
        <v>VC23NT</v>
      </c>
      <c r="D245" s="171" t="s">
        <v>299</v>
      </c>
      <c r="E245" s="171" t="s">
        <v>91</v>
      </c>
      <c r="F245" s="171" t="str">
        <f t="shared" si="346"/>
        <v>Phường Trảng DàiVị trí 2180</v>
      </c>
      <c r="G245" s="171" t="s">
        <v>20</v>
      </c>
      <c r="H245" s="171" t="str">
        <f t="shared" si="413"/>
        <v>Phường Trảng DàiCác đường còn lạiVị trí 1200</v>
      </c>
      <c r="I245" s="172"/>
      <c r="J245" s="172"/>
      <c r="K245" s="225" t="str">
        <f>'ĐẤT PNN'!D245</f>
        <v>Các tuyến đường giao thông đấu nối trực tiếp ra Đường Xóm Gò (xã Thiện Tân cũ) đoạn từ Đường tỉnh 768 đến Đường Đoàn Văn Cự có hiện trạng là đường nhựa, bê tông xi măng:
- Có bề rộng ≥5m, cách đường giao thông ≤1.000m.
- Có bề rộng từ ≥3m đến &lt;5m, cách đường giao thông ≤500m.</v>
      </c>
      <c r="L245" s="225"/>
      <c r="M245" s="225"/>
      <c r="N245" s="181">
        <f t="shared" ref="N245:N250" si="426">IF(B245="VT2",T245,IF(B245="VT3",U245,IF(B245="VT2*0,8",T245,IF(B245="VT3*0,8",U245,V245))))</f>
        <v>180</v>
      </c>
      <c r="O245" s="181">
        <f t="shared" ref="O245:O250" si="427">IF(B245="VT2",AC245,IF(B245="VT3",AD245,IF(B245="VT2*0,8",AC245,IF(B245="VT3*0,8",AD245,AE245))))</f>
        <v>120</v>
      </c>
      <c r="P245" s="181">
        <v>450</v>
      </c>
      <c r="Q245" s="181">
        <v>300</v>
      </c>
      <c r="R245" s="76">
        <f>VLOOKUP(C245,'[1]1. MA DO'!$E$5:$AJ$1933,32,0)</f>
        <v>1.1299999999999999</v>
      </c>
      <c r="S245" s="190">
        <f t="shared" ref="S245:S250" si="428">S244</f>
        <v>200</v>
      </c>
      <c r="T245" s="190">
        <f t="shared" ref="T245:T250" si="429">T244</f>
        <v>180</v>
      </c>
      <c r="U245" s="190">
        <f t="shared" ref="U245:U250" si="430">U244</f>
        <v>160</v>
      </c>
      <c r="V245" s="190">
        <f t="shared" ref="V245:V250" si="431">V244</f>
        <v>130</v>
      </c>
      <c r="W245" s="188">
        <f t="shared" si="393"/>
        <v>670</v>
      </c>
      <c r="X245" s="188">
        <f t="shared" si="394"/>
        <v>450</v>
      </c>
      <c r="Y245" s="188">
        <f t="shared" si="395"/>
        <v>350</v>
      </c>
      <c r="Z245" s="188">
        <f t="shared" si="396"/>
        <v>230</v>
      </c>
      <c r="AA245" s="132">
        <f>'ĐẤT PNN'!U245</f>
        <v>4</v>
      </c>
      <c r="AB245" s="190">
        <f t="shared" ref="AB245:AB250" si="432">AB244</f>
        <v>140</v>
      </c>
      <c r="AC245" s="190">
        <f t="shared" ref="AC245:AC250" si="433">AC244</f>
        <v>120</v>
      </c>
      <c r="AD245" s="190">
        <f t="shared" ref="AD245:AD250" si="434">AD244</f>
        <v>100</v>
      </c>
      <c r="AE245" s="190">
        <f t="shared" ref="AE245:AE250" si="435">AE244</f>
        <v>80</v>
      </c>
      <c r="AF245" s="188">
        <f t="shared" si="397"/>
        <v>470</v>
      </c>
      <c r="AG245" s="188">
        <f t="shared" si="398"/>
        <v>300</v>
      </c>
      <c r="AH245" s="188">
        <f t="shared" si="399"/>
        <v>220</v>
      </c>
      <c r="AI245" s="188">
        <f t="shared" si="400"/>
        <v>140</v>
      </c>
      <c r="AJ245" s="189">
        <f>'ĐẤT PNN'!I245-'ĐẤT NN'!P245</f>
        <v>390</v>
      </c>
    </row>
    <row r="246" spans="1:36" ht="126" customHeight="1" x14ac:dyDescent="0.25">
      <c r="A246" s="171">
        <f t="shared" si="358"/>
        <v>234</v>
      </c>
      <c r="B246" s="171" t="str">
        <f>'ĐẤT PNN'!B246</f>
        <v>VT3</v>
      </c>
      <c r="C246" s="171" t="str">
        <f t="shared" si="425"/>
        <v>VC23NT</v>
      </c>
      <c r="D246" s="171" t="s">
        <v>300</v>
      </c>
      <c r="E246" s="171" t="s">
        <v>91</v>
      </c>
      <c r="F246" s="171" t="str">
        <f t="shared" si="346"/>
        <v>Phường Trảng DàiVị trí 3160</v>
      </c>
      <c r="G246" s="171" t="s">
        <v>20</v>
      </c>
      <c r="H246" s="171" t="str">
        <f t="shared" si="413"/>
        <v>Phường Trảng DàiCác đường còn lạiVị trí 1200</v>
      </c>
      <c r="I246" s="172"/>
      <c r="J246" s="172"/>
      <c r="K246" s="225" t="str">
        <f>'ĐẤT PNN'!D246</f>
        <v>Các tuyến đường giao thông đấu nối trực tiếp ra Đường Xóm Gò (xã Thiện Tân cũ) đoạn từ Đường tỉnh 768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L246" s="225"/>
      <c r="M246" s="225"/>
      <c r="N246" s="181">
        <f t="shared" si="426"/>
        <v>160</v>
      </c>
      <c r="O246" s="181">
        <f t="shared" si="427"/>
        <v>100</v>
      </c>
      <c r="P246" s="181">
        <v>350</v>
      </c>
      <c r="Q246" s="181">
        <v>220</v>
      </c>
      <c r="R246" s="76">
        <f>VLOOKUP(C246,'[1]1. MA DO'!$E$5:$AJ$1933,32,0)</f>
        <v>1.1299999999999999</v>
      </c>
      <c r="S246" s="190">
        <f t="shared" si="428"/>
        <v>200</v>
      </c>
      <c r="T246" s="190">
        <f t="shared" si="429"/>
        <v>180</v>
      </c>
      <c r="U246" s="190">
        <f t="shared" si="430"/>
        <v>160</v>
      </c>
      <c r="V246" s="190">
        <f t="shared" si="431"/>
        <v>130</v>
      </c>
      <c r="W246" s="188">
        <f t="shared" si="393"/>
        <v>670</v>
      </c>
      <c r="X246" s="188">
        <f t="shared" si="394"/>
        <v>450</v>
      </c>
      <c r="Y246" s="188">
        <f t="shared" si="395"/>
        <v>350</v>
      </c>
      <c r="Z246" s="188">
        <f t="shared" si="396"/>
        <v>230</v>
      </c>
      <c r="AA246" s="132">
        <f>'ĐẤT PNN'!U246</f>
        <v>4</v>
      </c>
      <c r="AB246" s="190">
        <f t="shared" si="432"/>
        <v>140</v>
      </c>
      <c r="AC246" s="190">
        <f t="shared" si="433"/>
        <v>120</v>
      </c>
      <c r="AD246" s="190">
        <f t="shared" si="434"/>
        <v>100</v>
      </c>
      <c r="AE246" s="190">
        <f t="shared" si="435"/>
        <v>80</v>
      </c>
      <c r="AF246" s="188">
        <f t="shared" si="397"/>
        <v>470</v>
      </c>
      <c r="AG246" s="188">
        <f t="shared" si="398"/>
        <v>300</v>
      </c>
      <c r="AH246" s="188">
        <f t="shared" si="399"/>
        <v>220</v>
      </c>
      <c r="AI246" s="188">
        <f t="shared" si="400"/>
        <v>140</v>
      </c>
      <c r="AJ246" s="189">
        <f>'ĐẤT PNN'!I246-'ĐẤT NN'!P246</f>
        <v>310</v>
      </c>
    </row>
    <row r="247" spans="1:36" ht="63" customHeight="1" x14ac:dyDescent="0.25">
      <c r="A247" s="171">
        <f t="shared" si="358"/>
        <v>235</v>
      </c>
      <c r="B247" s="171" t="str">
        <f>'ĐẤT PNN'!B247</f>
        <v>VT4</v>
      </c>
      <c r="C247" s="171" t="str">
        <f t="shared" si="425"/>
        <v>VC23NT</v>
      </c>
      <c r="D247" s="171" t="s">
        <v>301</v>
      </c>
      <c r="E247" s="171" t="s">
        <v>91</v>
      </c>
      <c r="F247" s="171" t="str">
        <f t="shared" si="346"/>
        <v>Phường Trảng DàiVị trí 4130</v>
      </c>
      <c r="G247" s="171" t="s">
        <v>20</v>
      </c>
      <c r="H247" s="171" t="str">
        <f t="shared" si="413"/>
        <v>Phường Trảng DàiCác đường còn lạiVị trí 1200</v>
      </c>
      <c r="I247" s="172"/>
      <c r="J247" s="172"/>
      <c r="K247" s="225" t="str">
        <f>'ĐẤT PNN'!D247</f>
        <v>Các tuyến đường giao thông đấu nối trực tiếp ra Đường Xóm Gò (xã Thiện Tân cũ) đoạn từ Đường tỉnh 768 đến Đường Đoàn Văn Cự có hiện trạng là đường nhựa, bê tông xi măng:
- Có bề rộng từ ≥3m đến &lt;5m, cách đường giao thông &gt;1.000m.
- Có bề rộng &lt;3m, cách đường giao thông &gt;200m.</v>
      </c>
      <c r="L247" s="225"/>
      <c r="M247" s="225"/>
      <c r="N247" s="181">
        <f t="shared" si="426"/>
        <v>130</v>
      </c>
      <c r="O247" s="181">
        <f t="shared" si="427"/>
        <v>80</v>
      </c>
      <c r="P247" s="181">
        <v>230</v>
      </c>
      <c r="Q247" s="181">
        <v>140</v>
      </c>
      <c r="R247" s="76">
        <f>VLOOKUP(C247,'[1]1. MA DO'!$E$5:$AJ$1933,32,0)</f>
        <v>1.1299999999999999</v>
      </c>
      <c r="S247" s="190">
        <f t="shared" si="428"/>
        <v>200</v>
      </c>
      <c r="T247" s="190">
        <f t="shared" si="429"/>
        <v>180</v>
      </c>
      <c r="U247" s="190">
        <f t="shared" si="430"/>
        <v>160</v>
      </c>
      <c r="V247" s="190">
        <f t="shared" si="431"/>
        <v>130</v>
      </c>
      <c r="W247" s="188">
        <f t="shared" si="393"/>
        <v>670</v>
      </c>
      <c r="X247" s="188">
        <f t="shared" si="394"/>
        <v>450</v>
      </c>
      <c r="Y247" s="188">
        <f t="shared" si="395"/>
        <v>350</v>
      </c>
      <c r="Z247" s="188">
        <f t="shared" si="396"/>
        <v>230</v>
      </c>
      <c r="AA247" s="132">
        <f>'ĐẤT PNN'!U247</f>
        <v>4</v>
      </c>
      <c r="AB247" s="190">
        <f t="shared" si="432"/>
        <v>140</v>
      </c>
      <c r="AC247" s="190">
        <f t="shared" si="433"/>
        <v>120</v>
      </c>
      <c r="AD247" s="190">
        <f t="shared" si="434"/>
        <v>100</v>
      </c>
      <c r="AE247" s="190">
        <f t="shared" si="435"/>
        <v>80</v>
      </c>
      <c r="AF247" s="188">
        <f t="shared" si="397"/>
        <v>470</v>
      </c>
      <c r="AG247" s="188">
        <f t="shared" si="398"/>
        <v>300</v>
      </c>
      <c r="AH247" s="188">
        <f t="shared" si="399"/>
        <v>220</v>
      </c>
      <c r="AI247" s="188">
        <f t="shared" si="400"/>
        <v>140</v>
      </c>
      <c r="AJ247" s="189">
        <f>'ĐẤT PNN'!I247-'ĐẤT NN'!P247</f>
        <v>180</v>
      </c>
    </row>
    <row r="248" spans="1:36" ht="110.25" customHeight="1" x14ac:dyDescent="0.25">
      <c r="A248" s="171">
        <f t="shared" si="358"/>
        <v>236</v>
      </c>
      <c r="B248" s="171" t="str">
        <f>'ĐẤT PNN'!B248</f>
        <v>VT2*0,8</v>
      </c>
      <c r="C248" s="171" t="str">
        <f t="shared" si="425"/>
        <v>VC23NT</v>
      </c>
      <c r="D248" s="171" t="s">
        <v>299</v>
      </c>
      <c r="E248" s="171" t="s">
        <v>91</v>
      </c>
      <c r="F248" s="171" t="str">
        <f t="shared" si="346"/>
        <v>Phường Trảng DàiVị trí 2180</v>
      </c>
      <c r="G248" s="171" t="s">
        <v>20</v>
      </c>
      <c r="H248" s="171" t="str">
        <f t="shared" si="413"/>
        <v>Phường Trảng DàiCác đường còn lạiVị trí 1200</v>
      </c>
      <c r="I248" s="172"/>
      <c r="J248" s="172"/>
      <c r="K248" s="225" t="str">
        <f>'ĐẤT PNN'!D248</f>
        <v>Các tuyến đường giao thông không đấu nối trực tiếp và thông ra Đường Xóm Gò (xã Thiện Tân cũ) đoạn từ Đường tỉnh 768 đến Đường Đoàn Văn Cự có hiện trạng là đường nhựa, bê tông xi măng:
- Có bề rộng ≥5m, cách đường giao thông ≤1.000m.
- Có bề rộng từ ≥3m đến &lt;5m, cách đường giao thông ≤500m.</v>
      </c>
      <c r="L248" s="225"/>
      <c r="M248" s="225"/>
      <c r="N248" s="181">
        <f t="shared" si="426"/>
        <v>180</v>
      </c>
      <c r="O248" s="181">
        <f t="shared" si="427"/>
        <v>120</v>
      </c>
      <c r="P248" s="181">
        <v>450</v>
      </c>
      <c r="Q248" s="181">
        <v>300</v>
      </c>
      <c r="R248" s="76">
        <f>VLOOKUP(C248,'[1]1. MA DO'!$E$5:$AJ$1933,32,0)</f>
        <v>1.1299999999999999</v>
      </c>
      <c r="S248" s="190">
        <f t="shared" si="428"/>
        <v>200</v>
      </c>
      <c r="T248" s="190">
        <f t="shared" si="429"/>
        <v>180</v>
      </c>
      <c r="U248" s="190">
        <f t="shared" si="430"/>
        <v>160</v>
      </c>
      <c r="V248" s="190">
        <f t="shared" si="431"/>
        <v>130</v>
      </c>
      <c r="W248" s="188">
        <f t="shared" si="393"/>
        <v>670</v>
      </c>
      <c r="X248" s="188">
        <f t="shared" si="394"/>
        <v>450</v>
      </c>
      <c r="Y248" s="188">
        <f t="shared" si="395"/>
        <v>350</v>
      </c>
      <c r="Z248" s="188">
        <f t="shared" si="396"/>
        <v>230</v>
      </c>
      <c r="AA248" s="132">
        <f>'ĐẤT PNN'!U248</f>
        <v>4</v>
      </c>
      <c r="AB248" s="190">
        <f t="shared" si="432"/>
        <v>140</v>
      </c>
      <c r="AC248" s="190">
        <f t="shared" si="433"/>
        <v>120</v>
      </c>
      <c r="AD248" s="190">
        <f t="shared" si="434"/>
        <v>100</v>
      </c>
      <c r="AE248" s="190">
        <f t="shared" si="435"/>
        <v>80</v>
      </c>
      <c r="AF248" s="188">
        <f t="shared" si="397"/>
        <v>470</v>
      </c>
      <c r="AG248" s="188">
        <f t="shared" si="398"/>
        <v>300</v>
      </c>
      <c r="AH248" s="188">
        <f t="shared" si="399"/>
        <v>220</v>
      </c>
      <c r="AI248" s="188">
        <f t="shared" si="400"/>
        <v>140</v>
      </c>
      <c r="AJ248" s="189">
        <f>'ĐẤT PNN'!I248-'ĐẤT NN'!P248</f>
        <v>330</v>
      </c>
    </row>
    <row r="249" spans="1:36" ht="124.9" customHeight="1" x14ac:dyDescent="0.25">
      <c r="A249" s="171">
        <f t="shared" si="358"/>
        <v>237</v>
      </c>
      <c r="B249" s="171" t="str">
        <f>'ĐẤT PNN'!B249</f>
        <v>VT3*0,8</v>
      </c>
      <c r="C249" s="171" t="str">
        <f t="shared" si="425"/>
        <v>VC23NT</v>
      </c>
      <c r="D249" s="171" t="s">
        <v>300</v>
      </c>
      <c r="E249" s="171" t="s">
        <v>91</v>
      </c>
      <c r="F249" s="171" t="str">
        <f t="shared" si="346"/>
        <v>Phường Trảng DàiVị trí 3160</v>
      </c>
      <c r="G249" s="171" t="s">
        <v>20</v>
      </c>
      <c r="H249" s="171" t="str">
        <f t="shared" si="413"/>
        <v>Phường Trảng DàiCác đường còn lạiVị trí 1200</v>
      </c>
      <c r="I249" s="172"/>
      <c r="J249" s="172"/>
      <c r="K249" s="225" t="str">
        <f>'ĐẤT PNN'!D249</f>
        <v>Các tuyến đường giao thông không đấu nối trực tiếp và thông ra Đường Xóm Gò (xã Thiện Tân cũ) đoạn từ Đường tỉnh 768 đến Đường Đoàn Văn Cự có hiện trạng là đường nhựa, bê tông xi măng:
- Có bề rộng ≥5m, cách đường giao thông &gt;1.000m.
- Có bề rộng từ ≥3m đến &lt;5m, cách đường giao thông từ &gt;500m đến ≤1.000m.
- Có bề rộng &lt;3m, cách đường giao thông ≤200m.</v>
      </c>
      <c r="L249" s="225"/>
      <c r="M249" s="225"/>
      <c r="N249" s="181">
        <f t="shared" si="426"/>
        <v>160</v>
      </c>
      <c r="O249" s="181">
        <f t="shared" si="427"/>
        <v>100</v>
      </c>
      <c r="P249" s="181">
        <v>350</v>
      </c>
      <c r="Q249" s="181">
        <v>220</v>
      </c>
      <c r="R249" s="76">
        <f>VLOOKUP(C249,'[1]1. MA DO'!$E$5:$AJ$1933,32,0)</f>
        <v>1.1299999999999999</v>
      </c>
      <c r="S249" s="190">
        <f t="shared" si="428"/>
        <v>200</v>
      </c>
      <c r="T249" s="190">
        <f t="shared" si="429"/>
        <v>180</v>
      </c>
      <c r="U249" s="190">
        <f t="shared" si="430"/>
        <v>160</v>
      </c>
      <c r="V249" s="190">
        <f t="shared" si="431"/>
        <v>130</v>
      </c>
      <c r="W249" s="188">
        <f t="shared" si="393"/>
        <v>670</v>
      </c>
      <c r="X249" s="188">
        <f t="shared" si="394"/>
        <v>450</v>
      </c>
      <c r="Y249" s="188">
        <f t="shared" si="395"/>
        <v>350</v>
      </c>
      <c r="Z249" s="188">
        <f t="shared" si="396"/>
        <v>230</v>
      </c>
      <c r="AA249" s="132">
        <f>'ĐẤT PNN'!U249</f>
        <v>4</v>
      </c>
      <c r="AB249" s="190">
        <f t="shared" si="432"/>
        <v>140</v>
      </c>
      <c r="AC249" s="190">
        <f t="shared" si="433"/>
        <v>120</v>
      </c>
      <c r="AD249" s="190">
        <f t="shared" si="434"/>
        <v>100</v>
      </c>
      <c r="AE249" s="190">
        <f t="shared" si="435"/>
        <v>80</v>
      </c>
      <c r="AF249" s="188">
        <f t="shared" si="397"/>
        <v>470</v>
      </c>
      <c r="AG249" s="188">
        <f t="shared" si="398"/>
        <v>300</v>
      </c>
      <c r="AH249" s="188">
        <f t="shared" si="399"/>
        <v>220</v>
      </c>
      <c r="AI249" s="188">
        <f t="shared" si="400"/>
        <v>140</v>
      </c>
      <c r="AJ249" s="189">
        <f>'ĐẤT PNN'!I249-'ĐẤT NN'!P249</f>
        <v>240</v>
      </c>
    </row>
    <row r="250" spans="1:36" ht="63" customHeight="1" x14ac:dyDescent="0.25">
      <c r="A250" s="171">
        <f t="shared" si="358"/>
        <v>238</v>
      </c>
      <c r="B250" s="171" t="str">
        <f>'ĐẤT PNN'!B250</f>
        <v>VT4*0,8</v>
      </c>
      <c r="C250" s="171" t="str">
        <f t="shared" si="425"/>
        <v>VC23NT</v>
      </c>
      <c r="D250" s="171" t="s">
        <v>301</v>
      </c>
      <c r="E250" s="171" t="s">
        <v>91</v>
      </c>
      <c r="F250" s="171" t="str">
        <f t="shared" si="346"/>
        <v>Phường Trảng DàiVị trí 4130</v>
      </c>
      <c r="G250" s="171" t="s">
        <v>20</v>
      </c>
      <c r="H250" s="171" t="str">
        <f t="shared" si="413"/>
        <v>Phường Trảng DàiCác đường còn lạiVị trí 1200</v>
      </c>
      <c r="I250" s="172"/>
      <c r="J250" s="172"/>
      <c r="K250" s="225" t="str">
        <f>'ĐẤT PNN'!D250</f>
        <v>Các tuyến đường giao thông không đấu nối trực tiếp và thông ra Đường Xóm Gò (xã Thiện Tân cũ) đoạn từ Đường tỉnh 768 đến Đường Đoàn Văn Cự có hiện trạng là đường nhựa, bê tông xi măng:
- Có bề rộng từ ≥3m đến &lt;5m, cách đường giao thông &gt;1.000m.
- Có bề rộng &lt;3m, cách đường giao thông &gt;200m.</v>
      </c>
      <c r="L250" s="225"/>
      <c r="M250" s="225"/>
      <c r="N250" s="181">
        <f t="shared" si="426"/>
        <v>130</v>
      </c>
      <c r="O250" s="181">
        <f t="shared" si="427"/>
        <v>80</v>
      </c>
      <c r="P250" s="181">
        <v>230</v>
      </c>
      <c r="Q250" s="181">
        <v>140</v>
      </c>
      <c r="R250" s="76">
        <f>VLOOKUP(C250,'[1]1. MA DO'!$E$5:$AJ$1933,32,0)</f>
        <v>1.1299999999999999</v>
      </c>
      <c r="S250" s="190">
        <f t="shared" si="428"/>
        <v>200</v>
      </c>
      <c r="T250" s="190">
        <f t="shared" si="429"/>
        <v>180</v>
      </c>
      <c r="U250" s="190">
        <f t="shared" si="430"/>
        <v>160</v>
      </c>
      <c r="V250" s="190">
        <f t="shared" si="431"/>
        <v>130</v>
      </c>
      <c r="W250" s="188">
        <f t="shared" si="393"/>
        <v>670</v>
      </c>
      <c r="X250" s="188">
        <f t="shared" si="394"/>
        <v>450</v>
      </c>
      <c r="Y250" s="188">
        <f t="shared" si="395"/>
        <v>350</v>
      </c>
      <c r="Z250" s="188">
        <f t="shared" si="396"/>
        <v>230</v>
      </c>
      <c r="AA250" s="132">
        <f>'ĐẤT PNN'!U250</f>
        <v>4</v>
      </c>
      <c r="AB250" s="190">
        <f t="shared" si="432"/>
        <v>140</v>
      </c>
      <c r="AC250" s="190">
        <f t="shared" si="433"/>
        <v>120</v>
      </c>
      <c r="AD250" s="190">
        <f t="shared" si="434"/>
        <v>100</v>
      </c>
      <c r="AE250" s="190">
        <f t="shared" si="435"/>
        <v>80</v>
      </c>
      <c r="AF250" s="188">
        <f t="shared" si="397"/>
        <v>470</v>
      </c>
      <c r="AG250" s="188">
        <f t="shared" si="398"/>
        <v>300</v>
      </c>
      <c r="AH250" s="188">
        <f t="shared" si="399"/>
        <v>220</v>
      </c>
      <c r="AI250" s="188">
        <f t="shared" si="400"/>
        <v>140</v>
      </c>
      <c r="AJ250" s="189">
        <f>'ĐẤT PNN'!I250-'ĐẤT NN'!P250</f>
        <v>140</v>
      </c>
    </row>
    <row r="251" spans="1:36" ht="41.25" customHeight="1" x14ac:dyDescent="0.25">
      <c r="A251" s="171">
        <f t="shared" si="358"/>
        <v>239</v>
      </c>
      <c r="B251" s="171" t="str">
        <f>'ĐẤT PNN'!B251</f>
        <v>VC74NT</v>
      </c>
      <c r="C251" s="171" t="str">
        <f>$B$251</f>
        <v>VC74NT</v>
      </c>
      <c r="D251" s="171" t="s">
        <v>298</v>
      </c>
      <c r="E251" s="171" t="s">
        <v>91</v>
      </c>
      <c r="F251" s="171" t="str">
        <f t="shared" si="346"/>
        <v>Phường Trảng DàiVị trí 1200</v>
      </c>
      <c r="G251" s="171" t="s">
        <v>20</v>
      </c>
      <c r="H251" s="171" t="str">
        <f t="shared" si="413"/>
        <v>Phường Trảng DàiCác đường còn lạiVị trí 1200</v>
      </c>
      <c r="I251" s="172" t="s">
        <v>291</v>
      </c>
      <c r="J251" s="172" t="s">
        <v>290</v>
      </c>
      <c r="K251" s="178" t="str">
        <f>'ĐẤT PNN'!D251</f>
        <v>Đường Ông Thanh</v>
      </c>
      <c r="L251" s="178" t="str">
        <f>'ĐẤT PNN'!E251</f>
        <v>Đường Bùng Binh</v>
      </c>
      <c r="M251" s="178" t="str">
        <f>'ĐẤT PNN'!F251</f>
        <v>Đường Xóm Gò</v>
      </c>
      <c r="N251" s="179">
        <f>S251</f>
        <v>200</v>
      </c>
      <c r="O251" s="180">
        <f>AB251</f>
        <v>140</v>
      </c>
      <c r="P251" s="181">
        <v>670</v>
      </c>
      <c r="Q251" s="181">
        <v>470</v>
      </c>
      <c r="R251" s="76">
        <f>VLOOKUP(C251,'[1]1. MA DO'!$E$5:$AJ$1933,32,0)</f>
        <v>1.1299999999999999</v>
      </c>
      <c r="S251" s="82">
        <v>200</v>
      </c>
      <c r="T251" s="82">
        <v>180</v>
      </c>
      <c r="U251" s="82">
        <v>160</v>
      </c>
      <c r="V251" s="82">
        <v>130</v>
      </c>
      <c r="W251" s="188">
        <f t="shared" si="393"/>
        <v>670</v>
      </c>
      <c r="X251" s="188">
        <f t="shared" si="394"/>
        <v>450</v>
      </c>
      <c r="Y251" s="188">
        <f t="shared" si="395"/>
        <v>350</v>
      </c>
      <c r="Z251" s="188">
        <f t="shared" si="396"/>
        <v>230</v>
      </c>
      <c r="AA251" s="132">
        <f>'ĐẤT PNN'!U251</f>
        <v>4</v>
      </c>
      <c r="AB251" s="137">
        <v>140</v>
      </c>
      <c r="AC251" s="137">
        <v>120</v>
      </c>
      <c r="AD251" s="137">
        <v>100</v>
      </c>
      <c r="AE251" s="137">
        <v>80</v>
      </c>
      <c r="AF251" s="188">
        <f t="shared" si="397"/>
        <v>470</v>
      </c>
      <c r="AG251" s="188">
        <f t="shared" si="398"/>
        <v>300</v>
      </c>
      <c r="AH251" s="188">
        <f t="shared" si="399"/>
        <v>220</v>
      </c>
      <c r="AI251" s="188">
        <f t="shared" si="400"/>
        <v>140</v>
      </c>
      <c r="AJ251" s="189">
        <f>'ĐẤT PNN'!I251-'ĐẤT NN'!P251</f>
        <v>830</v>
      </c>
    </row>
    <row r="252" spans="1:36" ht="110.25" customHeight="1" x14ac:dyDescent="0.25">
      <c r="A252" s="171">
        <f t="shared" si="358"/>
        <v>240</v>
      </c>
      <c r="B252" s="171" t="str">
        <f>'ĐẤT PNN'!B252</f>
        <v>VT2</v>
      </c>
      <c r="C252" s="171" t="str">
        <f t="shared" ref="C252:C257" si="436">$B$251</f>
        <v>VC74NT</v>
      </c>
      <c r="D252" s="171" t="s">
        <v>299</v>
      </c>
      <c r="E252" s="171" t="s">
        <v>91</v>
      </c>
      <c r="F252" s="171" t="str">
        <f t="shared" si="346"/>
        <v>Phường Trảng DàiVị trí 2180</v>
      </c>
      <c r="G252" s="171" t="s">
        <v>20</v>
      </c>
      <c r="H252" s="171" t="str">
        <f t="shared" si="413"/>
        <v>Phường Trảng DàiCác đường còn lạiVị trí 1200</v>
      </c>
      <c r="I252" s="172"/>
      <c r="J252" s="172"/>
      <c r="K252" s="225" t="str">
        <f>'ĐẤT PNN'!D252</f>
        <v>Các tuyến đường giao thông đấu nối trực tiếp ra Đường Ông Thanh đoạn từ Đường Bùng Binh đến Đường Xóm Gò có hiện trạng là đường nhựa, bê tông xi măng:
- Có bề rộng ≥5m, cách đường giao thông ≤1.000m.
- Có bề rộng từ ≥3m đến &lt;5m, cách đường giao thông ≤500m.</v>
      </c>
      <c r="L252" s="225"/>
      <c r="M252" s="225"/>
      <c r="N252" s="181">
        <f t="shared" ref="N252:N257" si="437">IF(B252="VT2",T252,IF(B252="VT3",U252,IF(B252="VT2*0,8",T252,IF(B252="VT3*0,8",U252,V252))))</f>
        <v>180</v>
      </c>
      <c r="O252" s="181">
        <f t="shared" ref="O252:O257" si="438">IF(B252="VT2",AC252,IF(B252="VT3",AD252,IF(B252="VT2*0,8",AC252,IF(B252="VT3*0,8",AD252,AE252))))</f>
        <v>120</v>
      </c>
      <c r="P252" s="181">
        <v>450</v>
      </c>
      <c r="Q252" s="181">
        <v>300</v>
      </c>
      <c r="R252" s="76">
        <f>VLOOKUP(C252,'[1]1. MA DO'!$E$5:$AJ$1933,32,0)</f>
        <v>1.1299999999999999</v>
      </c>
      <c r="S252" s="190">
        <f t="shared" ref="S252:S257" si="439">S251</f>
        <v>200</v>
      </c>
      <c r="T252" s="190">
        <f t="shared" ref="T252:T257" si="440">T251</f>
        <v>180</v>
      </c>
      <c r="U252" s="190">
        <f t="shared" ref="U252:U257" si="441">U251</f>
        <v>160</v>
      </c>
      <c r="V252" s="190">
        <f t="shared" ref="V252:V257" si="442">V251</f>
        <v>130</v>
      </c>
      <c r="W252" s="188">
        <f t="shared" si="393"/>
        <v>670</v>
      </c>
      <c r="X252" s="188">
        <f t="shared" si="394"/>
        <v>450</v>
      </c>
      <c r="Y252" s="188">
        <f t="shared" si="395"/>
        <v>350</v>
      </c>
      <c r="Z252" s="188">
        <f t="shared" si="396"/>
        <v>230</v>
      </c>
      <c r="AA252" s="132">
        <f>'ĐẤT PNN'!U252</f>
        <v>4</v>
      </c>
      <c r="AB252" s="190">
        <f t="shared" ref="AB252:AB257" si="443">AB251</f>
        <v>140</v>
      </c>
      <c r="AC252" s="190">
        <f t="shared" ref="AC252:AC257" si="444">AC251</f>
        <v>120</v>
      </c>
      <c r="AD252" s="190">
        <f t="shared" ref="AD252:AD257" si="445">AD251</f>
        <v>100</v>
      </c>
      <c r="AE252" s="190">
        <f t="shared" ref="AE252:AE257" si="446">AE251</f>
        <v>80</v>
      </c>
      <c r="AF252" s="188">
        <f t="shared" si="397"/>
        <v>470</v>
      </c>
      <c r="AG252" s="188">
        <f t="shared" si="398"/>
        <v>300</v>
      </c>
      <c r="AH252" s="188">
        <f t="shared" si="399"/>
        <v>220</v>
      </c>
      <c r="AI252" s="188">
        <f t="shared" si="400"/>
        <v>140</v>
      </c>
      <c r="AJ252" s="189">
        <f>'ĐẤT PNN'!I252-'ĐẤT NN'!P252</f>
        <v>330</v>
      </c>
    </row>
    <row r="253" spans="1:36" ht="126" customHeight="1" x14ac:dyDescent="0.25">
      <c r="A253" s="171">
        <f t="shared" si="358"/>
        <v>241</v>
      </c>
      <c r="B253" s="171" t="str">
        <f>'ĐẤT PNN'!B253</f>
        <v>VT3</v>
      </c>
      <c r="C253" s="171" t="str">
        <f t="shared" si="436"/>
        <v>VC74NT</v>
      </c>
      <c r="D253" s="171" t="s">
        <v>300</v>
      </c>
      <c r="E253" s="171" t="s">
        <v>91</v>
      </c>
      <c r="F253" s="171" t="str">
        <f t="shared" si="346"/>
        <v>Phường Trảng DàiVị trí 3160</v>
      </c>
      <c r="G253" s="171" t="s">
        <v>20</v>
      </c>
      <c r="H253" s="171" t="str">
        <f t="shared" si="413"/>
        <v>Phường Trảng DàiCác đường còn lạiVị trí 1200</v>
      </c>
      <c r="I253" s="172"/>
      <c r="J253" s="172"/>
      <c r="K253" s="225" t="str">
        <f>'ĐẤT PNN'!D253</f>
        <v>Các tuyến đường giao thông đấu nối trực tiếp ra Đường Ông Thanh đoạn từ Đường Bùng Binh đến Đường Xóm Gò có hiện trạng là đường nhựa, bê tông xi măng:
- Có bề rộng ≥5m, cách đường giao thông &gt;1.000m.
- Có bề rộng từ ≥3m đến &lt;5m, cách đường giao thông từ &gt;500m đến ≤1.000m.
- Có bề rộng &lt;3m, cách đường giao thông ≤200m.</v>
      </c>
      <c r="L253" s="225"/>
      <c r="M253" s="225"/>
      <c r="N253" s="181">
        <f t="shared" si="437"/>
        <v>160</v>
      </c>
      <c r="O253" s="181">
        <f t="shared" si="438"/>
        <v>100</v>
      </c>
      <c r="P253" s="181">
        <v>350</v>
      </c>
      <c r="Q253" s="181">
        <v>220</v>
      </c>
      <c r="R253" s="76">
        <f>VLOOKUP(C253,'[1]1. MA DO'!$E$5:$AJ$1933,32,0)</f>
        <v>1.1299999999999999</v>
      </c>
      <c r="S253" s="190">
        <f t="shared" si="439"/>
        <v>200</v>
      </c>
      <c r="T253" s="190">
        <f t="shared" si="440"/>
        <v>180</v>
      </c>
      <c r="U253" s="190">
        <f t="shared" si="441"/>
        <v>160</v>
      </c>
      <c r="V253" s="190">
        <f t="shared" si="442"/>
        <v>130</v>
      </c>
      <c r="W253" s="188">
        <f t="shared" si="393"/>
        <v>670</v>
      </c>
      <c r="X253" s="188">
        <f t="shared" si="394"/>
        <v>450</v>
      </c>
      <c r="Y253" s="188">
        <f t="shared" si="395"/>
        <v>350</v>
      </c>
      <c r="Z253" s="188">
        <f t="shared" si="396"/>
        <v>230</v>
      </c>
      <c r="AA253" s="132">
        <f>'ĐẤT PNN'!U253</f>
        <v>4</v>
      </c>
      <c r="AB253" s="190">
        <f t="shared" si="443"/>
        <v>140</v>
      </c>
      <c r="AC253" s="190">
        <f t="shared" si="444"/>
        <v>120</v>
      </c>
      <c r="AD253" s="190">
        <f t="shared" si="445"/>
        <v>100</v>
      </c>
      <c r="AE253" s="190">
        <f t="shared" si="446"/>
        <v>80</v>
      </c>
      <c r="AF253" s="188">
        <f t="shared" si="397"/>
        <v>470</v>
      </c>
      <c r="AG253" s="188">
        <f t="shared" si="398"/>
        <v>300</v>
      </c>
      <c r="AH253" s="188">
        <f t="shared" si="399"/>
        <v>220</v>
      </c>
      <c r="AI253" s="188">
        <f t="shared" si="400"/>
        <v>140</v>
      </c>
      <c r="AJ253" s="189">
        <f>'ĐẤT PNN'!I253-'ĐẤT NN'!P253</f>
        <v>250</v>
      </c>
    </row>
    <row r="254" spans="1:36" ht="63" customHeight="1" x14ac:dyDescent="0.25">
      <c r="A254" s="171">
        <f t="shared" si="358"/>
        <v>242</v>
      </c>
      <c r="B254" s="171" t="str">
        <f>'ĐẤT PNN'!B254</f>
        <v>VT4</v>
      </c>
      <c r="C254" s="171" t="str">
        <f t="shared" si="436"/>
        <v>VC74NT</v>
      </c>
      <c r="D254" s="171" t="s">
        <v>301</v>
      </c>
      <c r="E254" s="171" t="s">
        <v>91</v>
      </c>
      <c r="F254" s="171" t="str">
        <f t="shared" si="346"/>
        <v>Phường Trảng DàiVị trí 4130</v>
      </c>
      <c r="G254" s="171" t="s">
        <v>20</v>
      </c>
      <c r="H254" s="171" t="str">
        <f t="shared" si="413"/>
        <v>Phường Trảng DàiCác đường còn lạiVị trí 1200</v>
      </c>
      <c r="I254" s="172"/>
      <c r="J254" s="172"/>
      <c r="K254" s="225" t="str">
        <f>'ĐẤT PNN'!D254</f>
        <v>Các tuyến đường giao thông đấu nối trực tiếp ra Đường Ông Thanh đoạn từ Đường Bùng Binh đến Đường Xóm Gò có hiện trạng là đường nhựa, bê tông xi măng:
- Có bề rộng từ ≥3m đến &lt;5m, cách đường giao thông &gt;1.000m.
- Có bề rộng &lt;3m, cách đường giao thông &gt;200m.</v>
      </c>
      <c r="L254" s="225"/>
      <c r="M254" s="225"/>
      <c r="N254" s="181">
        <f t="shared" si="437"/>
        <v>130</v>
      </c>
      <c r="O254" s="181">
        <f t="shared" si="438"/>
        <v>80</v>
      </c>
      <c r="P254" s="181">
        <v>230</v>
      </c>
      <c r="Q254" s="181">
        <v>140</v>
      </c>
      <c r="R254" s="76">
        <f>VLOOKUP(C254,'[1]1. MA DO'!$E$5:$AJ$1933,32,0)</f>
        <v>1.1299999999999999</v>
      </c>
      <c r="S254" s="190">
        <f t="shared" si="439"/>
        <v>200</v>
      </c>
      <c r="T254" s="190">
        <f t="shared" si="440"/>
        <v>180</v>
      </c>
      <c r="U254" s="190">
        <f t="shared" si="441"/>
        <v>160</v>
      </c>
      <c r="V254" s="190">
        <f t="shared" si="442"/>
        <v>130</v>
      </c>
      <c r="W254" s="188">
        <f t="shared" si="393"/>
        <v>670</v>
      </c>
      <c r="X254" s="188">
        <f t="shared" si="394"/>
        <v>450</v>
      </c>
      <c r="Y254" s="188">
        <f t="shared" si="395"/>
        <v>350</v>
      </c>
      <c r="Z254" s="188">
        <f t="shared" si="396"/>
        <v>230</v>
      </c>
      <c r="AA254" s="132">
        <f>'ĐẤT PNN'!U254</f>
        <v>4</v>
      </c>
      <c r="AB254" s="190">
        <f t="shared" si="443"/>
        <v>140</v>
      </c>
      <c r="AC254" s="190">
        <f t="shared" si="444"/>
        <v>120</v>
      </c>
      <c r="AD254" s="190">
        <f t="shared" si="445"/>
        <v>100</v>
      </c>
      <c r="AE254" s="190">
        <f t="shared" si="446"/>
        <v>80</v>
      </c>
      <c r="AF254" s="188">
        <f t="shared" si="397"/>
        <v>470</v>
      </c>
      <c r="AG254" s="188">
        <f t="shared" si="398"/>
        <v>300</v>
      </c>
      <c r="AH254" s="188">
        <f t="shared" si="399"/>
        <v>220</v>
      </c>
      <c r="AI254" s="188">
        <f t="shared" si="400"/>
        <v>140</v>
      </c>
      <c r="AJ254" s="189">
        <f>'ĐẤT PNN'!I254-'ĐẤT NN'!P254</f>
        <v>150</v>
      </c>
    </row>
    <row r="255" spans="1:36" ht="110.25" customHeight="1" x14ac:dyDescent="0.25">
      <c r="A255" s="171">
        <f t="shared" si="358"/>
        <v>243</v>
      </c>
      <c r="B255" s="171" t="str">
        <f>'ĐẤT PNN'!B255</f>
        <v>VT2*0,8</v>
      </c>
      <c r="C255" s="171" t="str">
        <f t="shared" si="436"/>
        <v>VC74NT</v>
      </c>
      <c r="D255" s="171" t="s">
        <v>299</v>
      </c>
      <c r="E255" s="171" t="s">
        <v>91</v>
      </c>
      <c r="F255" s="171" t="str">
        <f t="shared" si="346"/>
        <v>Phường Trảng DàiVị trí 2180</v>
      </c>
      <c r="G255" s="171" t="s">
        <v>20</v>
      </c>
      <c r="H255" s="171" t="str">
        <f t="shared" si="413"/>
        <v>Phường Trảng DàiCác đường còn lạiVị trí 1200</v>
      </c>
      <c r="I255" s="172"/>
      <c r="J255" s="172"/>
      <c r="K255" s="225" t="str">
        <f>'ĐẤT PNN'!D255</f>
        <v>Các tuyến đường giao thông không đấu nối trực tiếp và thông ra Đường Ông Thanh đoạn từ Đường Bùng Binh đến Đường Xóm Gò có hiện trạng là đường nhựa, bê tông xi măng:
- Có bề rộng ≥5m, cách đường giao thông ≤1.000m.
- Có bề rộng từ ≥3m đến &lt;5m, cách đường giao thông ≤500m.</v>
      </c>
      <c r="L255" s="225"/>
      <c r="M255" s="225"/>
      <c r="N255" s="181">
        <f t="shared" si="437"/>
        <v>180</v>
      </c>
      <c r="O255" s="181">
        <f t="shared" si="438"/>
        <v>120</v>
      </c>
      <c r="P255" s="181">
        <v>450</v>
      </c>
      <c r="Q255" s="181">
        <v>300</v>
      </c>
      <c r="R255" s="76">
        <f>VLOOKUP(C255,'[1]1. MA DO'!$E$5:$AJ$1933,32,0)</f>
        <v>1.1299999999999999</v>
      </c>
      <c r="S255" s="190">
        <f t="shared" si="439"/>
        <v>200</v>
      </c>
      <c r="T255" s="190">
        <f t="shared" si="440"/>
        <v>180</v>
      </c>
      <c r="U255" s="190">
        <f t="shared" si="441"/>
        <v>160</v>
      </c>
      <c r="V255" s="190">
        <f t="shared" si="442"/>
        <v>130</v>
      </c>
      <c r="W255" s="188">
        <f t="shared" si="393"/>
        <v>670</v>
      </c>
      <c r="X255" s="188">
        <f t="shared" si="394"/>
        <v>450</v>
      </c>
      <c r="Y255" s="188">
        <f t="shared" si="395"/>
        <v>350</v>
      </c>
      <c r="Z255" s="188">
        <f t="shared" si="396"/>
        <v>230</v>
      </c>
      <c r="AA255" s="132">
        <f>'ĐẤT PNN'!U255</f>
        <v>4</v>
      </c>
      <c r="AB255" s="190">
        <f t="shared" si="443"/>
        <v>140</v>
      </c>
      <c r="AC255" s="190">
        <f t="shared" si="444"/>
        <v>120</v>
      </c>
      <c r="AD255" s="190">
        <f t="shared" si="445"/>
        <v>100</v>
      </c>
      <c r="AE255" s="190">
        <f t="shared" si="446"/>
        <v>80</v>
      </c>
      <c r="AF255" s="188">
        <f t="shared" si="397"/>
        <v>470</v>
      </c>
      <c r="AG255" s="188">
        <f t="shared" si="398"/>
        <v>300</v>
      </c>
      <c r="AH255" s="188">
        <f t="shared" si="399"/>
        <v>220</v>
      </c>
      <c r="AI255" s="188">
        <f t="shared" si="400"/>
        <v>140</v>
      </c>
      <c r="AJ255" s="189">
        <f>'ĐẤT PNN'!I255-'ĐẤT NN'!P255</f>
        <v>270</v>
      </c>
    </row>
    <row r="256" spans="1:36" ht="124.9" customHeight="1" x14ac:dyDescent="0.25">
      <c r="A256" s="171">
        <f t="shared" si="358"/>
        <v>244</v>
      </c>
      <c r="B256" s="171" t="str">
        <f>'ĐẤT PNN'!B256</f>
        <v>VT3*0,8</v>
      </c>
      <c r="C256" s="171" t="str">
        <f t="shared" si="436"/>
        <v>VC74NT</v>
      </c>
      <c r="D256" s="171" t="s">
        <v>300</v>
      </c>
      <c r="E256" s="171" t="s">
        <v>91</v>
      </c>
      <c r="F256" s="171" t="str">
        <f t="shared" si="346"/>
        <v>Phường Trảng DàiVị trí 3160</v>
      </c>
      <c r="G256" s="171" t="s">
        <v>20</v>
      </c>
      <c r="H256" s="171" t="str">
        <f t="shared" si="413"/>
        <v>Phường Trảng DàiCác đường còn lạiVị trí 1200</v>
      </c>
      <c r="I256" s="172"/>
      <c r="J256" s="172"/>
      <c r="K256" s="225" t="str">
        <f>'ĐẤT PNN'!D256</f>
        <v>Các tuyến đường giao thông không đấu nối trực tiếp và thông ra Đường Ông Thanh đoạn từ Đường Bùng Binh đến Đường Xóm Gò có hiện trạng là đường nhựa, bê tông xi măng:
- Có bề rộng ≥5m, cách đường giao thông &gt;1.000m.
- Có bề rộng từ ≥3m đến &lt;5m, cách đường giao thông từ &gt;500m đến ≤1.000m.
- Có bề rộng &lt;3m, cách đường giao thông ≤200m.</v>
      </c>
      <c r="L256" s="225"/>
      <c r="M256" s="225"/>
      <c r="N256" s="181">
        <f t="shared" si="437"/>
        <v>160</v>
      </c>
      <c r="O256" s="181">
        <f t="shared" si="438"/>
        <v>100</v>
      </c>
      <c r="P256" s="181">
        <v>350</v>
      </c>
      <c r="Q256" s="181">
        <v>220</v>
      </c>
      <c r="R256" s="76">
        <f>VLOOKUP(C256,'[1]1. MA DO'!$E$5:$AJ$1933,32,0)</f>
        <v>1.1299999999999999</v>
      </c>
      <c r="S256" s="190">
        <f t="shared" si="439"/>
        <v>200</v>
      </c>
      <c r="T256" s="190">
        <f t="shared" si="440"/>
        <v>180</v>
      </c>
      <c r="U256" s="190">
        <f t="shared" si="441"/>
        <v>160</v>
      </c>
      <c r="V256" s="190">
        <f t="shared" si="442"/>
        <v>130</v>
      </c>
      <c r="W256" s="188">
        <f t="shared" si="393"/>
        <v>670</v>
      </c>
      <c r="X256" s="188">
        <f t="shared" si="394"/>
        <v>450</v>
      </c>
      <c r="Y256" s="188">
        <f t="shared" si="395"/>
        <v>350</v>
      </c>
      <c r="Z256" s="188">
        <f t="shared" si="396"/>
        <v>230</v>
      </c>
      <c r="AA256" s="132">
        <f>'ĐẤT PNN'!U256</f>
        <v>4</v>
      </c>
      <c r="AB256" s="190">
        <f t="shared" si="443"/>
        <v>140</v>
      </c>
      <c r="AC256" s="190">
        <f t="shared" si="444"/>
        <v>120</v>
      </c>
      <c r="AD256" s="190">
        <f t="shared" si="445"/>
        <v>100</v>
      </c>
      <c r="AE256" s="190">
        <f t="shared" si="446"/>
        <v>80</v>
      </c>
      <c r="AF256" s="188">
        <f t="shared" si="397"/>
        <v>470</v>
      </c>
      <c r="AG256" s="188">
        <f t="shared" si="398"/>
        <v>300</v>
      </c>
      <c r="AH256" s="188">
        <f t="shared" si="399"/>
        <v>220</v>
      </c>
      <c r="AI256" s="188">
        <f t="shared" si="400"/>
        <v>140</v>
      </c>
      <c r="AJ256" s="189">
        <f>'ĐẤT PNN'!I256-'ĐẤT NN'!P256</f>
        <v>190</v>
      </c>
    </row>
    <row r="257" spans="1:36" ht="63" customHeight="1" x14ac:dyDescent="0.25">
      <c r="A257" s="171">
        <f t="shared" si="358"/>
        <v>245</v>
      </c>
      <c r="B257" s="171" t="str">
        <f>'ĐẤT PNN'!B257</f>
        <v>VT4*0,8</v>
      </c>
      <c r="C257" s="171" t="str">
        <f t="shared" si="436"/>
        <v>VC74NT</v>
      </c>
      <c r="D257" s="171" t="s">
        <v>301</v>
      </c>
      <c r="E257" s="171" t="s">
        <v>91</v>
      </c>
      <c r="F257" s="171" t="str">
        <f t="shared" si="346"/>
        <v>Phường Trảng DàiVị trí 4130</v>
      </c>
      <c r="G257" s="171" t="s">
        <v>20</v>
      </c>
      <c r="H257" s="171" t="str">
        <f t="shared" si="413"/>
        <v>Phường Trảng DàiCác đường còn lạiVị trí 1200</v>
      </c>
      <c r="I257" s="172"/>
      <c r="J257" s="172"/>
      <c r="K257" s="225" t="str">
        <f>'ĐẤT PNN'!D257</f>
        <v>Các tuyến đường giao thông không đấu nối trực tiếp và thông ra Đường Ông Thanh đoạn từ Đường Bùng Binh đến Đường Xóm Gò có hiện trạng là đường nhựa, bê tông xi măng:
- Có bề rộng từ ≥3m đến &lt;5m, cách đường giao thông &gt;1.000m.
- Có bề rộng &lt;3m, cách đường giao thông &gt;200m.</v>
      </c>
      <c r="L257" s="225"/>
      <c r="M257" s="225"/>
      <c r="N257" s="181">
        <f t="shared" si="437"/>
        <v>130</v>
      </c>
      <c r="O257" s="181">
        <f t="shared" si="438"/>
        <v>80</v>
      </c>
      <c r="P257" s="181">
        <v>230</v>
      </c>
      <c r="Q257" s="181">
        <v>140</v>
      </c>
      <c r="R257" s="76">
        <f>VLOOKUP(C257,'[1]1. MA DO'!$E$5:$AJ$1933,32,0)</f>
        <v>1.1299999999999999</v>
      </c>
      <c r="S257" s="190">
        <f t="shared" si="439"/>
        <v>200</v>
      </c>
      <c r="T257" s="190">
        <f t="shared" si="440"/>
        <v>180</v>
      </c>
      <c r="U257" s="190">
        <f t="shared" si="441"/>
        <v>160</v>
      </c>
      <c r="V257" s="190">
        <f t="shared" si="442"/>
        <v>130</v>
      </c>
      <c r="W257" s="188">
        <f t="shared" si="393"/>
        <v>670</v>
      </c>
      <c r="X257" s="188">
        <f t="shared" si="394"/>
        <v>450</v>
      </c>
      <c r="Y257" s="188">
        <f t="shared" si="395"/>
        <v>350</v>
      </c>
      <c r="Z257" s="188">
        <f t="shared" si="396"/>
        <v>230</v>
      </c>
      <c r="AA257" s="132">
        <f>'ĐẤT PNN'!U257</f>
        <v>4</v>
      </c>
      <c r="AB257" s="190">
        <f t="shared" si="443"/>
        <v>140</v>
      </c>
      <c r="AC257" s="190">
        <f t="shared" si="444"/>
        <v>120</v>
      </c>
      <c r="AD257" s="190">
        <f t="shared" si="445"/>
        <v>100</v>
      </c>
      <c r="AE257" s="190">
        <f t="shared" si="446"/>
        <v>80</v>
      </c>
      <c r="AF257" s="188">
        <f t="shared" si="397"/>
        <v>470</v>
      </c>
      <c r="AG257" s="188">
        <f t="shared" si="398"/>
        <v>300</v>
      </c>
      <c r="AH257" s="188">
        <f t="shared" si="399"/>
        <v>220</v>
      </c>
      <c r="AI257" s="188">
        <f t="shared" si="400"/>
        <v>140</v>
      </c>
      <c r="AJ257" s="189">
        <f>'ĐẤT PNN'!I257-'ĐẤT NN'!P257</f>
        <v>110</v>
      </c>
    </row>
    <row r="258" spans="1:36" ht="63" x14ac:dyDescent="0.25">
      <c r="A258" s="171">
        <f t="shared" si="358"/>
        <v>246</v>
      </c>
      <c r="B258" s="171" t="str">
        <f>'ĐẤT PNN'!B258</f>
        <v>VC34NT2_D1</v>
      </c>
      <c r="C258" s="171" t="str">
        <f>$B$258</f>
        <v>VC34NT2_D1</v>
      </c>
      <c r="D258" s="171" t="s">
        <v>298</v>
      </c>
      <c r="E258" s="171" t="s">
        <v>91</v>
      </c>
      <c r="F258" s="171" t="str">
        <f t="shared" si="346"/>
        <v>Phường Trảng DàiVị trí 1210</v>
      </c>
      <c r="G258" s="171" t="s">
        <v>304</v>
      </c>
      <c r="H258" s="171" t="str">
        <f t="shared" ref="H258:H271" si="447">E258&amp;G258&amp;D$6&amp;$N$174</f>
        <v>Phường Trảng DàiCác đường nhóm IIVị trí 1210</v>
      </c>
      <c r="I258" s="172" t="s">
        <v>288</v>
      </c>
      <c r="J258" s="172" t="s">
        <v>289</v>
      </c>
      <c r="K258" s="178" t="str">
        <f>'ĐẤT PNN'!D258</f>
        <v>Đường ranh phường Tân Triểu - phường Trảng Dài</v>
      </c>
      <c r="L258" s="178" t="str">
        <f>'ĐẤT PNN'!E258</f>
        <v>Đường tỉnh 768</v>
      </c>
      <c r="M258" s="178" t="str">
        <f>'ĐẤT PNN'!F258</f>
        <v>Ngã ba (hết ranh thửa đất số 121, tờ bản đồ số 19, BĐĐC)</v>
      </c>
      <c r="N258" s="179">
        <f>S258</f>
        <v>210</v>
      </c>
      <c r="O258" s="180">
        <f>AB258</f>
        <v>150</v>
      </c>
      <c r="P258" s="181">
        <v>700</v>
      </c>
      <c r="Q258" s="181">
        <v>500</v>
      </c>
      <c r="R258" s="76">
        <f>VLOOKUP(C258,'[1]1. MA DO'!$E$5:$AJ$1933,32,0)</f>
        <v>1.1499999999999999</v>
      </c>
      <c r="S258" s="50">
        <v>210</v>
      </c>
      <c r="T258" s="50">
        <v>190</v>
      </c>
      <c r="U258" s="50">
        <v>170</v>
      </c>
      <c r="V258" s="50">
        <v>140</v>
      </c>
      <c r="W258" s="188">
        <f t="shared" si="393"/>
        <v>700</v>
      </c>
      <c r="X258" s="188">
        <f t="shared" si="394"/>
        <v>480</v>
      </c>
      <c r="Y258" s="188">
        <f t="shared" si="395"/>
        <v>370</v>
      </c>
      <c r="Z258" s="188">
        <f t="shared" si="396"/>
        <v>250</v>
      </c>
      <c r="AA258" s="132">
        <f>'ĐẤT PNN'!U258</f>
        <v>3</v>
      </c>
      <c r="AB258" s="136">
        <v>150</v>
      </c>
      <c r="AC258" s="136">
        <v>125</v>
      </c>
      <c r="AD258" s="136">
        <v>110</v>
      </c>
      <c r="AE258" s="136">
        <v>90</v>
      </c>
      <c r="AF258" s="188">
        <f t="shared" si="397"/>
        <v>500</v>
      </c>
      <c r="AG258" s="188">
        <f t="shared" si="398"/>
        <v>310</v>
      </c>
      <c r="AH258" s="188">
        <f t="shared" si="399"/>
        <v>240</v>
      </c>
      <c r="AI258" s="188">
        <f t="shared" si="400"/>
        <v>160</v>
      </c>
      <c r="AJ258" s="189">
        <f>'ĐẤT PNN'!I258-'ĐẤT NN'!P258</f>
        <v>2500</v>
      </c>
    </row>
    <row r="259" spans="1:36" ht="126" customHeight="1" x14ac:dyDescent="0.25">
      <c r="A259" s="171">
        <f t="shared" si="358"/>
        <v>247</v>
      </c>
      <c r="B259" s="171" t="str">
        <f>'ĐẤT PNN'!B259</f>
        <v>VT2</v>
      </c>
      <c r="C259" s="171" t="str">
        <f t="shared" ref="C259:C264" si="448">$B$258</f>
        <v>VC34NT2_D1</v>
      </c>
      <c r="D259" s="171" t="s">
        <v>299</v>
      </c>
      <c r="E259" s="171" t="s">
        <v>91</v>
      </c>
      <c r="F259" s="171" t="str">
        <f t="shared" si="346"/>
        <v>Phường Trảng DàiVị trí 2190</v>
      </c>
      <c r="G259" s="171" t="s">
        <v>304</v>
      </c>
      <c r="H259" s="171" t="str">
        <f t="shared" si="447"/>
        <v>Phường Trảng DàiCác đường nhóm IIVị trí 1210</v>
      </c>
      <c r="I259" s="172"/>
      <c r="J259" s="172"/>
      <c r="K259" s="225" t="str">
        <f>'ĐẤT PNN'!D259</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≤1.000m.
- Có bề rộng từ ≥3m đến &lt;5m, cách đường giao thông ≤500m.</v>
      </c>
      <c r="L259" s="225"/>
      <c r="M259" s="225"/>
      <c r="N259" s="181">
        <f t="shared" ref="N259:N264" si="449">IF(B259="VT2",T259,IF(B259="VT3",U259,IF(B259="VT2*0,8",T259,IF(B259="VT3*0,8",U259,V259))))</f>
        <v>190</v>
      </c>
      <c r="O259" s="181">
        <f t="shared" ref="O259:O264" si="450">IF(B259="VT2",AC259,IF(B259="VT3",AD259,IF(B259="VT2*0,8",AC259,IF(B259="VT3*0,8",AD259,AE259))))</f>
        <v>125</v>
      </c>
      <c r="P259" s="181">
        <v>480</v>
      </c>
      <c r="Q259" s="181">
        <v>310</v>
      </c>
      <c r="R259" s="76">
        <f>VLOOKUP(C259,'[1]1. MA DO'!$E$5:$AJ$1933,32,0)</f>
        <v>1.1499999999999999</v>
      </c>
      <c r="S259" s="190">
        <f t="shared" ref="S259:S264" si="451">S258</f>
        <v>210</v>
      </c>
      <c r="T259" s="190">
        <f t="shared" ref="T259:T264" si="452">T258</f>
        <v>190</v>
      </c>
      <c r="U259" s="190">
        <f t="shared" ref="U259:U264" si="453">U258</f>
        <v>170</v>
      </c>
      <c r="V259" s="190">
        <f t="shared" ref="V259:V264" si="454">V258</f>
        <v>140</v>
      </c>
      <c r="W259" s="188">
        <f t="shared" si="393"/>
        <v>700</v>
      </c>
      <c r="X259" s="188">
        <f t="shared" si="394"/>
        <v>480</v>
      </c>
      <c r="Y259" s="188">
        <f t="shared" si="395"/>
        <v>370</v>
      </c>
      <c r="Z259" s="188">
        <f t="shared" si="396"/>
        <v>250</v>
      </c>
      <c r="AA259" s="132">
        <f>'ĐẤT PNN'!U259</f>
        <v>3</v>
      </c>
      <c r="AB259" s="190">
        <f t="shared" ref="AB259:AB264" si="455">AB258</f>
        <v>150</v>
      </c>
      <c r="AC259" s="190">
        <f t="shared" ref="AC259:AC264" si="456">AC258</f>
        <v>125</v>
      </c>
      <c r="AD259" s="190">
        <f t="shared" ref="AD259:AD264" si="457">AD258</f>
        <v>110</v>
      </c>
      <c r="AE259" s="190">
        <f t="shared" ref="AE259:AE264" si="458">AE258</f>
        <v>90</v>
      </c>
      <c r="AF259" s="188">
        <f t="shared" si="397"/>
        <v>500</v>
      </c>
      <c r="AG259" s="188">
        <f t="shared" si="398"/>
        <v>310</v>
      </c>
      <c r="AH259" s="188">
        <f t="shared" si="399"/>
        <v>240</v>
      </c>
      <c r="AI259" s="188">
        <f t="shared" si="400"/>
        <v>160</v>
      </c>
      <c r="AJ259" s="189">
        <f>'ĐẤT PNN'!I259-'ĐẤT NN'!P259</f>
        <v>720</v>
      </c>
    </row>
    <row r="260" spans="1:36" ht="63" x14ac:dyDescent="0.25">
      <c r="A260" s="171">
        <f t="shared" si="358"/>
        <v>248</v>
      </c>
      <c r="B260" s="171" t="str">
        <f>'ĐẤT PNN'!B260</f>
        <v>VT3</v>
      </c>
      <c r="C260" s="171" t="str">
        <f t="shared" si="448"/>
        <v>VC34NT2_D1</v>
      </c>
      <c r="D260" s="171" t="s">
        <v>300</v>
      </c>
      <c r="E260" s="171" t="s">
        <v>91</v>
      </c>
      <c r="F260" s="171" t="str">
        <f t="shared" si="346"/>
        <v>Phường Trảng DàiVị trí 3170</v>
      </c>
      <c r="G260" s="171" t="s">
        <v>304</v>
      </c>
      <c r="H260" s="171" t="str">
        <f t="shared" si="447"/>
        <v>Phường Trảng DàiCác đường nhóm IIVị trí 1210</v>
      </c>
      <c r="I260" s="172"/>
      <c r="J260" s="172"/>
      <c r="K260" s="225" t="str">
        <f>'ĐẤT PNN'!D260</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&gt;1.000m.
- Có bề rộng từ ≥3m đến &lt;5m, cách đường giao thông từ &gt;500m đến ≤1.000m.
- Có bề rộng &lt;3m, cách đường giao thông ≤200m.</v>
      </c>
      <c r="L260" s="225"/>
      <c r="M260" s="225"/>
      <c r="N260" s="181">
        <f t="shared" si="449"/>
        <v>170</v>
      </c>
      <c r="O260" s="181">
        <f t="shared" si="450"/>
        <v>110</v>
      </c>
      <c r="P260" s="181">
        <v>370</v>
      </c>
      <c r="Q260" s="181">
        <v>240</v>
      </c>
      <c r="R260" s="76">
        <f>VLOOKUP(C260,'[1]1. MA DO'!$E$5:$AJ$1933,32,0)</f>
        <v>1.1499999999999999</v>
      </c>
      <c r="S260" s="190">
        <f t="shared" si="451"/>
        <v>210</v>
      </c>
      <c r="T260" s="190">
        <f t="shared" si="452"/>
        <v>190</v>
      </c>
      <c r="U260" s="190">
        <f t="shared" si="453"/>
        <v>170</v>
      </c>
      <c r="V260" s="190">
        <f t="shared" si="454"/>
        <v>140</v>
      </c>
      <c r="W260" s="188">
        <f t="shared" si="393"/>
        <v>700</v>
      </c>
      <c r="X260" s="188">
        <f t="shared" si="394"/>
        <v>480</v>
      </c>
      <c r="Y260" s="188">
        <f t="shared" si="395"/>
        <v>370</v>
      </c>
      <c r="Z260" s="188">
        <f t="shared" si="396"/>
        <v>250</v>
      </c>
      <c r="AA260" s="132">
        <f>'ĐẤT PNN'!U260</f>
        <v>3</v>
      </c>
      <c r="AB260" s="190">
        <f t="shared" si="455"/>
        <v>150</v>
      </c>
      <c r="AC260" s="190">
        <f t="shared" si="456"/>
        <v>125</v>
      </c>
      <c r="AD260" s="190">
        <f t="shared" si="457"/>
        <v>110</v>
      </c>
      <c r="AE260" s="190">
        <f t="shared" si="458"/>
        <v>90</v>
      </c>
      <c r="AF260" s="188">
        <f t="shared" si="397"/>
        <v>500</v>
      </c>
      <c r="AG260" s="188">
        <f t="shared" si="398"/>
        <v>310</v>
      </c>
      <c r="AH260" s="188">
        <f t="shared" si="399"/>
        <v>240</v>
      </c>
      <c r="AI260" s="188">
        <f t="shared" si="400"/>
        <v>160</v>
      </c>
      <c r="AJ260" s="189">
        <f>'ĐẤT PNN'!I260-'ĐẤT NN'!P260</f>
        <v>470</v>
      </c>
    </row>
    <row r="261" spans="1:36" ht="63" x14ac:dyDescent="0.25">
      <c r="A261" s="171">
        <f t="shared" si="358"/>
        <v>249</v>
      </c>
      <c r="B261" s="171" t="str">
        <f>'ĐẤT PNN'!B261</f>
        <v>VT4</v>
      </c>
      <c r="C261" s="171" t="str">
        <f t="shared" si="448"/>
        <v>VC34NT2_D1</v>
      </c>
      <c r="D261" s="171" t="s">
        <v>301</v>
      </c>
      <c r="E261" s="171" t="s">
        <v>91</v>
      </c>
      <c r="F261" s="171" t="str">
        <f t="shared" si="346"/>
        <v>Phường Trảng DàiVị trí 4140</v>
      </c>
      <c r="G261" s="171" t="s">
        <v>304</v>
      </c>
      <c r="H261" s="171" t="str">
        <f t="shared" si="447"/>
        <v>Phường Trảng DàiCác đường nhóm IIVị trí 1210</v>
      </c>
      <c r="I261" s="172"/>
      <c r="J261" s="172"/>
      <c r="K261" s="225" t="str">
        <f>'ĐẤT PNN'!D261</f>
        <v>Các tuyến đường giao thông đấu nối trực tiếp ra Đường ranh phường Tân Triểu - phường Trảng Dài đoạn từ Đường tỉnh 768 đến Ngã ba (hết ranh thửa đất số 121, tờ bản đồ số 19, BĐĐC) có hiện trạng là đường nhựa, bê tông xi măng:
- Có bề rộng từ ≥3m đến &lt;5m, cách đường giao thông &gt;1.000m.
- Có bề rộng &lt;3m, cách đường giao thông &gt;200m.</v>
      </c>
      <c r="L261" s="225"/>
      <c r="M261" s="225"/>
      <c r="N261" s="181">
        <f t="shared" si="449"/>
        <v>140</v>
      </c>
      <c r="O261" s="181">
        <f t="shared" si="450"/>
        <v>90</v>
      </c>
      <c r="P261" s="181">
        <v>250</v>
      </c>
      <c r="Q261" s="181">
        <v>160</v>
      </c>
      <c r="R261" s="76">
        <f>VLOOKUP(C261,'[1]1. MA DO'!$E$5:$AJ$1933,32,0)</f>
        <v>1.1499999999999999</v>
      </c>
      <c r="S261" s="190">
        <f t="shared" si="451"/>
        <v>210</v>
      </c>
      <c r="T261" s="190">
        <f t="shared" si="452"/>
        <v>190</v>
      </c>
      <c r="U261" s="190">
        <f t="shared" si="453"/>
        <v>170</v>
      </c>
      <c r="V261" s="190">
        <f t="shared" si="454"/>
        <v>140</v>
      </c>
      <c r="W261" s="188">
        <f t="shared" si="393"/>
        <v>700</v>
      </c>
      <c r="X261" s="188">
        <f t="shared" si="394"/>
        <v>480</v>
      </c>
      <c r="Y261" s="188">
        <f t="shared" si="395"/>
        <v>370</v>
      </c>
      <c r="Z261" s="188">
        <f t="shared" si="396"/>
        <v>250</v>
      </c>
      <c r="AA261" s="132">
        <f>'ĐẤT PNN'!U261</f>
        <v>3</v>
      </c>
      <c r="AB261" s="190">
        <f t="shared" si="455"/>
        <v>150</v>
      </c>
      <c r="AC261" s="190">
        <f t="shared" si="456"/>
        <v>125</v>
      </c>
      <c r="AD261" s="190">
        <f t="shared" si="457"/>
        <v>110</v>
      </c>
      <c r="AE261" s="190">
        <f t="shared" si="458"/>
        <v>90</v>
      </c>
      <c r="AF261" s="188">
        <f t="shared" si="397"/>
        <v>500</v>
      </c>
      <c r="AG261" s="188">
        <f t="shared" si="398"/>
        <v>310</v>
      </c>
      <c r="AH261" s="188">
        <f t="shared" si="399"/>
        <v>240</v>
      </c>
      <c r="AI261" s="188">
        <f t="shared" si="400"/>
        <v>160</v>
      </c>
      <c r="AJ261" s="189">
        <f>'ĐẤT PNN'!I261-'ĐẤT NN'!P261</f>
        <v>470</v>
      </c>
    </row>
    <row r="262" spans="1:36" ht="63" x14ac:dyDescent="0.25">
      <c r="A262" s="171">
        <f t="shared" si="358"/>
        <v>250</v>
      </c>
      <c r="B262" s="171" t="str">
        <f>'ĐẤT PNN'!B262</f>
        <v>VT2*0,8</v>
      </c>
      <c r="C262" s="171" t="str">
        <f t="shared" si="448"/>
        <v>VC34NT2_D1</v>
      </c>
      <c r="D262" s="171" t="s">
        <v>299</v>
      </c>
      <c r="E262" s="171" t="s">
        <v>91</v>
      </c>
      <c r="F262" s="171" t="str">
        <f t="shared" ref="F262:F271" si="459">E262&amp;D262&amp;N262</f>
        <v>Phường Trảng DàiVị trí 2190</v>
      </c>
      <c r="G262" s="171" t="s">
        <v>304</v>
      </c>
      <c r="H262" s="171" t="str">
        <f t="shared" si="447"/>
        <v>Phường Trảng DàiCác đường nhóm IIVị trí 1210</v>
      </c>
      <c r="I262" s="172"/>
      <c r="J262" s="172"/>
      <c r="K262" s="225" t="str">
        <f>'ĐẤT PNN'!D262</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≤1.000m.
- Có bề rộng từ ≥3m đến &lt;5m, cách đường giao thông ≤500m.</v>
      </c>
      <c r="L262" s="225"/>
      <c r="M262" s="225"/>
      <c r="N262" s="181">
        <f t="shared" si="449"/>
        <v>190</v>
      </c>
      <c r="O262" s="181">
        <f t="shared" si="450"/>
        <v>125</v>
      </c>
      <c r="P262" s="181">
        <v>480</v>
      </c>
      <c r="Q262" s="181">
        <v>310</v>
      </c>
      <c r="R262" s="76">
        <f>VLOOKUP(C262,'[1]1. MA DO'!$E$5:$AJ$1933,32,0)</f>
        <v>1.1499999999999999</v>
      </c>
      <c r="S262" s="190">
        <f t="shared" si="451"/>
        <v>210</v>
      </c>
      <c r="T262" s="190">
        <f t="shared" si="452"/>
        <v>190</v>
      </c>
      <c r="U262" s="190">
        <f t="shared" si="453"/>
        <v>170</v>
      </c>
      <c r="V262" s="190">
        <f t="shared" si="454"/>
        <v>140</v>
      </c>
      <c r="W262" s="188">
        <f t="shared" si="393"/>
        <v>700</v>
      </c>
      <c r="X262" s="188">
        <f t="shared" si="394"/>
        <v>480</v>
      </c>
      <c r="Y262" s="188">
        <f t="shared" si="395"/>
        <v>370</v>
      </c>
      <c r="Z262" s="188">
        <f t="shared" si="396"/>
        <v>250</v>
      </c>
      <c r="AA262" s="132">
        <f>'ĐẤT PNN'!U262</f>
        <v>3</v>
      </c>
      <c r="AB262" s="190">
        <f t="shared" si="455"/>
        <v>150</v>
      </c>
      <c r="AC262" s="190">
        <f t="shared" si="456"/>
        <v>125</v>
      </c>
      <c r="AD262" s="190">
        <f t="shared" si="457"/>
        <v>110</v>
      </c>
      <c r="AE262" s="190">
        <f t="shared" si="458"/>
        <v>90</v>
      </c>
      <c r="AF262" s="188">
        <f t="shared" si="397"/>
        <v>500</v>
      </c>
      <c r="AG262" s="188">
        <f t="shared" si="398"/>
        <v>310</v>
      </c>
      <c r="AH262" s="188">
        <f t="shared" si="399"/>
        <v>240</v>
      </c>
      <c r="AI262" s="188">
        <f t="shared" si="400"/>
        <v>160</v>
      </c>
      <c r="AJ262" s="189">
        <f>'ĐẤT PNN'!I262-'ĐẤT NN'!P262</f>
        <v>620</v>
      </c>
    </row>
    <row r="263" spans="1:36" ht="63" x14ac:dyDescent="0.25">
      <c r="A263" s="171">
        <f t="shared" si="358"/>
        <v>251</v>
      </c>
      <c r="B263" s="171" t="str">
        <f>'ĐẤT PNN'!B263</f>
        <v>VT3*0,8</v>
      </c>
      <c r="C263" s="171" t="str">
        <f t="shared" si="448"/>
        <v>VC34NT2_D1</v>
      </c>
      <c r="D263" s="171" t="s">
        <v>300</v>
      </c>
      <c r="E263" s="171" t="s">
        <v>91</v>
      </c>
      <c r="F263" s="171" t="str">
        <f t="shared" si="459"/>
        <v>Phường Trảng DàiVị trí 3170</v>
      </c>
      <c r="G263" s="171" t="s">
        <v>304</v>
      </c>
      <c r="H263" s="171" t="str">
        <f t="shared" si="447"/>
        <v>Phường Trảng DàiCác đường nhóm IIVị trí 1210</v>
      </c>
      <c r="I263" s="172"/>
      <c r="J263" s="172"/>
      <c r="K263" s="225" t="str">
        <f>'ĐẤT PNN'!D263</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≥5m, cách đường giao thông &gt;1.000m.
- Có bề rộng từ ≥3m đến &lt;5m, cách đường giao thông từ &gt;500m đến ≤1.000m.
- Có bề rộng &lt;3m, cách đường giao thông ≤200m.</v>
      </c>
      <c r="L263" s="225"/>
      <c r="M263" s="225"/>
      <c r="N263" s="181">
        <f t="shared" si="449"/>
        <v>170</v>
      </c>
      <c r="O263" s="181">
        <f t="shared" si="450"/>
        <v>110</v>
      </c>
      <c r="P263" s="181">
        <v>370</v>
      </c>
      <c r="Q263" s="181">
        <v>240</v>
      </c>
      <c r="R263" s="76">
        <f>VLOOKUP(C263,'[1]1. MA DO'!$E$5:$AJ$1933,32,0)</f>
        <v>1.1499999999999999</v>
      </c>
      <c r="S263" s="190">
        <f t="shared" si="451"/>
        <v>210</v>
      </c>
      <c r="T263" s="190">
        <f t="shared" si="452"/>
        <v>190</v>
      </c>
      <c r="U263" s="190">
        <f t="shared" si="453"/>
        <v>170</v>
      </c>
      <c r="V263" s="190">
        <f t="shared" si="454"/>
        <v>140</v>
      </c>
      <c r="W263" s="188">
        <f t="shared" si="393"/>
        <v>700</v>
      </c>
      <c r="X263" s="188">
        <f t="shared" si="394"/>
        <v>480</v>
      </c>
      <c r="Y263" s="188">
        <f t="shared" si="395"/>
        <v>370</v>
      </c>
      <c r="Z263" s="188">
        <f t="shared" si="396"/>
        <v>250</v>
      </c>
      <c r="AA263" s="132">
        <f>'ĐẤT PNN'!U263</f>
        <v>3</v>
      </c>
      <c r="AB263" s="190">
        <f t="shared" si="455"/>
        <v>150</v>
      </c>
      <c r="AC263" s="190">
        <f t="shared" si="456"/>
        <v>125</v>
      </c>
      <c r="AD263" s="190">
        <f t="shared" si="457"/>
        <v>110</v>
      </c>
      <c r="AE263" s="190">
        <f t="shared" si="458"/>
        <v>90</v>
      </c>
      <c r="AF263" s="188">
        <f t="shared" si="397"/>
        <v>500</v>
      </c>
      <c r="AG263" s="188">
        <f t="shared" si="398"/>
        <v>310</v>
      </c>
      <c r="AH263" s="188">
        <f t="shared" si="399"/>
        <v>240</v>
      </c>
      <c r="AI263" s="188">
        <f t="shared" si="400"/>
        <v>160</v>
      </c>
      <c r="AJ263" s="189">
        <f>'ĐẤT PNN'!I263-'ĐẤT NN'!P263</f>
        <v>410</v>
      </c>
    </row>
    <row r="264" spans="1:36" ht="103.5" customHeight="1" x14ac:dyDescent="0.25">
      <c r="A264" s="171">
        <f t="shared" si="358"/>
        <v>252</v>
      </c>
      <c r="B264" s="171" t="str">
        <f>'ĐẤT PNN'!B264</f>
        <v>VT4*0,8</v>
      </c>
      <c r="C264" s="171" t="str">
        <f t="shared" si="448"/>
        <v>VC34NT2_D1</v>
      </c>
      <c r="D264" s="171" t="s">
        <v>301</v>
      </c>
      <c r="E264" s="171" t="s">
        <v>91</v>
      </c>
      <c r="F264" s="171" t="str">
        <f t="shared" si="459"/>
        <v>Phường Trảng DàiVị trí 4140</v>
      </c>
      <c r="G264" s="171" t="s">
        <v>304</v>
      </c>
      <c r="H264" s="171" t="str">
        <f t="shared" si="447"/>
        <v>Phường Trảng DàiCác đường nhóm IIVị trí 1210</v>
      </c>
      <c r="I264" s="172"/>
      <c r="J264" s="172"/>
      <c r="K264" s="225" t="str">
        <f>'ĐẤT PNN'!D264</f>
        <v>Các tuyến đường giao thông không đấu nối trực tiếp và thông ra Đường ranh phường Tân Triểu - phường Trảng Dài đoạn từ Đường tỉnh 768 đến Ngã ba (hết ranh thửa đất số 121, tờ bản đồ số 19, BĐĐC) có hiện trạng là đường nhựa, bê tông xi măng:
- Có bề rộng từ ≥3m đến &lt;5m, cách đường giao thông &gt;1.000m.
- Có bề rộng &lt;3m, cách đường giao thông &gt;200m.</v>
      </c>
      <c r="L264" s="225"/>
      <c r="M264" s="225"/>
      <c r="N264" s="181">
        <f t="shared" si="449"/>
        <v>140</v>
      </c>
      <c r="O264" s="181">
        <f t="shared" si="450"/>
        <v>90</v>
      </c>
      <c r="P264" s="181">
        <v>250</v>
      </c>
      <c r="Q264" s="181">
        <v>160</v>
      </c>
      <c r="R264" s="76">
        <f>VLOOKUP(C264,'[1]1. MA DO'!$E$5:$AJ$1933,32,0)</f>
        <v>1.1499999999999999</v>
      </c>
      <c r="S264" s="190">
        <f t="shared" si="451"/>
        <v>210</v>
      </c>
      <c r="T264" s="190">
        <f t="shared" si="452"/>
        <v>190</v>
      </c>
      <c r="U264" s="190">
        <f t="shared" si="453"/>
        <v>170</v>
      </c>
      <c r="V264" s="190">
        <f t="shared" si="454"/>
        <v>140</v>
      </c>
      <c r="W264" s="188">
        <f t="shared" si="393"/>
        <v>700</v>
      </c>
      <c r="X264" s="188">
        <f t="shared" si="394"/>
        <v>480</v>
      </c>
      <c r="Y264" s="188">
        <f t="shared" si="395"/>
        <v>370</v>
      </c>
      <c r="Z264" s="188">
        <f t="shared" si="396"/>
        <v>250</v>
      </c>
      <c r="AA264" s="132">
        <f>'ĐẤT PNN'!U264</f>
        <v>3</v>
      </c>
      <c r="AB264" s="190">
        <f t="shared" si="455"/>
        <v>150</v>
      </c>
      <c r="AC264" s="190">
        <f t="shared" si="456"/>
        <v>125</v>
      </c>
      <c r="AD264" s="190">
        <f t="shared" si="457"/>
        <v>110</v>
      </c>
      <c r="AE264" s="190">
        <f t="shared" si="458"/>
        <v>90</v>
      </c>
      <c r="AF264" s="188">
        <f t="shared" si="397"/>
        <v>500</v>
      </c>
      <c r="AG264" s="188">
        <f t="shared" si="398"/>
        <v>310</v>
      </c>
      <c r="AH264" s="188">
        <f t="shared" si="399"/>
        <v>240</v>
      </c>
      <c r="AI264" s="188">
        <f t="shared" si="400"/>
        <v>160</v>
      </c>
      <c r="AJ264" s="189">
        <f>'ĐẤT PNN'!I264-'ĐẤT NN'!P264</f>
        <v>410</v>
      </c>
    </row>
    <row r="265" spans="1:36" ht="63" x14ac:dyDescent="0.25">
      <c r="A265" s="171">
        <f t="shared" si="358"/>
        <v>253</v>
      </c>
      <c r="B265" s="171" t="str">
        <f>'ĐẤT PNN'!B265</f>
        <v>VC34NT2_D2</v>
      </c>
      <c r="C265" s="171" t="str">
        <f>$B$265</f>
        <v>VC34NT2_D2</v>
      </c>
      <c r="D265" s="171" t="s">
        <v>298</v>
      </c>
      <c r="E265" s="171" t="s">
        <v>91</v>
      </c>
      <c r="F265" s="171" t="str">
        <f t="shared" si="459"/>
        <v>Phường Trảng DàiVị trí 1210</v>
      </c>
      <c r="G265" s="171" t="s">
        <v>304</v>
      </c>
      <c r="H265" s="171" t="str">
        <f>E265&amp;G265&amp;D$6&amp;$N$174</f>
        <v>Phường Trảng DàiCác đường nhóm IIVị trí 1210</v>
      </c>
      <c r="I265" s="172" t="s">
        <v>288</v>
      </c>
      <c r="J265" s="172" t="s">
        <v>289</v>
      </c>
      <c r="K265" s="178" t="str">
        <f>'ĐẤT PNN'!D265</f>
        <v>Đường ranh phường Tân Triểu - phường Trảng Dài</v>
      </c>
      <c r="L265" s="178" t="str">
        <f>'ĐẤT PNN'!E265</f>
        <v>Ngã ba (hết ranh thửa đất số 121, tờ bản đồ số 19, BĐĐC)</v>
      </c>
      <c r="M265" s="178" t="str">
        <f>'ĐẤT PNN'!F265</f>
        <v>Giáp ranh xã Thạnh Phú (cũ)</v>
      </c>
      <c r="N265" s="179">
        <f>S265</f>
        <v>210</v>
      </c>
      <c r="O265" s="180">
        <f>AB265</f>
        <v>150</v>
      </c>
      <c r="P265" s="181">
        <v>700</v>
      </c>
      <c r="Q265" s="181">
        <v>500</v>
      </c>
      <c r="R265" s="76">
        <f>VLOOKUP(C265,'[1]1. MA DO'!$E$5:$AJ$1933,32,0)</f>
        <v>1.1499999999999999</v>
      </c>
      <c r="S265" s="50">
        <v>210</v>
      </c>
      <c r="T265" s="50">
        <v>190</v>
      </c>
      <c r="U265" s="50">
        <v>170</v>
      </c>
      <c r="V265" s="50">
        <v>140</v>
      </c>
      <c r="W265" s="188">
        <f t="shared" si="393"/>
        <v>700</v>
      </c>
      <c r="X265" s="188">
        <f t="shared" si="394"/>
        <v>480</v>
      </c>
      <c r="Y265" s="188">
        <f t="shared" si="395"/>
        <v>370</v>
      </c>
      <c r="Z265" s="188">
        <f t="shared" si="396"/>
        <v>250</v>
      </c>
      <c r="AA265" s="132">
        <f>'ĐẤT PNN'!U265</f>
        <v>3</v>
      </c>
      <c r="AB265" s="136">
        <v>150</v>
      </c>
      <c r="AC265" s="136">
        <v>125</v>
      </c>
      <c r="AD265" s="136">
        <v>110</v>
      </c>
      <c r="AE265" s="136">
        <v>90</v>
      </c>
      <c r="AF265" s="188">
        <f t="shared" si="397"/>
        <v>500</v>
      </c>
      <c r="AG265" s="188">
        <f t="shared" si="398"/>
        <v>310</v>
      </c>
      <c r="AH265" s="188">
        <f t="shared" si="399"/>
        <v>240</v>
      </c>
      <c r="AI265" s="188">
        <f t="shared" si="400"/>
        <v>160</v>
      </c>
      <c r="AJ265" s="189">
        <f>'ĐẤT PNN'!I265-'ĐẤT NN'!P265</f>
        <v>2100</v>
      </c>
    </row>
    <row r="266" spans="1:36" ht="126" customHeight="1" x14ac:dyDescent="0.25">
      <c r="A266" s="171">
        <f t="shared" si="358"/>
        <v>254</v>
      </c>
      <c r="B266" s="171" t="str">
        <f>'ĐẤT PNN'!B266</f>
        <v>VT2</v>
      </c>
      <c r="C266" s="171" t="str">
        <f t="shared" ref="C266:C271" si="460">$B$265</f>
        <v>VC34NT2_D2</v>
      </c>
      <c r="D266" s="171" t="s">
        <v>299</v>
      </c>
      <c r="E266" s="171" t="s">
        <v>91</v>
      </c>
      <c r="F266" s="171" t="str">
        <f t="shared" si="459"/>
        <v>Phường Trảng DàiVị trí 2190</v>
      </c>
      <c r="G266" s="171" t="s">
        <v>304</v>
      </c>
      <c r="H266" s="171" t="str">
        <f t="shared" si="447"/>
        <v>Phường Trảng DàiCác đường nhóm IIVị trí 1210</v>
      </c>
      <c r="I266" s="172"/>
      <c r="J266" s="172"/>
      <c r="K266" s="225" t="str">
        <f>'ĐẤT PNN'!D266</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≤1.000m.
- Có bề rộng từ ≥3m đến &lt;5m, cách đường giao thông ≤500m.</v>
      </c>
      <c r="L266" s="225"/>
      <c r="M266" s="225"/>
      <c r="N266" s="181">
        <f t="shared" ref="N266:N271" si="461">IF(B266="VT2",T266,IF(B266="VT3",U266,IF(B266="VT2*0,8",T266,IF(B266="VT3*0,8",U266,V266))))</f>
        <v>190</v>
      </c>
      <c r="O266" s="181">
        <f t="shared" ref="O266:O271" si="462">IF(B266="VT2",AC266,IF(B266="VT3",AD266,IF(B266="VT2*0,8",AC266,IF(B266="VT3*0,8",AD266,AE266))))</f>
        <v>125</v>
      </c>
      <c r="P266" s="181">
        <v>480</v>
      </c>
      <c r="Q266" s="181">
        <v>310</v>
      </c>
      <c r="R266" s="76">
        <f>VLOOKUP(C266,'[1]1. MA DO'!$E$5:$AJ$1933,32,0)</f>
        <v>1.1499999999999999</v>
      </c>
      <c r="S266" s="190">
        <f t="shared" ref="S266:S271" si="463">S265</f>
        <v>210</v>
      </c>
      <c r="T266" s="190">
        <f t="shared" ref="T266:T271" si="464">T265</f>
        <v>190</v>
      </c>
      <c r="U266" s="190">
        <f t="shared" ref="U266:U271" si="465">U265</f>
        <v>170</v>
      </c>
      <c r="V266" s="190">
        <f t="shared" ref="V266:V271" si="466">V265</f>
        <v>140</v>
      </c>
      <c r="W266" s="188">
        <f t="shared" si="393"/>
        <v>700</v>
      </c>
      <c r="X266" s="188">
        <f t="shared" si="394"/>
        <v>480</v>
      </c>
      <c r="Y266" s="188">
        <f t="shared" si="395"/>
        <v>370</v>
      </c>
      <c r="Z266" s="188">
        <f t="shared" si="396"/>
        <v>250</v>
      </c>
      <c r="AA266" s="132">
        <f>'ĐẤT PNN'!U266</f>
        <v>3</v>
      </c>
      <c r="AB266" s="190">
        <f t="shared" ref="AB266:AB271" si="467">AB265</f>
        <v>150</v>
      </c>
      <c r="AC266" s="190">
        <f t="shared" ref="AC266:AC271" si="468">AC265</f>
        <v>125</v>
      </c>
      <c r="AD266" s="190">
        <f t="shared" ref="AD266:AD271" si="469">AD265</f>
        <v>110</v>
      </c>
      <c r="AE266" s="190">
        <f t="shared" ref="AE266:AE271" si="470">AE265</f>
        <v>90</v>
      </c>
      <c r="AF266" s="188">
        <f t="shared" si="397"/>
        <v>500</v>
      </c>
      <c r="AG266" s="188">
        <f t="shared" si="398"/>
        <v>310</v>
      </c>
      <c r="AH266" s="188">
        <f t="shared" si="399"/>
        <v>240</v>
      </c>
      <c r="AI266" s="188">
        <f t="shared" si="400"/>
        <v>160</v>
      </c>
      <c r="AJ266" s="189">
        <f>'ĐẤT PNN'!I266-'ĐẤT NN'!P266</f>
        <v>720</v>
      </c>
    </row>
    <row r="267" spans="1:36" ht="141.75" customHeight="1" x14ac:dyDescent="0.25">
      <c r="A267" s="171">
        <f t="shared" si="358"/>
        <v>255</v>
      </c>
      <c r="B267" s="171" t="str">
        <f>'ĐẤT PNN'!B267</f>
        <v>VT3</v>
      </c>
      <c r="C267" s="171" t="str">
        <f t="shared" si="460"/>
        <v>VC34NT2_D2</v>
      </c>
      <c r="D267" s="171" t="s">
        <v>300</v>
      </c>
      <c r="E267" s="171" t="s">
        <v>91</v>
      </c>
      <c r="F267" s="171" t="str">
        <f t="shared" si="459"/>
        <v>Phường Trảng DàiVị trí 3170</v>
      </c>
      <c r="G267" s="171" t="s">
        <v>304</v>
      </c>
      <c r="H267" s="171" t="str">
        <f t="shared" si="447"/>
        <v>Phường Trảng DàiCác đường nhóm IIVị trí 1210</v>
      </c>
      <c r="I267" s="172"/>
      <c r="J267" s="172"/>
      <c r="K267" s="225" t="str">
        <f>'ĐẤT PNN'!D267</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L267" s="225"/>
      <c r="M267" s="225"/>
      <c r="N267" s="181">
        <f t="shared" si="461"/>
        <v>170</v>
      </c>
      <c r="O267" s="181">
        <f t="shared" si="462"/>
        <v>110</v>
      </c>
      <c r="P267" s="181">
        <v>370</v>
      </c>
      <c r="Q267" s="181">
        <v>240</v>
      </c>
      <c r="R267" s="76">
        <f>VLOOKUP(C267,'[1]1. MA DO'!$E$5:$AJ$1933,32,0)</f>
        <v>1.1499999999999999</v>
      </c>
      <c r="S267" s="190">
        <f t="shared" si="463"/>
        <v>210</v>
      </c>
      <c r="T267" s="190">
        <f t="shared" si="464"/>
        <v>190</v>
      </c>
      <c r="U267" s="190">
        <f t="shared" si="465"/>
        <v>170</v>
      </c>
      <c r="V267" s="190">
        <f t="shared" si="466"/>
        <v>140</v>
      </c>
      <c r="W267" s="188">
        <f t="shared" si="393"/>
        <v>700</v>
      </c>
      <c r="X267" s="188">
        <f t="shared" si="394"/>
        <v>480</v>
      </c>
      <c r="Y267" s="188">
        <f t="shared" si="395"/>
        <v>370</v>
      </c>
      <c r="Z267" s="188">
        <f t="shared" si="396"/>
        <v>250</v>
      </c>
      <c r="AA267" s="132">
        <f>'ĐẤT PNN'!U267</f>
        <v>3</v>
      </c>
      <c r="AB267" s="190">
        <f t="shared" si="467"/>
        <v>150</v>
      </c>
      <c r="AC267" s="190">
        <f t="shared" si="468"/>
        <v>125</v>
      </c>
      <c r="AD267" s="190">
        <f t="shared" si="469"/>
        <v>110</v>
      </c>
      <c r="AE267" s="190">
        <f t="shared" si="470"/>
        <v>90</v>
      </c>
      <c r="AF267" s="188">
        <f t="shared" si="397"/>
        <v>500</v>
      </c>
      <c r="AG267" s="188">
        <f t="shared" si="398"/>
        <v>310</v>
      </c>
      <c r="AH267" s="188">
        <f t="shared" si="399"/>
        <v>240</v>
      </c>
      <c r="AI267" s="188">
        <f t="shared" si="400"/>
        <v>160</v>
      </c>
      <c r="AJ267" s="189">
        <f>'ĐẤT PNN'!I267-'ĐẤT NN'!P267</f>
        <v>470</v>
      </c>
    </row>
    <row r="268" spans="1:36" ht="94.5" customHeight="1" x14ac:dyDescent="0.25">
      <c r="A268" s="171">
        <f t="shared" si="358"/>
        <v>256</v>
      </c>
      <c r="B268" s="171" t="str">
        <f>'ĐẤT PNN'!B268</f>
        <v>VT4</v>
      </c>
      <c r="C268" s="171" t="str">
        <f t="shared" si="460"/>
        <v>VC34NT2_D2</v>
      </c>
      <c r="D268" s="171" t="s">
        <v>301</v>
      </c>
      <c r="E268" s="171" t="s">
        <v>91</v>
      </c>
      <c r="F268" s="171" t="str">
        <f t="shared" si="459"/>
        <v>Phường Trảng DàiVị trí 4140</v>
      </c>
      <c r="G268" s="171" t="s">
        <v>304</v>
      </c>
      <c r="H268" s="171" t="str">
        <f t="shared" si="447"/>
        <v>Phường Trảng DàiCác đường nhóm IIVị trí 1210</v>
      </c>
      <c r="I268" s="172"/>
      <c r="J268" s="172"/>
      <c r="K268" s="225" t="str">
        <f>'ĐẤT PNN'!D268</f>
        <v>Các tuyến đường giao thông đấu nối trực tiếp ra Đường ranh phường Tân Triểu - phường Trảng Dài đoạn từ Ngã ba (hết ranh thửa đất số 121, tờ bản đồ số 19, BĐĐC) đến Giáp ranh xã Thạnh Phú (cũ) có hiện trạng là đường nhựa, bê tông xi măng:
- Có bề rộng từ ≥3m đến &lt;5m, cách đường giao thông &gt;1.000m.
- Có bề rộng &lt;3m, cách đường giao thông &gt;200m.</v>
      </c>
      <c r="L268" s="225"/>
      <c r="M268" s="225"/>
      <c r="N268" s="181">
        <f t="shared" si="461"/>
        <v>140</v>
      </c>
      <c r="O268" s="181">
        <f t="shared" si="462"/>
        <v>90</v>
      </c>
      <c r="P268" s="181">
        <v>250</v>
      </c>
      <c r="Q268" s="181">
        <v>160</v>
      </c>
      <c r="R268" s="76">
        <f>VLOOKUP(C268,'[1]1. MA DO'!$E$5:$AJ$1933,32,0)</f>
        <v>1.1499999999999999</v>
      </c>
      <c r="S268" s="190">
        <f t="shared" si="463"/>
        <v>210</v>
      </c>
      <c r="T268" s="190">
        <f t="shared" si="464"/>
        <v>190</v>
      </c>
      <c r="U268" s="190">
        <f t="shared" si="465"/>
        <v>170</v>
      </c>
      <c r="V268" s="190">
        <f t="shared" si="466"/>
        <v>140</v>
      </c>
      <c r="W268" s="188">
        <f t="shared" si="393"/>
        <v>700</v>
      </c>
      <c r="X268" s="188">
        <f t="shared" si="394"/>
        <v>480</v>
      </c>
      <c r="Y268" s="188">
        <f t="shared" si="395"/>
        <v>370</v>
      </c>
      <c r="Z268" s="188">
        <f t="shared" si="396"/>
        <v>250</v>
      </c>
      <c r="AA268" s="132">
        <f>'ĐẤT PNN'!U268</f>
        <v>3</v>
      </c>
      <c r="AB268" s="190">
        <f t="shared" si="467"/>
        <v>150</v>
      </c>
      <c r="AC268" s="190">
        <f t="shared" si="468"/>
        <v>125</v>
      </c>
      <c r="AD268" s="190">
        <f t="shared" si="469"/>
        <v>110</v>
      </c>
      <c r="AE268" s="190">
        <f t="shared" si="470"/>
        <v>90</v>
      </c>
      <c r="AF268" s="188">
        <f t="shared" si="397"/>
        <v>500</v>
      </c>
      <c r="AG268" s="188">
        <f t="shared" si="398"/>
        <v>310</v>
      </c>
      <c r="AH268" s="188">
        <f t="shared" si="399"/>
        <v>240</v>
      </c>
      <c r="AI268" s="188">
        <f t="shared" si="400"/>
        <v>160</v>
      </c>
      <c r="AJ268" s="189">
        <f>'ĐẤT PNN'!I268-'ĐẤT NN'!P268</f>
        <v>470</v>
      </c>
    </row>
    <row r="269" spans="1:36" ht="126" customHeight="1" x14ac:dyDescent="0.25">
      <c r="A269" s="171">
        <f t="shared" si="358"/>
        <v>257</v>
      </c>
      <c r="B269" s="171" t="str">
        <f>'ĐẤT PNN'!B269</f>
        <v>VT2*0,8</v>
      </c>
      <c r="C269" s="171" t="str">
        <f t="shared" si="460"/>
        <v>VC34NT2_D2</v>
      </c>
      <c r="D269" s="171" t="s">
        <v>299</v>
      </c>
      <c r="E269" s="171" t="s">
        <v>91</v>
      </c>
      <c r="F269" s="171" t="str">
        <f t="shared" si="459"/>
        <v>Phường Trảng DàiVị trí 2190</v>
      </c>
      <c r="G269" s="171" t="s">
        <v>304</v>
      </c>
      <c r="H269" s="171" t="str">
        <f t="shared" si="447"/>
        <v>Phường Trảng DàiCác đường nhóm IIVị trí 1210</v>
      </c>
      <c r="I269" s="172"/>
      <c r="J269" s="172"/>
      <c r="K269" s="225" t="str">
        <f>'ĐẤT PNN'!D269</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≤1.000m.
- Có bề rộng từ ≥3m đến &lt;5m, cách đường giao thông ≤500m.</v>
      </c>
      <c r="L269" s="225"/>
      <c r="M269" s="225"/>
      <c r="N269" s="181">
        <f t="shared" si="461"/>
        <v>190</v>
      </c>
      <c r="O269" s="181">
        <f t="shared" si="462"/>
        <v>125</v>
      </c>
      <c r="P269" s="181">
        <v>480</v>
      </c>
      <c r="Q269" s="181">
        <v>310</v>
      </c>
      <c r="R269" s="76">
        <f>VLOOKUP(C269,'[1]1. MA DO'!$E$5:$AJ$1933,32,0)</f>
        <v>1.1499999999999999</v>
      </c>
      <c r="S269" s="190">
        <f t="shared" si="463"/>
        <v>210</v>
      </c>
      <c r="T269" s="190">
        <f t="shared" si="464"/>
        <v>190</v>
      </c>
      <c r="U269" s="190">
        <f t="shared" si="465"/>
        <v>170</v>
      </c>
      <c r="V269" s="190">
        <f t="shared" si="466"/>
        <v>140</v>
      </c>
      <c r="W269" s="188">
        <f t="shared" si="393"/>
        <v>700</v>
      </c>
      <c r="X269" s="188">
        <f t="shared" si="394"/>
        <v>480</v>
      </c>
      <c r="Y269" s="188">
        <f t="shared" si="395"/>
        <v>370</v>
      </c>
      <c r="Z269" s="188">
        <f t="shared" si="396"/>
        <v>250</v>
      </c>
      <c r="AA269" s="132">
        <f>'ĐẤT PNN'!U269</f>
        <v>3</v>
      </c>
      <c r="AB269" s="190">
        <f t="shared" si="467"/>
        <v>150</v>
      </c>
      <c r="AC269" s="190">
        <f t="shared" si="468"/>
        <v>125</v>
      </c>
      <c r="AD269" s="190">
        <f t="shared" si="469"/>
        <v>110</v>
      </c>
      <c r="AE269" s="190">
        <f t="shared" si="470"/>
        <v>90</v>
      </c>
      <c r="AF269" s="188">
        <f t="shared" si="397"/>
        <v>500</v>
      </c>
      <c r="AG269" s="188">
        <f t="shared" si="398"/>
        <v>310</v>
      </c>
      <c r="AH269" s="188">
        <f t="shared" si="399"/>
        <v>240</v>
      </c>
      <c r="AI269" s="188">
        <f t="shared" si="400"/>
        <v>160</v>
      </c>
      <c r="AJ269" s="189">
        <f>'ĐẤT PNN'!I269-'ĐẤT NN'!P269</f>
        <v>620</v>
      </c>
    </row>
    <row r="270" spans="1:36" ht="140.44999999999999" customHeight="1" x14ac:dyDescent="0.25">
      <c r="A270" s="171">
        <f t="shared" si="358"/>
        <v>258</v>
      </c>
      <c r="B270" s="171" t="str">
        <f>'ĐẤT PNN'!B270</f>
        <v>VT3*0,8</v>
      </c>
      <c r="C270" s="195" t="str">
        <f t="shared" si="460"/>
        <v>VC34NT2_D2</v>
      </c>
      <c r="D270" s="171" t="s">
        <v>300</v>
      </c>
      <c r="E270" s="171" t="s">
        <v>91</v>
      </c>
      <c r="F270" s="171" t="str">
        <f t="shared" si="459"/>
        <v>Phường Trảng DàiVị trí 3170</v>
      </c>
      <c r="G270" s="171" t="s">
        <v>304</v>
      </c>
      <c r="H270" s="171" t="str">
        <f t="shared" si="447"/>
        <v>Phường Trảng DàiCác đường nhóm IIVị trí 1210</v>
      </c>
      <c r="I270" s="172"/>
      <c r="J270" s="172"/>
      <c r="K270" s="225" t="str">
        <f>'ĐẤT PNN'!D270</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≥5m, cách đường giao thông &gt;1.000m.
- Có bề rộng từ ≥3m đến &lt;5m, cách đường giao thông từ &gt;500m đến ≤1.000m.
- Có bề rộng &lt;3m, cách đường giao thông ≤200m.</v>
      </c>
      <c r="L270" s="225"/>
      <c r="M270" s="225"/>
      <c r="N270" s="181">
        <f t="shared" si="461"/>
        <v>170</v>
      </c>
      <c r="O270" s="181">
        <f t="shared" si="462"/>
        <v>110</v>
      </c>
      <c r="P270" s="181">
        <v>370</v>
      </c>
      <c r="Q270" s="181">
        <v>240</v>
      </c>
      <c r="R270" s="76">
        <f>VLOOKUP(C270,'[1]1. MA DO'!$E$5:$AJ$1933,32,0)</f>
        <v>1.1499999999999999</v>
      </c>
      <c r="S270" s="190">
        <f t="shared" si="463"/>
        <v>210</v>
      </c>
      <c r="T270" s="190">
        <f t="shared" si="464"/>
        <v>190</v>
      </c>
      <c r="U270" s="190">
        <f t="shared" si="465"/>
        <v>170</v>
      </c>
      <c r="V270" s="190">
        <f t="shared" si="466"/>
        <v>140</v>
      </c>
      <c r="W270" s="188">
        <f t="shared" si="393"/>
        <v>700</v>
      </c>
      <c r="X270" s="188">
        <f t="shared" si="394"/>
        <v>480</v>
      </c>
      <c r="Y270" s="188">
        <f t="shared" si="395"/>
        <v>370</v>
      </c>
      <c r="Z270" s="188">
        <f t="shared" si="396"/>
        <v>250</v>
      </c>
      <c r="AA270" s="132">
        <f>'ĐẤT PNN'!U270</f>
        <v>3</v>
      </c>
      <c r="AB270" s="190">
        <f t="shared" si="467"/>
        <v>150</v>
      </c>
      <c r="AC270" s="190">
        <f t="shared" si="468"/>
        <v>125</v>
      </c>
      <c r="AD270" s="190">
        <f t="shared" si="469"/>
        <v>110</v>
      </c>
      <c r="AE270" s="190">
        <f t="shared" si="470"/>
        <v>90</v>
      </c>
      <c r="AF270" s="188">
        <f t="shared" si="397"/>
        <v>500</v>
      </c>
      <c r="AG270" s="188">
        <f t="shared" si="398"/>
        <v>310</v>
      </c>
      <c r="AH270" s="188">
        <f t="shared" si="399"/>
        <v>240</v>
      </c>
      <c r="AI270" s="188">
        <f t="shared" si="400"/>
        <v>160</v>
      </c>
      <c r="AJ270" s="189">
        <f>'ĐẤT PNN'!I270-'ĐẤT NN'!P270</f>
        <v>410</v>
      </c>
    </row>
    <row r="271" spans="1:36" ht="94.5" customHeight="1" x14ac:dyDescent="0.25">
      <c r="A271" s="171">
        <f t="shared" ref="A271" si="471">A270+1</f>
        <v>259</v>
      </c>
      <c r="B271" s="171" t="str">
        <f>'ĐẤT PNN'!B271</f>
        <v>VT4*0,8</v>
      </c>
      <c r="C271" s="167" t="str">
        <f t="shared" si="460"/>
        <v>VC34NT2_D2</v>
      </c>
      <c r="D271" s="171" t="s">
        <v>301</v>
      </c>
      <c r="E271" s="171" t="s">
        <v>91</v>
      </c>
      <c r="F271" s="171" t="str">
        <f t="shared" si="459"/>
        <v>Phường Trảng DàiVị trí 4140</v>
      </c>
      <c r="G271" s="171" t="s">
        <v>304</v>
      </c>
      <c r="H271" s="171" t="str">
        <f t="shared" si="447"/>
        <v>Phường Trảng DàiCác đường nhóm IIVị trí 1210</v>
      </c>
      <c r="I271" s="172"/>
      <c r="J271" s="172"/>
      <c r="K271" s="225" t="str">
        <f>'ĐẤT PNN'!D271</f>
        <v>Các tuyến đường giao thông không đấu nối trực tiếp và thông ra Đường ranh phường Tân Triểu - phường Trảng Dài đoạn từ Ngã ba (hết ranh thửa đất số 121, tờ bản đồ số 19, BĐĐC) đến Giáp ranh xã Thạnh Phú (cũ) có hiện trạng là đường nhựa, bê tông xi măng:
- Có bề rộng từ ≥3m đến &lt;5m, cách đường giao thông &gt;1.000m.
- Có bề rộng &lt;3m, cách đường giao thông &gt;200m.</v>
      </c>
      <c r="L271" s="225"/>
      <c r="M271" s="225"/>
      <c r="N271" s="181">
        <f t="shared" si="461"/>
        <v>140</v>
      </c>
      <c r="O271" s="181">
        <f t="shared" si="462"/>
        <v>90</v>
      </c>
      <c r="P271" s="181">
        <v>250</v>
      </c>
      <c r="Q271" s="181">
        <v>160</v>
      </c>
      <c r="R271" s="76">
        <f>VLOOKUP(C271,'[1]1. MA DO'!$E$5:$AJ$1933,32,0)</f>
        <v>1.1499999999999999</v>
      </c>
      <c r="S271" s="190">
        <f t="shared" si="463"/>
        <v>210</v>
      </c>
      <c r="T271" s="190">
        <f t="shared" si="464"/>
        <v>190</v>
      </c>
      <c r="U271" s="190">
        <f t="shared" si="465"/>
        <v>170</v>
      </c>
      <c r="V271" s="190">
        <f t="shared" si="466"/>
        <v>140</v>
      </c>
      <c r="W271" s="188">
        <f t="shared" si="393"/>
        <v>700</v>
      </c>
      <c r="X271" s="188">
        <f t="shared" si="394"/>
        <v>480</v>
      </c>
      <c r="Y271" s="188">
        <f t="shared" si="395"/>
        <v>370</v>
      </c>
      <c r="Z271" s="188">
        <f t="shared" si="396"/>
        <v>250</v>
      </c>
      <c r="AA271" s="132">
        <f>'ĐẤT PNN'!U271</f>
        <v>3</v>
      </c>
      <c r="AB271" s="190">
        <f t="shared" si="467"/>
        <v>150</v>
      </c>
      <c r="AC271" s="190">
        <f t="shared" si="468"/>
        <v>125</v>
      </c>
      <c r="AD271" s="190">
        <f t="shared" si="469"/>
        <v>110</v>
      </c>
      <c r="AE271" s="190">
        <f t="shared" si="470"/>
        <v>90</v>
      </c>
      <c r="AF271" s="188">
        <f t="shared" si="397"/>
        <v>500</v>
      </c>
      <c r="AG271" s="188">
        <f t="shared" si="398"/>
        <v>310</v>
      </c>
      <c r="AH271" s="188">
        <f t="shared" si="399"/>
        <v>240</v>
      </c>
      <c r="AI271" s="188">
        <f t="shared" si="400"/>
        <v>160</v>
      </c>
      <c r="AJ271" s="189">
        <f>'ĐẤT PNN'!I271-'ĐẤT NN'!P271</f>
        <v>410</v>
      </c>
    </row>
  </sheetData>
  <autoFilter ref="A4:R271" xr:uid="{322743B0-3787-407F-BD51-422107DAF1CD}"/>
  <mergeCells count="235">
    <mergeCell ref="K257:M257"/>
    <mergeCell ref="K252:M252"/>
    <mergeCell ref="K253:M253"/>
    <mergeCell ref="K243:M243"/>
    <mergeCell ref="K238:M238"/>
    <mergeCell ref="K239:M239"/>
    <mergeCell ref="K240:M240"/>
    <mergeCell ref="K241:M241"/>
    <mergeCell ref="K254:M254"/>
    <mergeCell ref="K255:M255"/>
    <mergeCell ref="K250:M250"/>
    <mergeCell ref="K245:M245"/>
    <mergeCell ref="K256:M256"/>
    <mergeCell ref="K249:M249"/>
    <mergeCell ref="K242:M242"/>
    <mergeCell ref="K271:M271"/>
    <mergeCell ref="K266:M266"/>
    <mergeCell ref="K267:M267"/>
    <mergeCell ref="K268:M268"/>
    <mergeCell ref="K269:M269"/>
    <mergeCell ref="K264:M264"/>
    <mergeCell ref="K259:M259"/>
    <mergeCell ref="K260:M260"/>
    <mergeCell ref="K261:M261"/>
    <mergeCell ref="K262:M262"/>
    <mergeCell ref="K270:M270"/>
    <mergeCell ref="K263:M263"/>
    <mergeCell ref="K222:M222"/>
    <mergeCell ref="K217:M217"/>
    <mergeCell ref="K218:M218"/>
    <mergeCell ref="K219:M219"/>
    <mergeCell ref="K220:M220"/>
    <mergeCell ref="K246:M246"/>
    <mergeCell ref="K247:M247"/>
    <mergeCell ref="K248:M248"/>
    <mergeCell ref="K229:M229"/>
    <mergeCell ref="K224:M224"/>
    <mergeCell ref="K225:M225"/>
    <mergeCell ref="K226:M226"/>
    <mergeCell ref="K227:M227"/>
    <mergeCell ref="K236:M236"/>
    <mergeCell ref="K231:M231"/>
    <mergeCell ref="K232:M232"/>
    <mergeCell ref="K233:M233"/>
    <mergeCell ref="K234:M234"/>
    <mergeCell ref="K235:M235"/>
    <mergeCell ref="K228:M228"/>
    <mergeCell ref="K221:M221"/>
    <mergeCell ref="K208:M208"/>
    <mergeCell ref="K203:M203"/>
    <mergeCell ref="K204:M204"/>
    <mergeCell ref="K205:M205"/>
    <mergeCell ref="K206:M206"/>
    <mergeCell ref="K215:M215"/>
    <mergeCell ref="K210:M210"/>
    <mergeCell ref="K211:M211"/>
    <mergeCell ref="K212:M212"/>
    <mergeCell ref="K213:M213"/>
    <mergeCell ref="K214:M214"/>
    <mergeCell ref="K207:M207"/>
    <mergeCell ref="K194:M194"/>
    <mergeCell ref="K189:M189"/>
    <mergeCell ref="K190:M190"/>
    <mergeCell ref="K191:M191"/>
    <mergeCell ref="K192:M192"/>
    <mergeCell ref="K201:M201"/>
    <mergeCell ref="K196:M196"/>
    <mergeCell ref="K197:M197"/>
    <mergeCell ref="K198:M198"/>
    <mergeCell ref="K199:M199"/>
    <mergeCell ref="K200:M200"/>
    <mergeCell ref="K193:M193"/>
    <mergeCell ref="K180:M180"/>
    <mergeCell ref="K175:M175"/>
    <mergeCell ref="K176:M176"/>
    <mergeCell ref="K177:M177"/>
    <mergeCell ref="K178:M178"/>
    <mergeCell ref="K187:M187"/>
    <mergeCell ref="K182:M182"/>
    <mergeCell ref="K183:M183"/>
    <mergeCell ref="K184:M184"/>
    <mergeCell ref="K185:M185"/>
    <mergeCell ref="K186:M186"/>
    <mergeCell ref="K179:M179"/>
    <mergeCell ref="K159:M159"/>
    <mergeCell ref="K154:M154"/>
    <mergeCell ref="K155:M155"/>
    <mergeCell ref="K156:M156"/>
    <mergeCell ref="K157:M157"/>
    <mergeCell ref="K173:M173"/>
    <mergeCell ref="K168:M168"/>
    <mergeCell ref="K169:M169"/>
    <mergeCell ref="K170:M170"/>
    <mergeCell ref="K171:M171"/>
    <mergeCell ref="K172:M172"/>
    <mergeCell ref="K158:M158"/>
    <mergeCell ref="K161:M161"/>
    <mergeCell ref="K162:M162"/>
    <mergeCell ref="K163:M163"/>
    <mergeCell ref="K164:M164"/>
    <mergeCell ref="K165:M165"/>
    <mergeCell ref="K166:M166"/>
    <mergeCell ref="K145:M145"/>
    <mergeCell ref="K140:M140"/>
    <mergeCell ref="K141:M141"/>
    <mergeCell ref="K142:M142"/>
    <mergeCell ref="K143:M143"/>
    <mergeCell ref="K152:M152"/>
    <mergeCell ref="K147:M147"/>
    <mergeCell ref="K148:M148"/>
    <mergeCell ref="K149:M149"/>
    <mergeCell ref="K150:M150"/>
    <mergeCell ref="K151:M151"/>
    <mergeCell ref="K144:M144"/>
    <mergeCell ref="K131:M131"/>
    <mergeCell ref="K126:M126"/>
    <mergeCell ref="K127:M127"/>
    <mergeCell ref="K128:M128"/>
    <mergeCell ref="K129:M129"/>
    <mergeCell ref="K138:M138"/>
    <mergeCell ref="K133:M133"/>
    <mergeCell ref="K134:M134"/>
    <mergeCell ref="K135:M135"/>
    <mergeCell ref="K136:M136"/>
    <mergeCell ref="K137:M137"/>
    <mergeCell ref="K130:M130"/>
    <mergeCell ref="K117:M117"/>
    <mergeCell ref="K112:M112"/>
    <mergeCell ref="K113:M113"/>
    <mergeCell ref="K114:M114"/>
    <mergeCell ref="K115:M115"/>
    <mergeCell ref="K124:M124"/>
    <mergeCell ref="K119:M119"/>
    <mergeCell ref="K120:M120"/>
    <mergeCell ref="K121:M121"/>
    <mergeCell ref="K122:M122"/>
    <mergeCell ref="K123:M123"/>
    <mergeCell ref="K116:M116"/>
    <mergeCell ref="K103:M103"/>
    <mergeCell ref="K98:M98"/>
    <mergeCell ref="K99:M99"/>
    <mergeCell ref="K100:M100"/>
    <mergeCell ref="K101:M101"/>
    <mergeCell ref="K110:M110"/>
    <mergeCell ref="K105:M105"/>
    <mergeCell ref="K106:M106"/>
    <mergeCell ref="K107:M107"/>
    <mergeCell ref="K108:M108"/>
    <mergeCell ref="K109:M109"/>
    <mergeCell ref="K102:M102"/>
    <mergeCell ref="K89:M89"/>
    <mergeCell ref="K84:M84"/>
    <mergeCell ref="K85:M85"/>
    <mergeCell ref="K86:M86"/>
    <mergeCell ref="K87:M87"/>
    <mergeCell ref="K96:M96"/>
    <mergeCell ref="K91:M91"/>
    <mergeCell ref="K92:M92"/>
    <mergeCell ref="K93:M93"/>
    <mergeCell ref="K94:M94"/>
    <mergeCell ref="K95:M95"/>
    <mergeCell ref="K88:M88"/>
    <mergeCell ref="K75:M75"/>
    <mergeCell ref="K70:M70"/>
    <mergeCell ref="K71:M71"/>
    <mergeCell ref="K72:M72"/>
    <mergeCell ref="K73:M73"/>
    <mergeCell ref="K82:M82"/>
    <mergeCell ref="K77:M77"/>
    <mergeCell ref="K78:M78"/>
    <mergeCell ref="K79:M79"/>
    <mergeCell ref="K80:M80"/>
    <mergeCell ref="K81:M81"/>
    <mergeCell ref="K74:M74"/>
    <mergeCell ref="K61:M61"/>
    <mergeCell ref="K56:M56"/>
    <mergeCell ref="K57:M57"/>
    <mergeCell ref="K58:M58"/>
    <mergeCell ref="K59:M59"/>
    <mergeCell ref="K68:M68"/>
    <mergeCell ref="K63:M63"/>
    <mergeCell ref="K64:M64"/>
    <mergeCell ref="K65:M65"/>
    <mergeCell ref="K66:M66"/>
    <mergeCell ref="K67:M67"/>
    <mergeCell ref="K60:M60"/>
    <mergeCell ref="K47:M47"/>
    <mergeCell ref="K42:M42"/>
    <mergeCell ref="K43:M43"/>
    <mergeCell ref="K44:M44"/>
    <mergeCell ref="K45:M45"/>
    <mergeCell ref="K54:M54"/>
    <mergeCell ref="K49:M49"/>
    <mergeCell ref="K50:M50"/>
    <mergeCell ref="K51:M51"/>
    <mergeCell ref="K52:M52"/>
    <mergeCell ref="K53:M53"/>
    <mergeCell ref="K46:M46"/>
    <mergeCell ref="K33:M33"/>
    <mergeCell ref="K28:M28"/>
    <mergeCell ref="K29:M29"/>
    <mergeCell ref="K30:M30"/>
    <mergeCell ref="K31:M31"/>
    <mergeCell ref="K40:M40"/>
    <mergeCell ref="K35:M35"/>
    <mergeCell ref="K36:M36"/>
    <mergeCell ref="K37:M37"/>
    <mergeCell ref="K38:M38"/>
    <mergeCell ref="K39:M39"/>
    <mergeCell ref="K32:M32"/>
    <mergeCell ref="K19:M19"/>
    <mergeCell ref="K14:M14"/>
    <mergeCell ref="K15:M15"/>
    <mergeCell ref="K16:M16"/>
    <mergeCell ref="K17:M17"/>
    <mergeCell ref="K26:M26"/>
    <mergeCell ref="K21:M21"/>
    <mergeCell ref="K22:M22"/>
    <mergeCell ref="K23:M23"/>
    <mergeCell ref="K24:M24"/>
    <mergeCell ref="K18:M18"/>
    <mergeCell ref="K25:M25"/>
    <mergeCell ref="K1:R2"/>
    <mergeCell ref="Q3:R3"/>
    <mergeCell ref="N4:N5"/>
    <mergeCell ref="O4:O5"/>
    <mergeCell ref="P4:P5"/>
    <mergeCell ref="Q4:Q5"/>
    <mergeCell ref="R4:R5"/>
    <mergeCell ref="K12:M12"/>
    <mergeCell ref="K7:M7"/>
    <mergeCell ref="K8:M8"/>
    <mergeCell ref="K9:M9"/>
    <mergeCell ref="K10:M10"/>
    <mergeCell ref="K11:M11"/>
  </mergeCells>
  <phoneticPr fontId="15" type="noConversion"/>
  <printOptions horizontalCentered="1" verticalCentered="1"/>
  <pageMargins left="0.2" right="0.2" top="0.2" bottom="0.2" header="0.2" footer="0.2"/>
  <pageSetup paperSize="9" scale="77"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2880C-D9C1-4731-A189-2690BABCC56B}">
  <sheetPr codeName="Sheet9"/>
  <dimension ref="A1:C4"/>
  <sheetViews>
    <sheetView zoomScale="90" zoomScaleNormal="90" workbookViewId="0">
      <selection activeCell="E650" sqref="A650:XFD650"/>
    </sheetView>
  </sheetViews>
  <sheetFormatPr defaultRowHeight="15" x14ac:dyDescent="0.25"/>
  <cols>
    <col min="1" max="1" width="3.85546875" bestFit="1" customWidth="1"/>
    <col min="2" max="2" width="51.85546875" customWidth="1"/>
    <col min="3" max="3" width="28.42578125" customWidth="1"/>
  </cols>
  <sheetData>
    <row r="1" spans="1:3" ht="47.25" x14ac:dyDescent="0.25">
      <c r="A1" s="84" t="s">
        <v>0</v>
      </c>
      <c r="B1" s="84" t="s">
        <v>78</v>
      </c>
      <c r="C1" s="84" t="s">
        <v>79</v>
      </c>
    </row>
    <row r="2" spans="1:3" ht="15.75" x14ac:dyDescent="0.25">
      <c r="A2" s="85">
        <v>1</v>
      </c>
      <c r="B2" s="86" t="s">
        <v>80</v>
      </c>
      <c r="C2" s="87"/>
    </row>
    <row r="3" spans="1:3" ht="129" customHeight="1" x14ac:dyDescent="0.25">
      <c r="A3" s="88"/>
      <c r="B3" s="86" t="s">
        <v>81</v>
      </c>
      <c r="C3" s="89">
        <v>17000</v>
      </c>
    </row>
    <row r="4" spans="1:3" ht="15.75" x14ac:dyDescent="0.25">
      <c r="A4" s="88"/>
      <c r="B4" s="86" t="s">
        <v>20</v>
      </c>
      <c r="C4" s="89">
        <v>11900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2026-04-10T14:34:06Z</cp:lastPrinted>
  <dcterms:created xsi:type="dcterms:W3CDTF">2025-08-18T04:18:15Z</dcterms:created>
  <dcterms:modified xsi:type="dcterms:W3CDTF">2026-04-16T08:24:11Z</dcterms:modified>
</cp:coreProperties>
</file>